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<sst xmlns="http://schemas.openxmlformats.org/spreadsheetml/2006/main" count="117" uniqueCount="53">
  <si>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10/10/2023 14:09:32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</si>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</sst>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463</c:v>
                </c:pt>
                <c:pt idx="1">
                  <c:v>463</c:v>
                </c:pt>
                <c:pt idx="2">
                  <c:v>463</c:v>
                </c:pt>
                <c:pt idx="3">
                  <c:v>463</c:v>
                </c:pt>
                <c:pt idx="4">
                  <c:v>463</c:v>
                </c:pt>
                <c:pt idx="5">
                  <c:v>463</c:v>
                </c:pt>
                <c:pt idx="6">
                  <c:v>563</c:v>
                </c:pt>
                <c:pt idx="7">
                  <c:v>563</c:v>
                </c:pt>
                <c:pt idx="8">
                  <c:v>563</c:v>
                </c:pt>
                <c:pt idx="9">
                  <c:v>463</c:v>
                </c:pt>
                <c:pt idx="10">
                  <c:v>463</c:v>
                </c:pt>
                <c:pt idx="11">
                  <c:v>463</c:v>
                </c:pt>
                <c:pt idx="12">
                  <c:v>463</c:v>
                </c:pt>
                <c:pt idx="13">
                  <c:v>463</c:v>
                </c:pt>
                <c:pt idx="14">
                  <c:v>463</c:v>
                </c:pt>
                <c:pt idx="15">
                  <c:v>771</c:v>
                </c:pt>
                <c:pt idx="16">
                  <c:v>771</c:v>
                </c:pt>
                <c:pt idx="17">
                  <c:v>771</c:v>
                </c:pt>
                <c:pt idx="18">
                  <c:v>771</c:v>
                </c:pt>
                <c:pt idx="19">
                  <c:v>771</c:v>
                </c:pt>
                <c:pt idx="20">
                  <c:v>771</c:v>
                </c:pt>
                <c:pt idx="21">
                  <c:v>771</c:v>
                </c:pt>
                <c:pt idx="22">
                  <c:v>771</c:v>
                </c:pt>
                <c:pt idx="23">
                  <c:v>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6A-4724-A92E-DC4F0564B7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141</c:v>
                </c:pt>
                <c:pt idx="1">
                  <c:v>135</c:v>
                </c:pt>
                <c:pt idx="2">
                  <c:v>135</c:v>
                </c:pt>
                <c:pt idx="3">
                  <c:v>135</c:v>
                </c:pt>
                <c:pt idx="4">
                  <c:v>135</c:v>
                </c:pt>
                <c:pt idx="5">
                  <c:v>135</c:v>
                </c:pt>
                <c:pt idx="6">
                  <c:v>135</c:v>
                </c:pt>
                <c:pt idx="7">
                  <c:v>141</c:v>
                </c:pt>
                <c:pt idx="8">
                  <c:v>141</c:v>
                </c:pt>
                <c:pt idx="9">
                  <c:v>141</c:v>
                </c:pt>
                <c:pt idx="10">
                  <c:v>141</c:v>
                </c:pt>
                <c:pt idx="11">
                  <c:v>141</c:v>
                </c:pt>
                <c:pt idx="12">
                  <c:v>141</c:v>
                </c:pt>
                <c:pt idx="13">
                  <c:v>141</c:v>
                </c:pt>
                <c:pt idx="14">
                  <c:v>141</c:v>
                </c:pt>
                <c:pt idx="15">
                  <c:v>141</c:v>
                </c:pt>
                <c:pt idx="16">
                  <c:v>141</c:v>
                </c:pt>
                <c:pt idx="17">
                  <c:v>151</c:v>
                </c:pt>
                <c:pt idx="18">
                  <c:v>176</c:v>
                </c:pt>
                <c:pt idx="19">
                  <c:v>178.15</c:v>
                </c:pt>
                <c:pt idx="20">
                  <c:v>174</c:v>
                </c:pt>
                <c:pt idx="21">
                  <c:v>145.5</c:v>
                </c:pt>
                <c:pt idx="22">
                  <c:v>141</c:v>
                </c:pt>
                <c:pt idx="23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6A-4724-A92E-DC4F0564B72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1661.9459999999999</c:v>
                </c:pt>
                <c:pt idx="1">
                  <c:v>1444</c:v>
                </c:pt>
                <c:pt idx="2">
                  <c:v>1414</c:v>
                </c:pt>
                <c:pt idx="3">
                  <c:v>1414</c:v>
                </c:pt>
                <c:pt idx="4">
                  <c:v>1416.425</c:v>
                </c:pt>
                <c:pt idx="5">
                  <c:v>1985.828</c:v>
                </c:pt>
                <c:pt idx="6">
                  <c:v>2222</c:v>
                </c:pt>
                <c:pt idx="7">
                  <c:v>2221</c:v>
                </c:pt>
                <c:pt idx="8">
                  <c:v>2176</c:v>
                </c:pt>
                <c:pt idx="9">
                  <c:v>1932.35</c:v>
                </c:pt>
                <c:pt idx="10">
                  <c:v>1748.3340000000001</c:v>
                </c:pt>
                <c:pt idx="11">
                  <c:v>1275.287</c:v>
                </c:pt>
                <c:pt idx="12">
                  <c:v>1173</c:v>
                </c:pt>
                <c:pt idx="13">
                  <c:v>1173</c:v>
                </c:pt>
                <c:pt idx="14">
                  <c:v>1356.2429999999999</c:v>
                </c:pt>
                <c:pt idx="15">
                  <c:v>1793.1289999999999</c:v>
                </c:pt>
                <c:pt idx="16">
                  <c:v>2296</c:v>
                </c:pt>
                <c:pt idx="17">
                  <c:v>2606.248</c:v>
                </c:pt>
                <c:pt idx="18">
                  <c:v>2518.143</c:v>
                </c:pt>
                <c:pt idx="19">
                  <c:v>2540.6970000000001</c:v>
                </c:pt>
                <c:pt idx="20">
                  <c:v>2512</c:v>
                </c:pt>
                <c:pt idx="21">
                  <c:v>2339.5860000000002</c:v>
                </c:pt>
                <c:pt idx="22">
                  <c:v>1924.096</c:v>
                </c:pt>
                <c:pt idx="23">
                  <c:v>1678.713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6A-4724-A92E-DC4F0564B72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1033.8</c:v>
                </c:pt>
                <c:pt idx="1">
                  <c:v>1002.5</c:v>
                </c:pt>
                <c:pt idx="2">
                  <c:v>754.4</c:v>
                </c:pt>
                <c:pt idx="3">
                  <c:v>627.5</c:v>
                </c:pt>
                <c:pt idx="4">
                  <c:v>612</c:v>
                </c:pt>
                <c:pt idx="5">
                  <c:v>607</c:v>
                </c:pt>
                <c:pt idx="6">
                  <c:v>545</c:v>
                </c:pt>
                <c:pt idx="7">
                  <c:v>258</c:v>
                </c:pt>
                <c:pt idx="8">
                  <c:v>263</c:v>
                </c:pt>
                <c:pt idx="9">
                  <c:v>334</c:v>
                </c:pt>
                <c:pt idx="10">
                  <c:v>214</c:v>
                </c:pt>
                <c:pt idx="11">
                  <c:v>229.3</c:v>
                </c:pt>
                <c:pt idx="12">
                  <c:v>209.3</c:v>
                </c:pt>
                <c:pt idx="13">
                  <c:v>193.1</c:v>
                </c:pt>
                <c:pt idx="14">
                  <c:v>180</c:v>
                </c:pt>
                <c:pt idx="15">
                  <c:v>234</c:v>
                </c:pt>
                <c:pt idx="16">
                  <c:v>228</c:v>
                </c:pt>
                <c:pt idx="17">
                  <c:v>276</c:v>
                </c:pt>
                <c:pt idx="18">
                  <c:v>313</c:v>
                </c:pt>
                <c:pt idx="19">
                  <c:v>335</c:v>
                </c:pt>
                <c:pt idx="20">
                  <c:v>304</c:v>
                </c:pt>
                <c:pt idx="21">
                  <c:v>299</c:v>
                </c:pt>
                <c:pt idx="22">
                  <c:v>269</c:v>
                </c:pt>
                <c:pt idx="23">
                  <c:v>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6A-4724-A92E-DC4F0564B72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971.45199999999977</c:v>
                </c:pt>
                <c:pt idx="1">
                  <c:v>1095.2110000000002</c:v>
                </c:pt>
                <c:pt idx="2">
                  <c:v>1382.6619999999998</c:v>
                </c:pt>
                <c:pt idx="3">
                  <c:v>1521.5800000000002</c:v>
                </c:pt>
                <c:pt idx="4">
                  <c:v>1651.492</c:v>
                </c:pt>
                <c:pt idx="5">
                  <c:v>1625.3809999999999</c:v>
                </c:pt>
                <c:pt idx="6">
                  <c:v>1707.1519999999998</c:v>
                </c:pt>
                <c:pt idx="7">
                  <c:v>2013.432</c:v>
                </c:pt>
                <c:pt idx="8">
                  <c:v>2744.2530000000002</c:v>
                </c:pt>
                <c:pt idx="9">
                  <c:v>3276.4359999999992</c:v>
                </c:pt>
                <c:pt idx="10">
                  <c:v>3831.5060000000008</c:v>
                </c:pt>
                <c:pt idx="11">
                  <c:v>4511.5</c:v>
                </c:pt>
                <c:pt idx="12">
                  <c:v>4592.4460000000017</c:v>
                </c:pt>
                <c:pt idx="13">
                  <c:v>4511.3579999999993</c:v>
                </c:pt>
                <c:pt idx="14">
                  <c:v>4235.670000000001</c:v>
                </c:pt>
                <c:pt idx="15">
                  <c:v>3661.7050000000008</c:v>
                </c:pt>
                <c:pt idx="16">
                  <c:v>2857.8789999999999</c:v>
                </c:pt>
                <c:pt idx="17">
                  <c:v>2146.0639999999994</c:v>
                </c:pt>
                <c:pt idx="18">
                  <c:v>1963.7049999999999</c:v>
                </c:pt>
                <c:pt idx="19">
                  <c:v>1969.1729999999998</c:v>
                </c:pt>
                <c:pt idx="20">
                  <c:v>1974.3220000000006</c:v>
                </c:pt>
                <c:pt idx="21">
                  <c:v>1982.9399999999998</c:v>
                </c:pt>
                <c:pt idx="22">
                  <c:v>1993.6600000000003</c:v>
                </c:pt>
                <c:pt idx="23">
                  <c:v>1991.826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6A-4724-A92E-DC4F0564B72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103</c:v>
                </c:pt>
                <c:pt idx="1">
                  <c:v>107</c:v>
                </c:pt>
                <c:pt idx="2">
                  <c:v>109</c:v>
                </c:pt>
                <c:pt idx="3">
                  <c:v>114</c:v>
                </c:pt>
                <c:pt idx="4">
                  <c:v>120</c:v>
                </c:pt>
                <c:pt idx="5">
                  <c:v>127</c:v>
                </c:pt>
                <c:pt idx="6">
                  <c:v>135</c:v>
                </c:pt>
                <c:pt idx="7">
                  <c:v>159</c:v>
                </c:pt>
                <c:pt idx="8">
                  <c:v>188</c:v>
                </c:pt>
                <c:pt idx="9">
                  <c:v>207</c:v>
                </c:pt>
                <c:pt idx="10">
                  <c:v>218</c:v>
                </c:pt>
                <c:pt idx="11">
                  <c:v>224</c:v>
                </c:pt>
                <c:pt idx="12">
                  <c:v>225</c:v>
                </c:pt>
                <c:pt idx="13">
                  <c:v>222</c:v>
                </c:pt>
                <c:pt idx="14">
                  <c:v>216</c:v>
                </c:pt>
                <c:pt idx="15">
                  <c:v>203</c:v>
                </c:pt>
                <c:pt idx="16">
                  <c:v>181</c:v>
                </c:pt>
                <c:pt idx="17">
                  <c:v>162</c:v>
                </c:pt>
                <c:pt idx="18">
                  <c:v>157</c:v>
                </c:pt>
                <c:pt idx="19">
                  <c:v>156</c:v>
                </c:pt>
                <c:pt idx="20">
                  <c:v>155</c:v>
                </c:pt>
                <c:pt idx="21">
                  <c:v>151</c:v>
                </c:pt>
                <c:pt idx="22">
                  <c:v>146</c:v>
                </c:pt>
                <c:pt idx="23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6A-4724-A92E-DC4F0564B72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417</c:v>
                </c:pt>
                <c:pt idx="1">
                  <c:v>417</c:v>
                </c:pt>
                <c:pt idx="2">
                  <c:v>417</c:v>
                </c:pt>
                <c:pt idx="3">
                  <c:v>417</c:v>
                </c:pt>
                <c:pt idx="4">
                  <c:v>378</c:v>
                </c:pt>
                <c:pt idx="5">
                  <c:v>361</c:v>
                </c:pt>
                <c:pt idx="6">
                  <c:v>671</c:v>
                </c:pt>
                <c:pt idx="7">
                  <c:v>871</c:v>
                </c:pt>
                <c:pt idx="8">
                  <c:v>741</c:v>
                </c:pt>
                <c:pt idx="9">
                  <c:v>369</c:v>
                </c:pt>
                <c:pt idx="10">
                  <c:v>66</c:v>
                </c:pt>
                <c:pt idx="11">
                  <c:v>66</c:v>
                </c:pt>
                <c:pt idx="12">
                  <c:v>64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338</c:v>
                </c:pt>
                <c:pt idx="17">
                  <c:v>607</c:v>
                </c:pt>
                <c:pt idx="18">
                  <c:v>1012</c:v>
                </c:pt>
                <c:pt idx="19">
                  <c:v>1012</c:v>
                </c:pt>
                <c:pt idx="20">
                  <c:v>1037</c:v>
                </c:pt>
                <c:pt idx="21">
                  <c:v>897</c:v>
                </c:pt>
                <c:pt idx="22">
                  <c:v>769</c:v>
                </c:pt>
                <c:pt idx="23">
                  <c:v>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56A-4724-A92E-DC4F0564B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4791.1830000000018</c:v>
                </c:pt>
                <c:pt idx="1">
                  <c:v>4663.6950000000024</c:v>
                </c:pt>
                <c:pt idx="2">
                  <c:v>4675.0650000000014</c:v>
                </c:pt>
                <c:pt idx="3">
                  <c:v>4692.0310000000009</c:v>
                </c:pt>
                <c:pt idx="4">
                  <c:v>4775.9639999999999</c:v>
                </c:pt>
                <c:pt idx="5">
                  <c:v>5304.2060000000019</c:v>
                </c:pt>
                <c:pt idx="6">
                  <c:v>5978.1409999999996</c:v>
                </c:pt>
                <c:pt idx="7">
                  <c:v>6226.4510000000009</c:v>
                </c:pt>
                <c:pt idx="8">
                  <c:v>6816.2890000000007</c:v>
                </c:pt>
                <c:pt idx="9">
                  <c:v>6722.7930000000015</c:v>
                </c:pt>
                <c:pt idx="10">
                  <c:v>6681.8349999999991</c:v>
                </c:pt>
                <c:pt idx="11">
                  <c:v>6910.0379999999996</c:v>
                </c:pt>
                <c:pt idx="12">
                  <c:v>6867.7070000000012</c:v>
                </c:pt>
                <c:pt idx="13">
                  <c:v>6743.4179999999997</c:v>
                </c:pt>
                <c:pt idx="14">
                  <c:v>6631.9489999999996</c:v>
                </c:pt>
                <c:pt idx="15">
                  <c:v>6843.8460000000014</c:v>
                </c:pt>
                <c:pt idx="16">
                  <c:v>6812.87</c:v>
                </c:pt>
                <c:pt idx="17">
                  <c:v>6719.3580000000002</c:v>
                </c:pt>
                <c:pt idx="18">
                  <c:v>6910.8359999999993</c:v>
                </c:pt>
                <c:pt idx="19">
                  <c:v>6962.0380000000005</c:v>
                </c:pt>
                <c:pt idx="20">
                  <c:v>6927.3220000000019</c:v>
                </c:pt>
                <c:pt idx="21">
                  <c:v>6586.0259999999989</c:v>
                </c:pt>
                <c:pt idx="22">
                  <c:v>6013.7620000000006</c:v>
                </c:pt>
                <c:pt idx="23">
                  <c:v>5220.4999999999991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56A-4724-A92E-DC4F0564B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87.51</c:v>
                </c:pt>
                <c:pt idx="1">
                  <c:v>79.510000000000005</c:v>
                </c:pt>
                <c:pt idx="2">
                  <c:v>82.75</c:v>
                </c:pt>
                <c:pt idx="3">
                  <c:v>77.540000000000006</c:v>
                </c:pt>
                <c:pt idx="4">
                  <c:v>84.87</c:v>
                </c:pt>
                <c:pt idx="5">
                  <c:v>113.77</c:v>
                </c:pt>
                <c:pt idx="6">
                  <c:v>170.36</c:v>
                </c:pt>
                <c:pt idx="7">
                  <c:v>179.72</c:v>
                </c:pt>
                <c:pt idx="8">
                  <c:v>143.88</c:v>
                </c:pt>
                <c:pt idx="9">
                  <c:v>128.72</c:v>
                </c:pt>
                <c:pt idx="10">
                  <c:v>117.42</c:v>
                </c:pt>
                <c:pt idx="11">
                  <c:v>93.85</c:v>
                </c:pt>
                <c:pt idx="12">
                  <c:v>85.1</c:v>
                </c:pt>
                <c:pt idx="13">
                  <c:v>79.11</c:v>
                </c:pt>
                <c:pt idx="14">
                  <c:v>100.61</c:v>
                </c:pt>
                <c:pt idx="15">
                  <c:v>117.86</c:v>
                </c:pt>
                <c:pt idx="16">
                  <c:v>140.6</c:v>
                </c:pt>
                <c:pt idx="17">
                  <c:v>169.4</c:v>
                </c:pt>
                <c:pt idx="18">
                  <c:v>190</c:v>
                </c:pt>
                <c:pt idx="19">
                  <c:v>225.09</c:v>
                </c:pt>
                <c:pt idx="20">
                  <c:v>115.9</c:v>
                </c:pt>
                <c:pt idx="21">
                  <c:v>95.69</c:v>
                </c:pt>
                <c:pt idx="22">
                  <c:v>100.82</c:v>
                </c:pt>
                <c:pt idx="23">
                  <c:v>93.4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56A-4724-A92E-DC4F0564B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4791.1979999999994</v>
      </c>
      <c r="C4" s="18">
        <v>4663.7110000000002</v>
      </c>
      <c r="D4" s="18">
        <v>4675.0619999999999</v>
      </c>
      <c r="E4" s="18">
        <v>4692.08</v>
      </c>
      <c r="F4" s="18">
        <v>4775.9169999999995</v>
      </c>
      <c r="G4" s="18">
        <v>5304.208999999998</v>
      </c>
      <c r="H4" s="18">
        <v>5978.152</v>
      </c>
      <c r="I4" s="18">
        <v>6226.4319999999998</v>
      </c>
      <c r="J4" s="18">
        <v>6816.2530000000024</v>
      </c>
      <c r="K4" s="18">
        <v>6722.7860000000001</v>
      </c>
      <c r="L4" s="18">
        <v>6681.8399999999992</v>
      </c>
      <c r="M4" s="18">
        <v>6910.0869999999995</v>
      </c>
      <c r="N4" s="18">
        <v>6867.7460000000019</v>
      </c>
      <c r="O4" s="18">
        <v>6743.4579999999996</v>
      </c>
      <c r="P4" s="18">
        <v>6631.9129999999996</v>
      </c>
      <c r="Q4" s="18">
        <v>6843.8340000000007</v>
      </c>
      <c r="R4" s="18">
        <v>6812.8789999999999</v>
      </c>
      <c r="S4" s="18">
        <v>6719.311999999999</v>
      </c>
      <c r="T4" s="18">
        <v>6910.848</v>
      </c>
      <c r="U4" s="18">
        <v>6962.0200000000023</v>
      </c>
      <c r="V4" s="18">
        <v>6927.3220000000001</v>
      </c>
      <c r="W4" s="18">
        <v>6586.0259999999998</v>
      </c>
      <c r="X4" s="18">
        <v>6013.7560000000003</v>
      </c>
      <c r="Y4" s="18">
        <v>5220.5389999999998</v>
      </c>
      <c r="Z4" s="19"/>
      <c r="AA4" s="20">
        <f>SUM(B4:Z4)</f>
        <v>147477.38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87.51</v>
      </c>
      <c r="C7" s="28">
        <v>79.510000000000005</v>
      </c>
      <c r="D7" s="28">
        <v>82.75</v>
      </c>
      <c r="E7" s="28">
        <v>77.540000000000006</v>
      </c>
      <c r="F7" s="28">
        <v>84.87</v>
      </c>
      <c r="G7" s="28">
        <v>113.77</v>
      </c>
      <c r="H7" s="28">
        <v>170.36</v>
      </c>
      <c r="I7" s="28">
        <v>179.72</v>
      </c>
      <c r="J7" s="28">
        <v>143.88</v>
      </c>
      <c r="K7" s="28">
        <v>128.72</v>
      </c>
      <c r="L7" s="28">
        <v>117.42</v>
      </c>
      <c r="M7" s="28">
        <v>93.85</v>
      </c>
      <c r="N7" s="28">
        <v>85.1</v>
      </c>
      <c r="O7" s="28">
        <v>79.11</v>
      </c>
      <c r="P7" s="28">
        <v>100.61</v>
      </c>
      <c r="Q7" s="28">
        <v>117.86</v>
      </c>
      <c r="R7" s="28">
        <v>140.6</v>
      </c>
      <c r="S7" s="28">
        <v>169.4</v>
      </c>
      <c r="T7" s="28">
        <v>190</v>
      </c>
      <c r="U7" s="28">
        <v>225.09</v>
      </c>
      <c r="V7" s="28">
        <v>115.9</v>
      </c>
      <c r="W7" s="28">
        <v>95.69</v>
      </c>
      <c r="X7" s="28">
        <v>100.82</v>
      </c>
      <c r="Y7" s="28">
        <v>93.4</v>
      </c>
      <c r="Z7" s="29"/>
      <c r="AA7" s="30">
        <f>IF(SUM(B7:Z7)&lt;&gt;0,AVERAGEIF(B7:Z7,"&lt;&gt;"""),"")</f>
        <v>119.72833333333334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463</v>
      </c>
      <c r="C10" s="42">
        <v>463</v>
      </c>
      <c r="D10" s="42">
        <v>463</v>
      </c>
      <c r="E10" s="42">
        <v>463</v>
      </c>
      <c r="F10" s="42">
        <v>463</v>
      </c>
      <c r="G10" s="42">
        <v>463</v>
      </c>
      <c r="H10" s="42">
        <v>563</v>
      </c>
      <c r="I10" s="42">
        <v>563</v>
      </c>
      <c r="J10" s="42">
        <v>563</v>
      </c>
      <c r="K10" s="42">
        <v>463</v>
      </c>
      <c r="L10" s="42">
        <v>463</v>
      </c>
      <c r="M10" s="42">
        <v>463</v>
      </c>
      <c r="N10" s="42">
        <v>463</v>
      </c>
      <c r="O10" s="42">
        <v>463</v>
      </c>
      <c r="P10" s="42">
        <v>463</v>
      </c>
      <c r="Q10" s="42">
        <v>771</v>
      </c>
      <c r="R10" s="42">
        <v>771</v>
      </c>
      <c r="S10" s="42">
        <v>771</v>
      </c>
      <c r="T10" s="42">
        <v>771</v>
      </c>
      <c r="U10" s="42">
        <v>771</v>
      </c>
      <c r="V10" s="42">
        <v>771</v>
      </c>
      <c r="W10" s="42">
        <v>771</v>
      </c>
      <c r="X10" s="42">
        <v>771</v>
      </c>
      <c r="Y10" s="42">
        <v>463</v>
      </c>
      <c r="Z10" s="43"/>
      <c r="AA10" s="44">
        <f t="shared" ref="AA10:AA15" si="0">SUM(B10:Z10)</f>
        <v>13876</v>
      </c>
    </row>
    <row r="11" spans="1:27" ht="24.95" customHeight="1" x14ac:dyDescent="0.2">
      <c r="A11" s="45" t="s">
        <v>7</v>
      </c>
      <c r="B11" s="46">
        <v>141</v>
      </c>
      <c r="C11" s="47">
        <v>135</v>
      </c>
      <c r="D11" s="47">
        <v>135</v>
      </c>
      <c r="E11" s="47">
        <v>135</v>
      </c>
      <c r="F11" s="47">
        <v>135</v>
      </c>
      <c r="G11" s="47">
        <v>135</v>
      </c>
      <c r="H11" s="47">
        <v>135</v>
      </c>
      <c r="I11" s="47">
        <v>141</v>
      </c>
      <c r="J11" s="47">
        <v>141</v>
      </c>
      <c r="K11" s="47">
        <v>141</v>
      </c>
      <c r="L11" s="47">
        <v>141</v>
      </c>
      <c r="M11" s="47">
        <v>141</v>
      </c>
      <c r="N11" s="47">
        <v>141</v>
      </c>
      <c r="O11" s="47">
        <v>141</v>
      </c>
      <c r="P11" s="47">
        <v>141</v>
      </c>
      <c r="Q11" s="47">
        <v>141</v>
      </c>
      <c r="R11" s="47">
        <v>141</v>
      </c>
      <c r="S11" s="47">
        <v>151</v>
      </c>
      <c r="T11" s="47">
        <v>176</v>
      </c>
      <c r="U11" s="47">
        <v>178.15</v>
      </c>
      <c r="V11" s="47">
        <v>174</v>
      </c>
      <c r="W11" s="47">
        <v>145.5</v>
      </c>
      <c r="X11" s="47">
        <v>141</v>
      </c>
      <c r="Y11" s="47">
        <v>141</v>
      </c>
      <c r="Z11" s="48"/>
      <c r="AA11" s="49">
        <f t="shared" si="0"/>
        <v>3467.65</v>
      </c>
    </row>
    <row r="12" spans="1:27" ht="24.95" customHeight="1" x14ac:dyDescent="0.2">
      <c r="A12" s="50" t="s">
        <v>8</v>
      </c>
      <c r="B12" s="51">
        <v>1661.9459999999999</v>
      </c>
      <c r="C12" s="52">
        <v>1444</v>
      </c>
      <c r="D12" s="52">
        <v>1414</v>
      </c>
      <c r="E12" s="52">
        <v>1414</v>
      </c>
      <c r="F12" s="52">
        <v>1416.425</v>
      </c>
      <c r="G12" s="52">
        <v>1985.828</v>
      </c>
      <c r="H12" s="52">
        <v>2222</v>
      </c>
      <c r="I12" s="52">
        <v>2221</v>
      </c>
      <c r="J12" s="52">
        <v>2176</v>
      </c>
      <c r="K12" s="52">
        <v>1932.35</v>
      </c>
      <c r="L12" s="52">
        <v>1748.3340000000001</v>
      </c>
      <c r="M12" s="52">
        <v>1275.287</v>
      </c>
      <c r="N12" s="52">
        <v>1173</v>
      </c>
      <c r="O12" s="52">
        <v>1173</v>
      </c>
      <c r="P12" s="52">
        <v>1356.2429999999999</v>
      </c>
      <c r="Q12" s="52">
        <v>1793.1289999999999</v>
      </c>
      <c r="R12" s="52">
        <v>2296</v>
      </c>
      <c r="S12" s="52">
        <v>2606.248</v>
      </c>
      <c r="T12" s="52">
        <v>2518.143</v>
      </c>
      <c r="U12" s="52">
        <v>2540.6970000000001</v>
      </c>
      <c r="V12" s="52">
        <v>2512</v>
      </c>
      <c r="W12" s="52">
        <v>2339.5860000000002</v>
      </c>
      <c r="X12" s="52">
        <v>1924.096</v>
      </c>
      <c r="Y12" s="52">
        <v>1678.713</v>
      </c>
      <c r="Z12" s="53"/>
      <c r="AA12" s="54">
        <f t="shared" si="0"/>
        <v>44822.025000000001</v>
      </c>
    </row>
    <row r="13" spans="1:27" ht="24.95" customHeight="1" x14ac:dyDescent="0.2">
      <c r="A13" s="50" t="s">
        <v>9</v>
      </c>
      <c r="B13" s="51">
        <v>417</v>
      </c>
      <c r="C13" s="52">
        <v>417</v>
      </c>
      <c r="D13" s="52">
        <v>417</v>
      </c>
      <c r="E13" s="52">
        <v>417</v>
      </c>
      <c r="F13" s="52">
        <v>378</v>
      </c>
      <c r="G13" s="52">
        <v>361</v>
      </c>
      <c r="H13" s="52">
        <v>671</v>
      </c>
      <c r="I13" s="52">
        <v>871</v>
      </c>
      <c r="J13" s="52">
        <v>741</v>
      </c>
      <c r="K13" s="52">
        <v>369</v>
      </c>
      <c r="L13" s="52">
        <v>66</v>
      </c>
      <c r="M13" s="52">
        <v>66</v>
      </c>
      <c r="N13" s="52">
        <v>64</v>
      </c>
      <c r="O13" s="52">
        <v>40</v>
      </c>
      <c r="P13" s="52">
        <v>40</v>
      </c>
      <c r="Q13" s="52">
        <v>40</v>
      </c>
      <c r="R13" s="52">
        <v>338</v>
      </c>
      <c r="S13" s="52">
        <v>607</v>
      </c>
      <c r="T13" s="52">
        <v>1012</v>
      </c>
      <c r="U13" s="52">
        <v>1012</v>
      </c>
      <c r="V13" s="52">
        <v>1037</v>
      </c>
      <c r="W13" s="52">
        <v>897</v>
      </c>
      <c r="X13" s="52">
        <v>769</v>
      </c>
      <c r="Y13" s="52">
        <v>546</v>
      </c>
      <c r="Z13" s="53"/>
      <c r="AA13" s="54">
        <f t="shared" si="0"/>
        <v>11593</v>
      </c>
    </row>
    <row r="14" spans="1:27" ht="24.95" customHeight="1" x14ac:dyDescent="0.2">
      <c r="A14" s="55" t="s">
        <v>10</v>
      </c>
      <c r="B14" s="56">
        <v>971.45199999999977</v>
      </c>
      <c r="C14" s="57">
        <v>1095.2110000000002</v>
      </c>
      <c r="D14" s="57">
        <v>1382.6619999999998</v>
      </c>
      <c r="E14" s="57">
        <v>1521.5800000000002</v>
      </c>
      <c r="F14" s="57">
        <v>1651.492</v>
      </c>
      <c r="G14" s="57">
        <v>1625.3809999999999</v>
      </c>
      <c r="H14" s="57">
        <v>1707.1519999999998</v>
      </c>
      <c r="I14" s="57">
        <v>2013.432</v>
      </c>
      <c r="J14" s="57">
        <v>2744.2530000000002</v>
      </c>
      <c r="K14" s="57">
        <v>3276.4359999999992</v>
      </c>
      <c r="L14" s="57">
        <v>3831.5060000000008</v>
      </c>
      <c r="M14" s="57">
        <v>4511.5</v>
      </c>
      <c r="N14" s="57">
        <v>4592.4460000000017</v>
      </c>
      <c r="O14" s="57">
        <v>4511.3579999999993</v>
      </c>
      <c r="P14" s="57">
        <v>4235.670000000001</v>
      </c>
      <c r="Q14" s="57">
        <v>3661.7050000000008</v>
      </c>
      <c r="R14" s="57">
        <v>2857.8789999999999</v>
      </c>
      <c r="S14" s="57">
        <v>2146.0639999999994</v>
      </c>
      <c r="T14" s="57">
        <v>1963.7049999999999</v>
      </c>
      <c r="U14" s="57">
        <v>1969.1729999999998</v>
      </c>
      <c r="V14" s="57">
        <v>1974.3220000000006</v>
      </c>
      <c r="W14" s="57">
        <v>1982.9399999999998</v>
      </c>
      <c r="X14" s="57">
        <v>1993.6600000000003</v>
      </c>
      <c r="Y14" s="57">
        <v>1991.826</v>
      </c>
      <c r="Z14" s="58"/>
      <c r="AA14" s="59">
        <f t="shared" si="0"/>
        <v>60212.805000000015</v>
      </c>
    </row>
    <row r="15" spans="1:27" ht="24.95" customHeight="1" x14ac:dyDescent="0.2">
      <c r="A15" s="55" t="s">
        <v>11</v>
      </c>
      <c r="B15" s="56">
        <v>103</v>
      </c>
      <c r="C15" s="57">
        <v>107</v>
      </c>
      <c r="D15" s="57">
        <v>109</v>
      </c>
      <c r="E15" s="57">
        <v>114</v>
      </c>
      <c r="F15" s="57">
        <v>120</v>
      </c>
      <c r="G15" s="57">
        <v>127</v>
      </c>
      <c r="H15" s="57">
        <v>135</v>
      </c>
      <c r="I15" s="57">
        <v>159</v>
      </c>
      <c r="J15" s="57">
        <v>188</v>
      </c>
      <c r="K15" s="57">
        <v>207</v>
      </c>
      <c r="L15" s="57">
        <v>218</v>
      </c>
      <c r="M15" s="57">
        <v>224</v>
      </c>
      <c r="N15" s="57">
        <v>225</v>
      </c>
      <c r="O15" s="57">
        <v>222</v>
      </c>
      <c r="P15" s="57">
        <v>216</v>
      </c>
      <c r="Q15" s="57">
        <v>203</v>
      </c>
      <c r="R15" s="57">
        <v>181</v>
      </c>
      <c r="S15" s="57">
        <v>162</v>
      </c>
      <c r="T15" s="57">
        <v>157</v>
      </c>
      <c r="U15" s="57">
        <v>156</v>
      </c>
      <c r="V15" s="57">
        <v>155</v>
      </c>
      <c r="W15" s="57">
        <v>151</v>
      </c>
      <c r="X15" s="57">
        <v>146</v>
      </c>
      <c r="Y15" s="57">
        <v>141</v>
      </c>
      <c r="Z15" s="58"/>
      <c r="AA15" s="59">
        <f t="shared" si="0"/>
        <v>3926</v>
      </c>
    </row>
    <row r="16" spans="1:27" ht="30" customHeight="1" thickBot="1" x14ac:dyDescent="0.25">
      <c r="A16" s="60" t="s">
        <v>12</v>
      </c>
      <c r="B16" s="61">
        <f>IF(LEN(B$2)&gt;0,SUM(B10:B15),"")</f>
        <v>3757.3979999999997</v>
      </c>
      <c r="C16" s="62">
        <f t="shared" ref="C16:Z16" si="1">IF(LEN(C$2)&gt;0,SUM(C10:C15),"")</f>
        <v>3661.2110000000002</v>
      </c>
      <c r="D16" s="62">
        <f t="shared" si="1"/>
        <v>3920.6619999999998</v>
      </c>
      <c r="E16" s="62">
        <f t="shared" si="1"/>
        <v>4064.58</v>
      </c>
      <c r="F16" s="62">
        <f t="shared" si="1"/>
        <v>4163.9170000000004</v>
      </c>
      <c r="G16" s="62">
        <f t="shared" si="1"/>
        <v>4697.2089999999998</v>
      </c>
      <c r="H16" s="62">
        <f t="shared" si="1"/>
        <v>5433.152</v>
      </c>
      <c r="I16" s="62">
        <f t="shared" si="1"/>
        <v>5968.4319999999998</v>
      </c>
      <c r="J16" s="62">
        <f t="shared" si="1"/>
        <v>6553.2530000000006</v>
      </c>
      <c r="K16" s="62">
        <f t="shared" si="1"/>
        <v>6388.7859999999991</v>
      </c>
      <c r="L16" s="62">
        <f t="shared" si="1"/>
        <v>6467.84</v>
      </c>
      <c r="M16" s="62">
        <f t="shared" si="1"/>
        <v>6680.7870000000003</v>
      </c>
      <c r="N16" s="62">
        <f t="shared" si="1"/>
        <v>6658.4460000000017</v>
      </c>
      <c r="O16" s="62">
        <f t="shared" si="1"/>
        <v>6550.3579999999993</v>
      </c>
      <c r="P16" s="62">
        <f t="shared" si="1"/>
        <v>6451.9130000000005</v>
      </c>
      <c r="Q16" s="62">
        <f t="shared" si="1"/>
        <v>6609.8340000000007</v>
      </c>
      <c r="R16" s="62">
        <f t="shared" si="1"/>
        <v>6584.8789999999999</v>
      </c>
      <c r="S16" s="62">
        <f t="shared" si="1"/>
        <v>6443.311999999999</v>
      </c>
      <c r="T16" s="62">
        <f t="shared" si="1"/>
        <v>6597.848</v>
      </c>
      <c r="U16" s="62">
        <f t="shared" si="1"/>
        <v>6627.0199999999995</v>
      </c>
      <c r="V16" s="62">
        <f t="shared" si="1"/>
        <v>6623.3220000000001</v>
      </c>
      <c r="W16" s="62">
        <f t="shared" si="1"/>
        <v>6287.0259999999998</v>
      </c>
      <c r="X16" s="62">
        <f t="shared" si="1"/>
        <v>5744.7560000000003</v>
      </c>
      <c r="Y16" s="62">
        <f t="shared" si="1"/>
        <v>4961.5389999999998</v>
      </c>
      <c r="Z16" s="63" t="str">
        <f t="shared" si="1"/>
        <v/>
      </c>
      <c r="AA16" s="64">
        <f>SUM(AA10:AA15)</f>
        <v>137897.48000000001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1678.3</v>
      </c>
      <c r="C28" s="72">
        <v>1767.24</v>
      </c>
      <c r="D28" s="72">
        <v>1851.05</v>
      </c>
      <c r="E28" s="72">
        <v>1922.87</v>
      </c>
      <c r="F28" s="72">
        <v>2022.02</v>
      </c>
      <c r="G28" s="72">
        <v>2091.6999999999998</v>
      </c>
      <c r="H28" s="72">
        <v>2296</v>
      </c>
      <c r="I28" s="72">
        <v>2653.81</v>
      </c>
      <c r="J28" s="72">
        <v>3026.43</v>
      </c>
      <c r="K28" s="72">
        <v>3238.31</v>
      </c>
      <c r="L28" s="72">
        <v>3539.25</v>
      </c>
      <c r="M28" s="72">
        <v>3710.63</v>
      </c>
      <c r="N28" s="72">
        <v>3761.45</v>
      </c>
      <c r="O28" s="72">
        <v>3700.79</v>
      </c>
      <c r="P28" s="72">
        <v>3541.78</v>
      </c>
      <c r="Q28" s="72">
        <v>3558.02</v>
      </c>
      <c r="R28" s="72">
        <v>3169.71</v>
      </c>
      <c r="S28" s="72">
        <v>2864.37</v>
      </c>
      <c r="T28" s="72">
        <v>3174.15</v>
      </c>
      <c r="U28" s="72">
        <v>3225.52</v>
      </c>
      <c r="V28" s="72">
        <v>3216.28</v>
      </c>
      <c r="W28" s="72">
        <v>2971.25</v>
      </c>
      <c r="X28" s="72">
        <v>2841.1</v>
      </c>
      <c r="Y28" s="72">
        <v>2395.5</v>
      </c>
      <c r="Z28" s="73"/>
      <c r="AA28" s="74">
        <f>SUM(B28:Z28)</f>
        <v>68217.53</v>
      </c>
    </row>
    <row r="29" spans="1:27" ht="24.95" customHeight="1" x14ac:dyDescent="0.2">
      <c r="A29" s="75" t="s">
        <v>23</v>
      </c>
      <c r="B29" s="76">
        <v>803.09799999999996</v>
      </c>
      <c r="C29" s="77">
        <v>931.971</v>
      </c>
      <c r="D29" s="77">
        <v>1212.6120000000001</v>
      </c>
      <c r="E29" s="77">
        <v>1294.71</v>
      </c>
      <c r="F29" s="77">
        <v>1294.8969999999999</v>
      </c>
      <c r="G29" s="77">
        <v>1633.509</v>
      </c>
      <c r="H29" s="77">
        <v>1428.152</v>
      </c>
      <c r="I29" s="77">
        <v>1314.6220000000001</v>
      </c>
      <c r="J29" s="77">
        <v>1566.8230000000001</v>
      </c>
      <c r="K29" s="77">
        <v>1921.4760000000001</v>
      </c>
      <c r="L29" s="77">
        <v>2008.59</v>
      </c>
      <c r="M29" s="77">
        <v>2112.1570000000002</v>
      </c>
      <c r="N29" s="77">
        <v>2037.9960000000001</v>
      </c>
      <c r="O29" s="77">
        <v>1989.568</v>
      </c>
      <c r="P29" s="77">
        <v>2068.1329999999998</v>
      </c>
      <c r="Q29" s="77">
        <v>2151.8139999999999</v>
      </c>
      <c r="R29" s="77">
        <v>1581.1690000000001</v>
      </c>
      <c r="S29" s="77">
        <v>1378.942</v>
      </c>
      <c r="T29" s="77">
        <v>1192.6980000000001</v>
      </c>
      <c r="U29" s="77">
        <v>1182.5</v>
      </c>
      <c r="V29" s="77">
        <v>1154.0419999999999</v>
      </c>
      <c r="W29" s="77">
        <v>1285.7760000000001</v>
      </c>
      <c r="X29" s="77">
        <v>1417.6559999999999</v>
      </c>
      <c r="Y29" s="77">
        <v>1240.039</v>
      </c>
      <c r="Z29" s="78"/>
      <c r="AA29" s="79">
        <f>SUM(B29:Z29)</f>
        <v>36202.949999999997</v>
      </c>
    </row>
    <row r="30" spans="1:27" ht="24.95" customHeight="1" x14ac:dyDescent="0.2">
      <c r="A30" s="82" t="s">
        <v>24</v>
      </c>
      <c r="B30" s="80">
        <v>1684</v>
      </c>
      <c r="C30" s="81">
        <v>1489</v>
      </c>
      <c r="D30" s="81">
        <v>1459</v>
      </c>
      <c r="E30" s="81">
        <v>1459</v>
      </c>
      <c r="F30" s="81">
        <v>1459</v>
      </c>
      <c r="G30" s="81">
        <v>1579</v>
      </c>
      <c r="H30" s="81">
        <v>2184</v>
      </c>
      <c r="I30" s="81">
        <v>2258</v>
      </c>
      <c r="J30" s="81">
        <v>2223</v>
      </c>
      <c r="K30" s="81">
        <v>1563</v>
      </c>
      <c r="L30" s="81">
        <v>1134</v>
      </c>
      <c r="M30" s="81">
        <v>1022</v>
      </c>
      <c r="N30" s="81">
        <v>1022</v>
      </c>
      <c r="O30" s="81">
        <v>1022</v>
      </c>
      <c r="P30" s="81">
        <v>1022</v>
      </c>
      <c r="Q30" s="81">
        <v>1134</v>
      </c>
      <c r="R30" s="81">
        <v>2062</v>
      </c>
      <c r="S30" s="81">
        <v>2476</v>
      </c>
      <c r="T30" s="81">
        <v>2544</v>
      </c>
      <c r="U30" s="81">
        <v>2554</v>
      </c>
      <c r="V30" s="81">
        <v>2557</v>
      </c>
      <c r="W30" s="81">
        <v>2329</v>
      </c>
      <c r="X30" s="81">
        <v>1755</v>
      </c>
      <c r="Y30" s="81">
        <v>1585</v>
      </c>
      <c r="Z30" s="83"/>
      <c r="AA30" s="84">
        <f>SUM(B30:Z30)</f>
        <v>41575</v>
      </c>
    </row>
    <row r="31" spans="1:27" ht="30" customHeight="1" thickBot="1" x14ac:dyDescent="0.25">
      <c r="A31" s="60" t="s">
        <v>25</v>
      </c>
      <c r="B31" s="61">
        <f>IF(LEN(B$2)&gt;0,SUM(B28:B30),"")</f>
        <v>4165.3980000000001</v>
      </c>
      <c r="C31" s="62">
        <f t="shared" ref="C31:Z31" si="4">IF(LEN(C$2)&gt;0,SUM(C28:C30),"")</f>
        <v>4188.2110000000002</v>
      </c>
      <c r="D31" s="62">
        <f t="shared" si="4"/>
        <v>4522.6620000000003</v>
      </c>
      <c r="E31" s="62">
        <f t="shared" si="4"/>
        <v>4676.58</v>
      </c>
      <c r="F31" s="62">
        <f t="shared" si="4"/>
        <v>4775.9169999999995</v>
      </c>
      <c r="G31" s="62">
        <f t="shared" si="4"/>
        <v>5304.2089999999998</v>
      </c>
      <c r="H31" s="62">
        <f t="shared" si="4"/>
        <v>5908.152</v>
      </c>
      <c r="I31" s="62">
        <f t="shared" si="4"/>
        <v>6226.4319999999998</v>
      </c>
      <c r="J31" s="62">
        <f t="shared" si="4"/>
        <v>6816.2529999999997</v>
      </c>
      <c r="K31" s="62">
        <f t="shared" si="4"/>
        <v>6722.7860000000001</v>
      </c>
      <c r="L31" s="62">
        <f t="shared" si="4"/>
        <v>6681.84</v>
      </c>
      <c r="M31" s="62">
        <f t="shared" si="4"/>
        <v>6844.7870000000003</v>
      </c>
      <c r="N31" s="62">
        <f t="shared" si="4"/>
        <v>6821.4459999999999</v>
      </c>
      <c r="O31" s="62">
        <f t="shared" si="4"/>
        <v>6712.3580000000002</v>
      </c>
      <c r="P31" s="62">
        <f t="shared" si="4"/>
        <v>6631.9130000000005</v>
      </c>
      <c r="Q31" s="62">
        <f t="shared" si="4"/>
        <v>6843.8339999999998</v>
      </c>
      <c r="R31" s="62">
        <f t="shared" si="4"/>
        <v>6812.8789999999999</v>
      </c>
      <c r="S31" s="62">
        <f t="shared" si="4"/>
        <v>6719.3119999999999</v>
      </c>
      <c r="T31" s="62">
        <f t="shared" si="4"/>
        <v>6910.848</v>
      </c>
      <c r="U31" s="62">
        <f t="shared" si="4"/>
        <v>6962.02</v>
      </c>
      <c r="V31" s="62">
        <f t="shared" si="4"/>
        <v>6927.3220000000001</v>
      </c>
      <c r="W31" s="62">
        <f t="shared" si="4"/>
        <v>6586.0259999999998</v>
      </c>
      <c r="X31" s="62">
        <f t="shared" si="4"/>
        <v>6013.7559999999994</v>
      </c>
      <c r="Y31" s="62">
        <f t="shared" si="4"/>
        <v>5220.5389999999998</v>
      </c>
      <c r="Z31" s="63" t="str">
        <f t="shared" si="4"/>
        <v/>
      </c>
      <c r="AA31" s="64">
        <f>SUM(AA28:AA30)</f>
        <v>145995.47999999998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109</v>
      </c>
      <c r="C34" s="95">
        <v>217</v>
      </c>
      <c r="D34" s="95">
        <v>242</v>
      </c>
      <c r="E34" s="95">
        <v>252</v>
      </c>
      <c r="F34" s="95">
        <v>252</v>
      </c>
      <c r="G34" s="95">
        <v>252</v>
      </c>
      <c r="H34" s="95">
        <v>179</v>
      </c>
      <c r="I34" s="95">
        <v>40</v>
      </c>
      <c r="J34" s="95">
        <v>140</v>
      </c>
      <c r="K34" s="95">
        <v>148</v>
      </c>
      <c r="L34" s="95">
        <v>52</v>
      </c>
      <c r="M34" s="95">
        <v>35</v>
      </c>
      <c r="N34" s="95">
        <v>35</v>
      </c>
      <c r="O34" s="95">
        <v>35</v>
      </c>
      <c r="P34" s="95">
        <v>59</v>
      </c>
      <c r="Q34" s="95">
        <v>75</v>
      </c>
      <c r="R34" s="95">
        <v>60</v>
      </c>
      <c r="S34" s="95">
        <v>56</v>
      </c>
      <c r="T34" s="95">
        <v>95</v>
      </c>
      <c r="U34" s="95">
        <v>119</v>
      </c>
      <c r="V34" s="95">
        <v>87</v>
      </c>
      <c r="W34" s="95">
        <v>72</v>
      </c>
      <c r="X34" s="95">
        <v>25</v>
      </c>
      <c r="Y34" s="95">
        <v>15</v>
      </c>
      <c r="Z34" s="96"/>
      <c r="AA34" s="74">
        <f t="shared" ref="AA34:AA39" si="5">SUM(B34:Z34)</f>
        <v>2651</v>
      </c>
    </row>
    <row r="35" spans="1:27" ht="24.95" customHeight="1" x14ac:dyDescent="0.2">
      <c r="A35" s="97" t="s">
        <v>28</v>
      </c>
      <c r="B35" s="98">
        <v>239</v>
      </c>
      <c r="C35" s="99">
        <v>250</v>
      </c>
      <c r="D35" s="99">
        <v>300</v>
      </c>
      <c r="E35" s="99">
        <v>300</v>
      </c>
      <c r="F35" s="99">
        <v>300</v>
      </c>
      <c r="G35" s="99">
        <v>295</v>
      </c>
      <c r="H35" s="99">
        <v>236</v>
      </c>
      <c r="I35" s="99">
        <v>158</v>
      </c>
      <c r="J35" s="99">
        <v>63</v>
      </c>
      <c r="K35" s="99">
        <v>126</v>
      </c>
      <c r="L35" s="99">
        <v>102</v>
      </c>
      <c r="M35" s="99">
        <v>69</v>
      </c>
      <c r="N35" s="99">
        <v>68</v>
      </c>
      <c r="O35" s="99">
        <v>67</v>
      </c>
      <c r="P35" s="99">
        <v>61</v>
      </c>
      <c r="Q35" s="99">
        <v>99</v>
      </c>
      <c r="R35" s="99">
        <v>108</v>
      </c>
      <c r="S35" s="99">
        <v>160</v>
      </c>
      <c r="T35" s="99">
        <v>158</v>
      </c>
      <c r="U35" s="99">
        <v>156</v>
      </c>
      <c r="V35" s="99">
        <v>157</v>
      </c>
      <c r="W35" s="99">
        <v>167</v>
      </c>
      <c r="X35" s="99">
        <v>184</v>
      </c>
      <c r="Y35" s="99">
        <v>184</v>
      </c>
      <c r="Z35" s="100"/>
      <c r="AA35" s="79">
        <f t="shared" si="5"/>
        <v>4007</v>
      </c>
    </row>
    <row r="36" spans="1:27" ht="24.95" customHeight="1" x14ac:dyDescent="0.2">
      <c r="A36" s="97" t="s">
        <v>29</v>
      </c>
      <c r="B36" s="98">
        <v>635.79999999999995</v>
      </c>
      <c r="C36" s="99">
        <v>485.5</v>
      </c>
      <c r="D36" s="99">
        <v>162.4</v>
      </c>
      <c r="E36" s="99">
        <v>25.5</v>
      </c>
      <c r="F36" s="99">
        <v>10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75.3</v>
      </c>
      <c r="N36" s="99">
        <v>56.3</v>
      </c>
      <c r="O36" s="99">
        <v>41.1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1651.8999999999999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70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1033.8</v>
      </c>
      <c r="C39" s="88">
        <f t="shared" si="6"/>
        <v>1002.5</v>
      </c>
      <c r="D39" s="88">
        <f t="shared" si="6"/>
        <v>754.4</v>
      </c>
      <c r="E39" s="88">
        <f t="shared" si="6"/>
        <v>627.5</v>
      </c>
      <c r="F39" s="88">
        <f t="shared" si="6"/>
        <v>612</v>
      </c>
      <c r="G39" s="88">
        <f t="shared" si="6"/>
        <v>607</v>
      </c>
      <c r="H39" s="88">
        <f t="shared" si="6"/>
        <v>545</v>
      </c>
      <c r="I39" s="88">
        <f t="shared" si="6"/>
        <v>258</v>
      </c>
      <c r="J39" s="88">
        <f t="shared" si="6"/>
        <v>263</v>
      </c>
      <c r="K39" s="88">
        <f t="shared" si="6"/>
        <v>334</v>
      </c>
      <c r="L39" s="88">
        <f t="shared" si="6"/>
        <v>214</v>
      </c>
      <c r="M39" s="88">
        <f t="shared" si="6"/>
        <v>229.3</v>
      </c>
      <c r="N39" s="88">
        <f t="shared" si="6"/>
        <v>209.3</v>
      </c>
      <c r="O39" s="88">
        <f t="shared" si="6"/>
        <v>193.1</v>
      </c>
      <c r="P39" s="88">
        <f t="shared" si="6"/>
        <v>180</v>
      </c>
      <c r="Q39" s="88">
        <f t="shared" si="6"/>
        <v>234</v>
      </c>
      <c r="R39" s="88">
        <f t="shared" si="6"/>
        <v>228</v>
      </c>
      <c r="S39" s="88">
        <f t="shared" si="6"/>
        <v>276</v>
      </c>
      <c r="T39" s="88">
        <f t="shared" si="6"/>
        <v>313</v>
      </c>
      <c r="U39" s="88">
        <f t="shared" si="6"/>
        <v>335</v>
      </c>
      <c r="V39" s="88">
        <f t="shared" si="6"/>
        <v>304</v>
      </c>
      <c r="W39" s="88">
        <f t="shared" si="6"/>
        <v>299</v>
      </c>
      <c r="X39" s="88">
        <f t="shared" si="6"/>
        <v>269</v>
      </c>
      <c r="Y39" s="88">
        <f t="shared" si="6"/>
        <v>259</v>
      </c>
      <c r="Z39" s="89" t="str">
        <f t="shared" si="6"/>
        <v/>
      </c>
      <c r="AA39" s="90">
        <f t="shared" si="5"/>
        <v>9579.9000000000015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625.79999999999995</v>
      </c>
      <c r="C44" s="99">
        <v>475.5</v>
      </c>
      <c r="D44" s="99">
        <v>152.4</v>
      </c>
      <c r="E44" s="99">
        <v>15.5</v>
      </c>
      <c r="F44" s="99"/>
      <c r="G44" s="99"/>
      <c r="H44" s="99"/>
      <c r="I44" s="99"/>
      <c r="J44" s="99"/>
      <c r="K44" s="99"/>
      <c r="L44" s="99"/>
      <c r="M44" s="99">
        <v>65.3</v>
      </c>
      <c r="N44" s="99">
        <v>46.3</v>
      </c>
      <c r="O44" s="99">
        <v>31.1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1411.8999999999999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70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625.79999999999995</v>
      </c>
      <c r="C48" s="88">
        <f t="shared" ref="C48:Z48" si="8">IF(LEN(C$2)&gt;0,SUM(C42:C47),"")</f>
        <v>475.5</v>
      </c>
      <c r="D48" s="88">
        <f t="shared" si="8"/>
        <v>152.4</v>
      </c>
      <c r="E48" s="88">
        <f t="shared" si="8"/>
        <v>15.5</v>
      </c>
      <c r="F48" s="88">
        <f t="shared" si="8"/>
        <v>0</v>
      </c>
      <c r="G48" s="88">
        <f t="shared" si="8"/>
        <v>0</v>
      </c>
      <c r="H48" s="88">
        <f t="shared" si="8"/>
        <v>70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65.3</v>
      </c>
      <c r="N48" s="88">
        <f t="shared" si="8"/>
        <v>46.3</v>
      </c>
      <c r="O48" s="88">
        <f t="shared" si="8"/>
        <v>31.1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1481.8999999999999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4791.1979999999994</v>
      </c>
      <c r="C51" s="88">
        <f t="shared" si="10"/>
        <v>4663.7110000000002</v>
      </c>
      <c r="D51" s="88">
        <f t="shared" si="10"/>
        <v>4675.0619999999999</v>
      </c>
      <c r="E51" s="88">
        <f t="shared" si="10"/>
        <v>4692.08</v>
      </c>
      <c r="F51" s="88">
        <f t="shared" si="10"/>
        <v>4775.9170000000004</v>
      </c>
      <c r="G51" s="88">
        <f t="shared" si="10"/>
        <v>5304.2089999999998</v>
      </c>
      <c r="H51" s="88">
        <f t="shared" si="10"/>
        <v>5978.152</v>
      </c>
      <c r="I51" s="88">
        <f t="shared" si="10"/>
        <v>6226.4319999999998</v>
      </c>
      <c r="J51" s="88">
        <f t="shared" si="10"/>
        <v>6816.2530000000006</v>
      </c>
      <c r="K51" s="88">
        <f t="shared" si="10"/>
        <v>6722.7859999999991</v>
      </c>
      <c r="L51" s="88">
        <f t="shared" si="10"/>
        <v>6681.84</v>
      </c>
      <c r="M51" s="88">
        <f t="shared" si="10"/>
        <v>6910.0870000000004</v>
      </c>
      <c r="N51" s="88">
        <f t="shared" si="10"/>
        <v>6867.7460000000019</v>
      </c>
      <c r="O51" s="88">
        <f t="shared" si="10"/>
        <v>6743.4579999999996</v>
      </c>
      <c r="P51" s="88">
        <f t="shared" si="10"/>
        <v>6631.9130000000005</v>
      </c>
      <c r="Q51" s="88">
        <f t="shared" si="10"/>
        <v>6843.8340000000007</v>
      </c>
      <c r="R51" s="88">
        <f t="shared" si="10"/>
        <v>6812.8789999999999</v>
      </c>
      <c r="S51" s="88">
        <f t="shared" si="10"/>
        <v>6719.311999999999</v>
      </c>
      <c r="T51" s="88">
        <f t="shared" si="10"/>
        <v>6910.848</v>
      </c>
      <c r="U51" s="88">
        <f t="shared" si="10"/>
        <v>6962.0199999999995</v>
      </c>
      <c r="V51" s="88">
        <f t="shared" si="10"/>
        <v>6927.3220000000001</v>
      </c>
      <c r="W51" s="88">
        <f t="shared" si="10"/>
        <v>6586.0259999999998</v>
      </c>
      <c r="X51" s="88">
        <f t="shared" si="10"/>
        <v>6013.7560000000003</v>
      </c>
      <c r="Y51" s="88">
        <f t="shared" si="10"/>
        <v>5220.5389999999998</v>
      </c>
      <c r="Z51" s="89" t="str">
        <f t="shared" si="10"/>
        <v/>
      </c>
      <c r="AA51" s="104">
        <f>SUM(B51:Z51)</f>
        <v>147477.38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4791.1830000000018</v>
      </c>
      <c r="C4" s="18">
        <v>4663.6950000000024</v>
      </c>
      <c r="D4" s="18">
        <v>4675.0650000000014</v>
      </c>
      <c r="E4" s="18">
        <v>4692.0310000000009</v>
      </c>
      <c r="F4" s="18">
        <v>4775.9639999999999</v>
      </c>
      <c r="G4" s="18">
        <v>5304.2060000000019</v>
      </c>
      <c r="H4" s="18">
        <v>5978.1409999999996</v>
      </c>
      <c r="I4" s="18">
        <v>6226.4510000000009</v>
      </c>
      <c r="J4" s="18">
        <v>6816.2890000000007</v>
      </c>
      <c r="K4" s="18">
        <v>6722.7930000000015</v>
      </c>
      <c r="L4" s="18">
        <v>6681.8349999999991</v>
      </c>
      <c r="M4" s="18">
        <v>6910.0379999999996</v>
      </c>
      <c r="N4" s="18">
        <v>6867.7070000000012</v>
      </c>
      <c r="O4" s="18">
        <v>6743.4179999999997</v>
      </c>
      <c r="P4" s="18">
        <v>6631.9489999999996</v>
      </c>
      <c r="Q4" s="18">
        <v>6843.8460000000014</v>
      </c>
      <c r="R4" s="18">
        <v>6812.87</v>
      </c>
      <c r="S4" s="18">
        <v>6719.3580000000002</v>
      </c>
      <c r="T4" s="18">
        <v>6910.8359999999993</v>
      </c>
      <c r="U4" s="18">
        <v>6962.0380000000005</v>
      </c>
      <c r="V4" s="18">
        <v>6927.3220000000019</v>
      </c>
      <c r="W4" s="18">
        <v>6586.0259999999989</v>
      </c>
      <c r="X4" s="18">
        <v>6013.7620000000006</v>
      </c>
      <c r="Y4" s="18">
        <v>5220.4999999999991</v>
      </c>
      <c r="Z4" s="19"/>
      <c r="AA4" s="20">
        <f>SUM(B4:Z4)</f>
        <v>147477.323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87.51</v>
      </c>
      <c r="C7" s="28">
        <v>79.510000000000005</v>
      </c>
      <c r="D7" s="28">
        <v>82.75</v>
      </c>
      <c r="E7" s="28">
        <v>77.540000000000006</v>
      </c>
      <c r="F7" s="28">
        <v>84.87</v>
      </c>
      <c r="G7" s="28">
        <v>113.77</v>
      </c>
      <c r="H7" s="28">
        <v>170.36</v>
      </c>
      <c r="I7" s="28">
        <v>179.72</v>
      </c>
      <c r="J7" s="28">
        <v>143.88</v>
      </c>
      <c r="K7" s="28">
        <v>128.72</v>
      </c>
      <c r="L7" s="28">
        <v>117.42</v>
      </c>
      <c r="M7" s="28">
        <v>93.85</v>
      </c>
      <c r="N7" s="28">
        <v>85.1</v>
      </c>
      <c r="O7" s="28">
        <v>79.11</v>
      </c>
      <c r="P7" s="28">
        <v>100.61</v>
      </c>
      <c r="Q7" s="28">
        <v>117.86</v>
      </c>
      <c r="R7" s="28">
        <v>140.6</v>
      </c>
      <c r="S7" s="28">
        <v>169.4</v>
      </c>
      <c r="T7" s="28">
        <v>190</v>
      </c>
      <c r="U7" s="28">
        <v>225.09</v>
      </c>
      <c r="V7" s="28">
        <v>115.9</v>
      </c>
      <c r="W7" s="28">
        <v>95.69</v>
      </c>
      <c r="X7" s="28">
        <v>100.82</v>
      </c>
      <c r="Y7" s="28">
        <v>93.4</v>
      </c>
      <c r="Z7" s="29"/>
      <c r="AA7" s="30">
        <f>IF(SUM(B7:Z7)&lt;&gt;0,AVERAGEIF(B7:Z7,"&lt;&gt;"""),"")</f>
        <v>119.72833333333334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835.3889999999999</v>
      </c>
      <c r="C19" s="72">
        <v>860.09399999999982</v>
      </c>
      <c r="D19" s="72">
        <v>863.01099999999997</v>
      </c>
      <c r="E19" s="72">
        <v>865.0329999999999</v>
      </c>
      <c r="F19" s="72">
        <v>869.37999999999988</v>
      </c>
      <c r="G19" s="72">
        <v>852.91899999999987</v>
      </c>
      <c r="H19" s="72">
        <v>853.23099999999999</v>
      </c>
      <c r="I19" s="72">
        <v>791.50099999999998</v>
      </c>
      <c r="J19" s="72">
        <v>853.34199999999998</v>
      </c>
      <c r="K19" s="72">
        <v>821.9</v>
      </c>
      <c r="L19" s="72">
        <v>854.721</v>
      </c>
      <c r="M19" s="72">
        <v>856.50199999999995</v>
      </c>
      <c r="N19" s="72">
        <v>874.72699999999986</v>
      </c>
      <c r="O19" s="72">
        <v>867.3309999999999</v>
      </c>
      <c r="P19" s="72">
        <v>734.66499999999996</v>
      </c>
      <c r="Q19" s="72">
        <v>745.19399999999996</v>
      </c>
      <c r="R19" s="72">
        <v>703.08100000000002</v>
      </c>
      <c r="S19" s="72">
        <v>687.00400000000002</v>
      </c>
      <c r="T19" s="72">
        <v>682.67100000000005</v>
      </c>
      <c r="U19" s="72">
        <v>684.30000000000007</v>
      </c>
      <c r="V19" s="72">
        <v>680.56200000000001</v>
      </c>
      <c r="W19" s="72">
        <v>728.274</v>
      </c>
      <c r="X19" s="72">
        <v>802.86099999999999</v>
      </c>
      <c r="Y19" s="72">
        <v>831.24099999999999</v>
      </c>
      <c r="Z19" s="73"/>
      <c r="AA19" s="74">
        <f t="shared" ref="AA19:AA24" si="2">SUM(B19:Z19)</f>
        <v>19198.934000000001</v>
      </c>
    </row>
    <row r="20" spans="1:27" ht="24.95" customHeight="1" x14ac:dyDescent="0.2">
      <c r="A20" s="75" t="s">
        <v>15</v>
      </c>
      <c r="B20" s="76">
        <v>930.68100000000004</v>
      </c>
      <c r="C20" s="77">
        <v>945.28800000000001</v>
      </c>
      <c r="D20" s="77">
        <v>974.29199999999992</v>
      </c>
      <c r="E20" s="77">
        <v>978.6719999999998</v>
      </c>
      <c r="F20" s="77">
        <v>1022.0100000000001</v>
      </c>
      <c r="G20" s="77">
        <v>1107.2729999999999</v>
      </c>
      <c r="H20" s="77">
        <v>1257.0720000000003</v>
      </c>
      <c r="I20" s="77">
        <v>1315.5119999999997</v>
      </c>
      <c r="J20" s="77">
        <v>1376.7749999999999</v>
      </c>
      <c r="K20" s="77">
        <v>1264.0439999999999</v>
      </c>
      <c r="L20" s="77">
        <v>1273.6699999999996</v>
      </c>
      <c r="M20" s="77">
        <v>1379.0550000000001</v>
      </c>
      <c r="N20" s="77">
        <v>1385.241</v>
      </c>
      <c r="O20" s="77">
        <v>1370.4560000000001</v>
      </c>
      <c r="P20" s="77">
        <v>1295.905</v>
      </c>
      <c r="Q20" s="77">
        <v>1246.8600000000001</v>
      </c>
      <c r="R20" s="77">
        <v>1264.9169999999997</v>
      </c>
      <c r="S20" s="77">
        <v>1270.538</v>
      </c>
      <c r="T20" s="77">
        <v>1304.8430000000001</v>
      </c>
      <c r="U20" s="77">
        <v>1263.6849999999997</v>
      </c>
      <c r="V20" s="77">
        <v>1163.9040000000002</v>
      </c>
      <c r="W20" s="77">
        <v>1007.07</v>
      </c>
      <c r="X20" s="77">
        <v>937.8130000000001</v>
      </c>
      <c r="Y20" s="77">
        <v>907.35399999999993</v>
      </c>
      <c r="Z20" s="78"/>
      <c r="AA20" s="79">
        <f t="shared" si="2"/>
        <v>28242.93</v>
      </c>
    </row>
    <row r="21" spans="1:27" ht="24.95" customHeight="1" x14ac:dyDescent="0.2">
      <c r="A21" s="75" t="s">
        <v>16</v>
      </c>
      <c r="B21" s="80">
        <v>1956.6129999999998</v>
      </c>
      <c r="C21" s="81">
        <v>1865.8129999999999</v>
      </c>
      <c r="D21" s="81">
        <v>1826.2620000000002</v>
      </c>
      <c r="E21" s="81">
        <v>1820.326</v>
      </c>
      <c r="F21" s="81">
        <v>1814.3740000000003</v>
      </c>
      <c r="G21" s="81">
        <v>1980.9140000000004</v>
      </c>
      <c r="H21" s="81">
        <v>2196.3380000000002</v>
      </c>
      <c r="I21" s="81">
        <v>2437.038</v>
      </c>
      <c r="J21" s="81">
        <v>2618.3719999999998</v>
      </c>
      <c r="K21" s="81">
        <v>2726.9490000000001</v>
      </c>
      <c r="L21" s="81">
        <v>2796.6439999999998</v>
      </c>
      <c r="M21" s="81">
        <v>2988.9809999999998</v>
      </c>
      <c r="N21" s="81">
        <v>2940.7390000000005</v>
      </c>
      <c r="O21" s="81">
        <v>2812.6309999999999</v>
      </c>
      <c r="P21" s="81">
        <v>2608.9790000000003</v>
      </c>
      <c r="Q21" s="81">
        <v>2447.1919999999996</v>
      </c>
      <c r="R21" s="81">
        <v>2519.7719999999999</v>
      </c>
      <c r="S21" s="81">
        <v>2671.3160000000003</v>
      </c>
      <c r="T21" s="81">
        <v>3035.7219999999998</v>
      </c>
      <c r="U21" s="81">
        <v>3121.9529999999995</v>
      </c>
      <c r="V21" s="81">
        <v>2928.0369999999998</v>
      </c>
      <c r="W21" s="81">
        <v>2702.6820000000002</v>
      </c>
      <c r="X21" s="81">
        <v>2371.5880000000002</v>
      </c>
      <c r="Y21" s="81">
        <v>2020.8049999999998</v>
      </c>
      <c r="Z21" s="78"/>
      <c r="AA21" s="79">
        <f t="shared" si="2"/>
        <v>59210.040000000008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74.5</v>
      </c>
      <c r="C23" s="77">
        <v>66.5</v>
      </c>
      <c r="D23" s="77">
        <v>66.5</v>
      </c>
      <c r="E23" s="77">
        <v>68</v>
      </c>
      <c r="F23" s="77">
        <v>67.5</v>
      </c>
      <c r="G23" s="77">
        <v>68.5</v>
      </c>
      <c r="H23" s="77">
        <v>100.5</v>
      </c>
      <c r="I23" s="77">
        <v>108</v>
      </c>
      <c r="J23" s="77">
        <v>111.5</v>
      </c>
      <c r="K23" s="77">
        <v>109</v>
      </c>
      <c r="L23" s="77">
        <v>109</v>
      </c>
      <c r="M23" s="77">
        <v>108.5</v>
      </c>
      <c r="N23" s="77">
        <v>113</v>
      </c>
      <c r="O23" s="77">
        <v>109</v>
      </c>
      <c r="P23" s="77">
        <v>105.5</v>
      </c>
      <c r="Q23" s="77">
        <v>95.5</v>
      </c>
      <c r="R23" s="77">
        <v>86</v>
      </c>
      <c r="S23" s="77">
        <v>83</v>
      </c>
      <c r="T23" s="77">
        <v>97</v>
      </c>
      <c r="U23" s="77">
        <v>88.5</v>
      </c>
      <c r="V23" s="77">
        <v>84</v>
      </c>
      <c r="W23" s="77">
        <v>80</v>
      </c>
      <c r="X23" s="77">
        <v>74</v>
      </c>
      <c r="Y23" s="77">
        <v>67.5</v>
      </c>
      <c r="Z23" s="77"/>
      <c r="AA23" s="79">
        <f t="shared" si="2"/>
        <v>2141</v>
      </c>
    </row>
    <row r="24" spans="1:27" ht="24.95" customHeight="1" x14ac:dyDescent="0.2">
      <c r="A24" s="85" t="s">
        <v>19</v>
      </c>
      <c r="B24" s="77">
        <v>282</v>
      </c>
      <c r="C24" s="77">
        <v>272</v>
      </c>
      <c r="D24" s="77">
        <v>266</v>
      </c>
      <c r="E24" s="77">
        <v>264</v>
      </c>
      <c r="F24" s="77">
        <v>271</v>
      </c>
      <c r="G24" s="77">
        <v>297</v>
      </c>
      <c r="H24" s="77">
        <v>344</v>
      </c>
      <c r="I24" s="77">
        <v>386.00000000000006</v>
      </c>
      <c r="J24" s="77">
        <v>416.00000000000006</v>
      </c>
      <c r="K24" s="77">
        <v>426</v>
      </c>
      <c r="L24" s="77">
        <v>429.00000000000006</v>
      </c>
      <c r="M24" s="77">
        <v>434</v>
      </c>
      <c r="N24" s="77">
        <v>428.00000000000006</v>
      </c>
      <c r="O24" s="77">
        <v>411</v>
      </c>
      <c r="P24" s="77">
        <v>390</v>
      </c>
      <c r="Q24" s="77">
        <v>379</v>
      </c>
      <c r="R24" s="77">
        <v>389</v>
      </c>
      <c r="S24" s="77">
        <v>412.00000000000006</v>
      </c>
      <c r="T24" s="77">
        <v>448.00000000000006</v>
      </c>
      <c r="U24" s="77">
        <v>441.00000000000006</v>
      </c>
      <c r="V24" s="77">
        <v>407.99999999999994</v>
      </c>
      <c r="W24" s="77">
        <v>360</v>
      </c>
      <c r="X24" s="77">
        <v>322.00000000000006</v>
      </c>
      <c r="Y24" s="77">
        <v>285</v>
      </c>
      <c r="Z24" s="77"/>
      <c r="AA24" s="79">
        <f t="shared" si="2"/>
        <v>8760</v>
      </c>
    </row>
    <row r="25" spans="1:27" ht="30" customHeight="1" thickBot="1" x14ac:dyDescent="0.25">
      <c r="A25" s="86" t="s">
        <v>20</v>
      </c>
      <c r="B25" s="87">
        <f t="shared" ref="B25:AA25" si="3">SUM(B19:B24)</f>
        <v>4079.183</v>
      </c>
      <c r="C25" s="88">
        <f t="shared" si="3"/>
        <v>4009.6949999999997</v>
      </c>
      <c r="D25" s="88">
        <f t="shared" si="3"/>
        <v>3996.0650000000001</v>
      </c>
      <c r="E25" s="88">
        <f t="shared" si="3"/>
        <v>3996.0309999999999</v>
      </c>
      <c r="F25" s="88">
        <f t="shared" si="3"/>
        <v>4044.2640000000001</v>
      </c>
      <c r="G25" s="88">
        <f t="shared" si="3"/>
        <v>4306.6059999999998</v>
      </c>
      <c r="H25" s="88">
        <f t="shared" si="3"/>
        <v>4751.1410000000005</v>
      </c>
      <c r="I25" s="88">
        <f t="shared" si="3"/>
        <v>5038.0509999999995</v>
      </c>
      <c r="J25" s="88">
        <f t="shared" si="3"/>
        <v>5375.9889999999996</v>
      </c>
      <c r="K25" s="88">
        <f t="shared" si="3"/>
        <v>5347.893</v>
      </c>
      <c r="L25" s="88">
        <f t="shared" si="3"/>
        <v>5463.0349999999999</v>
      </c>
      <c r="M25" s="88">
        <f t="shared" si="3"/>
        <v>5767.0379999999996</v>
      </c>
      <c r="N25" s="88">
        <f t="shared" si="3"/>
        <v>5741.7070000000003</v>
      </c>
      <c r="O25" s="88">
        <f t="shared" si="3"/>
        <v>5570.4179999999997</v>
      </c>
      <c r="P25" s="88">
        <f t="shared" si="3"/>
        <v>5135.049</v>
      </c>
      <c r="Q25" s="88">
        <f t="shared" si="3"/>
        <v>4913.7459999999992</v>
      </c>
      <c r="R25" s="88">
        <f t="shared" si="3"/>
        <v>4962.7699999999995</v>
      </c>
      <c r="S25" s="88">
        <f t="shared" si="3"/>
        <v>5123.8580000000002</v>
      </c>
      <c r="T25" s="88">
        <f t="shared" si="3"/>
        <v>5568.2359999999999</v>
      </c>
      <c r="U25" s="88">
        <f t="shared" si="3"/>
        <v>5599.4379999999992</v>
      </c>
      <c r="V25" s="88">
        <f t="shared" si="3"/>
        <v>5264.5030000000006</v>
      </c>
      <c r="W25" s="88">
        <f t="shared" si="3"/>
        <v>4878.0259999999998</v>
      </c>
      <c r="X25" s="88">
        <f t="shared" si="3"/>
        <v>4508.2620000000006</v>
      </c>
      <c r="Y25" s="88">
        <f t="shared" si="3"/>
        <v>4111.8999999999996</v>
      </c>
      <c r="Z25" s="89">
        <f t="shared" si="3"/>
        <v>0</v>
      </c>
      <c r="AA25" s="90">
        <f t="shared" si="3"/>
        <v>117552.90400000001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706.8</v>
      </c>
      <c r="C28" s="72">
        <v>689.74</v>
      </c>
      <c r="D28" s="72">
        <v>684.55</v>
      </c>
      <c r="E28" s="72">
        <v>683.87</v>
      </c>
      <c r="F28" s="72">
        <v>690.52</v>
      </c>
      <c r="G28" s="72">
        <v>718.2</v>
      </c>
      <c r="H28" s="72">
        <v>720.5</v>
      </c>
      <c r="I28" s="72">
        <v>778.81</v>
      </c>
      <c r="J28" s="72">
        <v>842.93</v>
      </c>
      <c r="K28" s="72">
        <v>845.31</v>
      </c>
      <c r="L28" s="72">
        <v>947.25</v>
      </c>
      <c r="M28" s="72">
        <v>956.13</v>
      </c>
      <c r="N28" s="72">
        <v>953.45</v>
      </c>
      <c r="O28" s="72">
        <v>935.79</v>
      </c>
      <c r="P28" s="72">
        <v>907.28</v>
      </c>
      <c r="Q28" s="72">
        <v>874.52</v>
      </c>
      <c r="R28" s="72">
        <v>835.71</v>
      </c>
      <c r="S28" s="72">
        <v>816.37</v>
      </c>
      <c r="T28" s="72">
        <v>822.15</v>
      </c>
      <c r="U28" s="72">
        <v>805.87</v>
      </c>
      <c r="V28" s="72">
        <v>764.28</v>
      </c>
      <c r="W28" s="72">
        <v>745.75</v>
      </c>
      <c r="X28" s="72">
        <v>699.1</v>
      </c>
      <c r="Y28" s="72">
        <v>655</v>
      </c>
      <c r="Z28" s="73"/>
      <c r="AA28" s="74">
        <f>SUM(B28:Z28)</f>
        <v>19079.88</v>
      </c>
    </row>
    <row r="29" spans="1:27" ht="24.95" customHeight="1" x14ac:dyDescent="0.2">
      <c r="A29" s="75" t="s">
        <v>23</v>
      </c>
      <c r="B29" s="76">
        <v>3584.3829999999998</v>
      </c>
      <c r="C29" s="77">
        <v>3473.9549999999999</v>
      </c>
      <c r="D29" s="77">
        <v>3490.5149999999999</v>
      </c>
      <c r="E29" s="77">
        <v>3508.1610000000001</v>
      </c>
      <c r="F29" s="77">
        <v>3549.7440000000001</v>
      </c>
      <c r="G29" s="77">
        <v>3812.4059999999999</v>
      </c>
      <c r="H29" s="77">
        <v>4400.6409999999996</v>
      </c>
      <c r="I29" s="77">
        <v>4609.241</v>
      </c>
      <c r="J29" s="77">
        <v>5138.0590000000002</v>
      </c>
      <c r="K29" s="77">
        <v>4988.5829999999996</v>
      </c>
      <c r="L29" s="77">
        <v>5183.7849999999999</v>
      </c>
      <c r="M29" s="77">
        <v>5453.9080000000004</v>
      </c>
      <c r="N29" s="77">
        <v>5414.2569999999996</v>
      </c>
      <c r="O29" s="77">
        <v>5307.6279999999997</v>
      </c>
      <c r="P29" s="77">
        <v>4912.7690000000002</v>
      </c>
      <c r="Q29" s="77">
        <v>4757.2259999999997</v>
      </c>
      <c r="R29" s="77">
        <v>4809.0600000000004</v>
      </c>
      <c r="S29" s="77">
        <v>4945.4880000000003</v>
      </c>
      <c r="T29" s="77">
        <v>5161.0860000000002</v>
      </c>
      <c r="U29" s="77">
        <v>5253.5680000000002</v>
      </c>
      <c r="V29" s="77">
        <v>4854.0420000000004</v>
      </c>
      <c r="W29" s="77">
        <v>4544.2759999999998</v>
      </c>
      <c r="X29" s="77">
        <v>4130.1620000000003</v>
      </c>
      <c r="Y29" s="77">
        <v>3742.9</v>
      </c>
      <c r="Z29" s="78"/>
      <c r="AA29" s="79">
        <f>SUM(B29:Z29)</f>
        <v>109025.84299999998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4291.183</v>
      </c>
      <c r="C31" s="62">
        <f t="shared" si="4"/>
        <v>4163.6949999999997</v>
      </c>
      <c r="D31" s="62">
        <f t="shared" si="4"/>
        <v>4175.0649999999996</v>
      </c>
      <c r="E31" s="62">
        <f t="shared" si="4"/>
        <v>4192.0309999999999</v>
      </c>
      <c r="F31" s="62">
        <f t="shared" si="4"/>
        <v>4240.2640000000001</v>
      </c>
      <c r="G31" s="62">
        <f t="shared" si="4"/>
        <v>4530.6059999999998</v>
      </c>
      <c r="H31" s="62">
        <f t="shared" si="4"/>
        <v>5121.1409999999996</v>
      </c>
      <c r="I31" s="62">
        <f t="shared" si="4"/>
        <v>5388.0509999999995</v>
      </c>
      <c r="J31" s="62">
        <f t="shared" si="4"/>
        <v>5980.9890000000005</v>
      </c>
      <c r="K31" s="62">
        <f t="shared" si="4"/>
        <v>5833.893</v>
      </c>
      <c r="L31" s="62">
        <f t="shared" si="4"/>
        <v>6131.0349999999999</v>
      </c>
      <c r="M31" s="62">
        <f t="shared" si="4"/>
        <v>6410.0380000000005</v>
      </c>
      <c r="N31" s="62">
        <f t="shared" si="4"/>
        <v>6367.7069999999994</v>
      </c>
      <c r="O31" s="62">
        <f t="shared" si="4"/>
        <v>6243.4179999999997</v>
      </c>
      <c r="P31" s="62">
        <f t="shared" si="4"/>
        <v>5820.049</v>
      </c>
      <c r="Q31" s="62">
        <f t="shared" si="4"/>
        <v>5631.7459999999992</v>
      </c>
      <c r="R31" s="62">
        <f t="shared" si="4"/>
        <v>5644.77</v>
      </c>
      <c r="S31" s="62">
        <f t="shared" si="4"/>
        <v>5761.8580000000002</v>
      </c>
      <c r="T31" s="62">
        <f t="shared" si="4"/>
        <v>5983.2359999999999</v>
      </c>
      <c r="U31" s="62">
        <f t="shared" si="4"/>
        <v>6059.4380000000001</v>
      </c>
      <c r="V31" s="62">
        <f t="shared" si="4"/>
        <v>5618.3220000000001</v>
      </c>
      <c r="W31" s="62">
        <f t="shared" si="4"/>
        <v>5290.0259999999998</v>
      </c>
      <c r="X31" s="62">
        <f t="shared" si="4"/>
        <v>4829.2620000000006</v>
      </c>
      <c r="Y31" s="62">
        <f t="shared" si="4"/>
        <v>4397.8999999999996</v>
      </c>
      <c r="Z31" s="63">
        <f t="shared" si="4"/>
        <v>0</v>
      </c>
      <c r="AA31" s="64">
        <f t="shared" si="4"/>
        <v>128105.72299999998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179</v>
      </c>
      <c r="C34" s="95">
        <v>154</v>
      </c>
      <c r="D34" s="95">
        <v>179</v>
      </c>
      <c r="E34" s="95">
        <v>196</v>
      </c>
      <c r="F34" s="95">
        <v>196</v>
      </c>
      <c r="G34" s="95">
        <v>164</v>
      </c>
      <c r="H34" s="95">
        <v>124</v>
      </c>
      <c r="I34" s="95">
        <v>127</v>
      </c>
      <c r="J34" s="95">
        <v>265</v>
      </c>
      <c r="K34" s="95">
        <v>215</v>
      </c>
      <c r="L34" s="95">
        <v>377</v>
      </c>
      <c r="M34" s="95">
        <v>368</v>
      </c>
      <c r="N34" s="95">
        <v>345</v>
      </c>
      <c r="O34" s="95">
        <v>366</v>
      </c>
      <c r="P34" s="95">
        <v>371</v>
      </c>
      <c r="Q34" s="95">
        <v>375</v>
      </c>
      <c r="R34" s="95">
        <v>339</v>
      </c>
      <c r="S34" s="95">
        <v>304</v>
      </c>
      <c r="T34" s="95">
        <v>222</v>
      </c>
      <c r="U34" s="95">
        <v>214</v>
      </c>
      <c r="V34" s="95">
        <v>257.81900000000002</v>
      </c>
      <c r="W34" s="95">
        <v>236</v>
      </c>
      <c r="X34" s="95">
        <v>221</v>
      </c>
      <c r="Y34" s="95">
        <v>185</v>
      </c>
      <c r="Z34" s="96"/>
      <c r="AA34" s="74">
        <f t="shared" ref="AA34:AA39" si="5">SUM(B34:Z34)</f>
        <v>5979.8190000000004</v>
      </c>
    </row>
    <row r="35" spans="1:27" ht="24.95" customHeight="1" x14ac:dyDescent="0.2">
      <c r="A35" s="97" t="s">
        <v>41</v>
      </c>
      <c r="B35" s="98">
        <v>33</v>
      </c>
      <c r="C35" s="99"/>
      <c r="D35" s="99"/>
      <c r="E35" s="99"/>
      <c r="F35" s="99"/>
      <c r="G35" s="99">
        <v>60</v>
      </c>
      <c r="H35" s="99">
        <v>246</v>
      </c>
      <c r="I35" s="99">
        <v>223</v>
      </c>
      <c r="J35" s="99">
        <v>340</v>
      </c>
      <c r="K35" s="99">
        <v>271</v>
      </c>
      <c r="L35" s="99">
        <v>291</v>
      </c>
      <c r="M35" s="99">
        <v>275</v>
      </c>
      <c r="N35" s="99">
        <v>281</v>
      </c>
      <c r="O35" s="99">
        <v>307</v>
      </c>
      <c r="P35" s="99">
        <v>314</v>
      </c>
      <c r="Q35" s="99">
        <v>343</v>
      </c>
      <c r="R35" s="99">
        <v>343</v>
      </c>
      <c r="S35" s="99">
        <v>334</v>
      </c>
      <c r="T35" s="99">
        <v>193</v>
      </c>
      <c r="U35" s="99">
        <v>246</v>
      </c>
      <c r="V35" s="99">
        <v>96</v>
      </c>
      <c r="W35" s="99">
        <v>176</v>
      </c>
      <c r="X35" s="99">
        <v>100</v>
      </c>
      <c r="Y35" s="99">
        <v>101</v>
      </c>
      <c r="Z35" s="100"/>
      <c r="AA35" s="79">
        <f t="shared" si="5"/>
        <v>4573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>
        <v>35.700000000000003</v>
      </c>
      <c r="G36" s="99">
        <v>273.60000000000002</v>
      </c>
      <c r="H36" s="99">
        <v>857</v>
      </c>
      <c r="I36" s="99">
        <v>740.4</v>
      </c>
      <c r="J36" s="99">
        <v>335.3</v>
      </c>
      <c r="K36" s="99">
        <v>388.9</v>
      </c>
      <c r="L36" s="99">
        <v>50.8</v>
      </c>
      <c r="M36" s="99"/>
      <c r="N36" s="99"/>
      <c r="O36" s="99"/>
      <c r="P36" s="99">
        <v>311.89999999999998</v>
      </c>
      <c r="Q36" s="99">
        <v>712.1</v>
      </c>
      <c r="R36" s="99">
        <v>668.1</v>
      </c>
      <c r="S36" s="99">
        <v>763</v>
      </c>
      <c r="T36" s="99">
        <v>598</v>
      </c>
      <c r="U36" s="99">
        <v>773</v>
      </c>
      <c r="V36" s="99">
        <v>809</v>
      </c>
      <c r="W36" s="99">
        <v>796</v>
      </c>
      <c r="X36" s="99">
        <v>684.5</v>
      </c>
      <c r="Y36" s="99">
        <v>322.60000000000002</v>
      </c>
      <c r="Z36" s="100"/>
      <c r="AA36" s="79">
        <f t="shared" si="5"/>
        <v>9119.9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>
        <v>98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194.5</v>
      </c>
      <c r="T38" s="99">
        <v>329.6</v>
      </c>
      <c r="U38" s="99">
        <v>129.6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10251.700000000001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712</v>
      </c>
      <c r="C39" s="88">
        <f t="shared" si="6"/>
        <v>654</v>
      </c>
      <c r="D39" s="88">
        <f t="shared" si="6"/>
        <v>679</v>
      </c>
      <c r="E39" s="88">
        <f t="shared" si="6"/>
        <v>696</v>
      </c>
      <c r="F39" s="88">
        <f t="shared" si="6"/>
        <v>731.7</v>
      </c>
      <c r="G39" s="88">
        <f t="shared" si="6"/>
        <v>997.6</v>
      </c>
      <c r="H39" s="88">
        <f t="shared" si="6"/>
        <v>1227</v>
      </c>
      <c r="I39" s="88">
        <f t="shared" si="6"/>
        <v>1188.4000000000001</v>
      </c>
      <c r="J39" s="88">
        <f t="shared" si="6"/>
        <v>1440.3</v>
      </c>
      <c r="K39" s="88">
        <f t="shared" si="6"/>
        <v>1374.9</v>
      </c>
      <c r="L39" s="88">
        <f t="shared" si="6"/>
        <v>1218.8</v>
      </c>
      <c r="M39" s="88">
        <f t="shared" si="6"/>
        <v>1143</v>
      </c>
      <c r="N39" s="88">
        <f t="shared" si="6"/>
        <v>1126</v>
      </c>
      <c r="O39" s="88">
        <f t="shared" si="6"/>
        <v>1173</v>
      </c>
      <c r="P39" s="88">
        <f t="shared" si="6"/>
        <v>1496.9</v>
      </c>
      <c r="Q39" s="88">
        <f t="shared" si="6"/>
        <v>1930.1</v>
      </c>
      <c r="R39" s="88">
        <f t="shared" si="6"/>
        <v>1850.1</v>
      </c>
      <c r="S39" s="88">
        <f t="shared" si="6"/>
        <v>1595.5</v>
      </c>
      <c r="T39" s="88">
        <f t="shared" si="6"/>
        <v>1342.6</v>
      </c>
      <c r="U39" s="88">
        <f t="shared" si="6"/>
        <v>1362.6</v>
      </c>
      <c r="V39" s="88">
        <f t="shared" si="6"/>
        <v>1662.819</v>
      </c>
      <c r="W39" s="88">
        <f t="shared" si="6"/>
        <v>1708</v>
      </c>
      <c r="X39" s="88">
        <f t="shared" si="6"/>
        <v>1505.5</v>
      </c>
      <c r="Y39" s="88">
        <f t="shared" si="6"/>
        <v>1108.5999999999999</v>
      </c>
      <c r="Z39" s="89">
        <f t="shared" si="6"/>
        <v>0</v>
      </c>
      <c r="AA39" s="90">
        <f t="shared" si="5"/>
        <v>29924.418999999991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>
        <v>35.700000000000003</v>
      </c>
      <c r="G44" s="99">
        <v>273.60000000000002</v>
      </c>
      <c r="H44" s="99">
        <v>857</v>
      </c>
      <c r="I44" s="99">
        <v>740.4</v>
      </c>
      <c r="J44" s="99">
        <v>335.3</v>
      </c>
      <c r="K44" s="99">
        <v>388.9</v>
      </c>
      <c r="L44" s="99">
        <v>50.8</v>
      </c>
      <c r="M44" s="99"/>
      <c r="N44" s="99"/>
      <c r="O44" s="99"/>
      <c r="P44" s="99">
        <v>311.89999999999998</v>
      </c>
      <c r="Q44" s="99">
        <v>712.1</v>
      </c>
      <c r="R44" s="99">
        <v>668.1</v>
      </c>
      <c r="S44" s="99">
        <v>763</v>
      </c>
      <c r="T44" s="99">
        <v>598</v>
      </c>
      <c r="U44" s="99">
        <v>773</v>
      </c>
      <c r="V44" s="99">
        <v>809</v>
      </c>
      <c r="W44" s="99">
        <v>796</v>
      </c>
      <c r="X44" s="99">
        <v>684.5</v>
      </c>
      <c r="Y44" s="99">
        <v>322.60000000000002</v>
      </c>
      <c r="Z44" s="100"/>
      <c r="AA44" s="79">
        <f t="shared" si="7"/>
        <v>9119.9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>
        <v>98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194.5</v>
      </c>
      <c r="T46" s="99">
        <v>329.6</v>
      </c>
      <c r="U46" s="99">
        <v>129.6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10251.700000000001</v>
      </c>
    </row>
    <row r="47" spans="1:27" ht="24.95" customHeight="1" x14ac:dyDescent="0.2">
      <c r="A47" s="85" t="s">
        <v>47</v>
      </c>
      <c r="B47" s="98">
        <v>38</v>
      </c>
      <c r="C47" s="99">
        <v>30</v>
      </c>
      <c r="D47" s="99">
        <v>22</v>
      </c>
      <c r="E47" s="99">
        <v>15</v>
      </c>
      <c r="F47" s="99">
        <v>16</v>
      </c>
      <c r="G47" s="99">
        <v>35</v>
      </c>
      <c r="H47" s="99">
        <v>74</v>
      </c>
      <c r="I47" s="99">
        <v>86</v>
      </c>
      <c r="J47" s="99">
        <v>87</v>
      </c>
      <c r="K47" s="99">
        <v>78</v>
      </c>
      <c r="L47" s="99">
        <v>70</v>
      </c>
      <c r="M47" s="99">
        <v>69</v>
      </c>
      <c r="N47" s="99">
        <v>62</v>
      </c>
      <c r="O47" s="99">
        <v>48</v>
      </c>
      <c r="P47" s="99">
        <v>33</v>
      </c>
      <c r="Q47" s="99">
        <v>35</v>
      </c>
      <c r="R47" s="99">
        <v>67</v>
      </c>
      <c r="S47" s="99">
        <v>99</v>
      </c>
      <c r="T47" s="99">
        <v>115</v>
      </c>
      <c r="U47" s="99">
        <v>106.85</v>
      </c>
      <c r="V47" s="99">
        <v>79</v>
      </c>
      <c r="W47" s="99">
        <v>63.5</v>
      </c>
      <c r="X47" s="99">
        <v>35</v>
      </c>
      <c r="Y47" s="99">
        <v>3</v>
      </c>
      <c r="Z47" s="100"/>
      <c r="AA47" s="79">
        <f t="shared" si="7"/>
        <v>1366.35</v>
      </c>
    </row>
    <row r="48" spans="1:27" ht="30" customHeight="1" thickBot="1" x14ac:dyDescent="0.25">
      <c r="A48" s="86" t="s">
        <v>48</v>
      </c>
      <c r="B48" s="87">
        <f>SUM(B42:B47)</f>
        <v>538</v>
      </c>
      <c r="C48" s="88">
        <f t="shared" ref="C48:Z48" si="8">SUM(C42:C47)</f>
        <v>530</v>
      </c>
      <c r="D48" s="88">
        <f t="shared" si="8"/>
        <v>522</v>
      </c>
      <c r="E48" s="88">
        <f t="shared" si="8"/>
        <v>515</v>
      </c>
      <c r="F48" s="88">
        <f t="shared" si="8"/>
        <v>551.70000000000005</v>
      </c>
      <c r="G48" s="88">
        <f t="shared" si="8"/>
        <v>808.6</v>
      </c>
      <c r="H48" s="88">
        <f t="shared" si="8"/>
        <v>931</v>
      </c>
      <c r="I48" s="88">
        <f t="shared" si="8"/>
        <v>924.4</v>
      </c>
      <c r="J48" s="88">
        <f t="shared" si="8"/>
        <v>922.3</v>
      </c>
      <c r="K48" s="88">
        <f t="shared" si="8"/>
        <v>966.9</v>
      </c>
      <c r="L48" s="88">
        <f t="shared" si="8"/>
        <v>620.79999999999995</v>
      </c>
      <c r="M48" s="88">
        <f t="shared" si="8"/>
        <v>569</v>
      </c>
      <c r="N48" s="88">
        <f t="shared" si="8"/>
        <v>562</v>
      </c>
      <c r="O48" s="88">
        <f t="shared" si="8"/>
        <v>548</v>
      </c>
      <c r="P48" s="88">
        <f t="shared" si="8"/>
        <v>844.9</v>
      </c>
      <c r="Q48" s="88">
        <f t="shared" si="8"/>
        <v>1247.0999999999999</v>
      </c>
      <c r="R48" s="88">
        <f t="shared" si="8"/>
        <v>1235.0999999999999</v>
      </c>
      <c r="S48" s="88">
        <f t="shared" si="8"/>
        <v>1056.5</v>
      </c>
      <c r="T48" s="88">
        <f t="shared" si="8"/>
        <v>1042.5999999999999</v>
      </c>
      <c r="U48" s="88">
        <f t="shared" si="8"/>
        <v>1009.45</v>
      </c>
      <c r="V48" s="88">
        <f t="shared" si="8"/>
        <v>1388</v>
      </c>
      <c r="W48" s="88">
        <f t="shared" si="8"/>
        <v>1359.5</v>
      </c>
      <c r="X48" s="88">
        <f t="shared" si="8"/>
        <v>1219.5</v>
      </c>
      <c r="Y48" s="88">
        <f t="shared" si="8"/>
        <v>825.6</v>
      </c>
      <c r="Z48" s="89">
        <f t="shared" si="8"/>
        <v>0</v>
      </c>
      <c r="AA48" s="90">
        <f t="shared" si="7"/>
        <v>20737.949999999997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4791.183</v>
      </c>
      <c r="C51" s="88">
        <f t="shared" si="10"/>
        <v>4663.6949999999997</v>
      </c>
      <c r="D51" s="88">
        <f t="shared" si="10"/>
        <v>4675.0650000000005</v>
      </c>
      <c r="E51" s="88">
        <f t="shared" si="10"/>
        <v>4692.0309999999999</v>
      </c>
      <c r="F51" s="88">
        <f t="shared" si="10"/>
        <v>4775.9639999999999</v>
      </c>
      <c r="G51" s="88">
        <f t="shared" si="10"/>
        <v>5304.2060000000001</v>
      </c>
      <c r="H51" s="88">
        <f t="shared" si="10"/>
        <v>5978.1410000000005</v>
      </c>
      <c r="I51" s="88">
        <f t="shared" si="10"/>
        <v>6226.4509999999991</v>
      </c>
      <c r="J51" s="88">
        <f t="shared" si="10"/>
        <v>6816.2889999999998</v>
      </c>
      <c r="K51" s="88">
        <f t="shared" si="10"/>
        <v>6722.7929999999997</v>
      </c>
      <c r="L51" s="88">
        <f t="shared" si="10"/>
        <v>6681.835</v>
      </c>
      <c r="M51" s="88">
        <f t="shared" si="10"/>
        <v>6910.0379999999996</v>
      </c>
      <c r="N51" s="88">
        <f t="shared" si="10"/>
        <v>6867.7070000000003</v>
      </c>
      <c r="O51" s="88">
        <f t="shared" si="10"/>
        <v>6743.4179999999997</v>
      </c>
      <c r="P51" s="88">
        <f t="shared" si="10"/>
        <v>6631.9490000000005</v>
      </c>
      <c r="Q51" s="88">
        <f t="shared" si="10"/>
        <v>6843.8459999999995</v>
      </c>
      <c r="R51" s="88">
        <f t="shared" si="10"/>
        <v>6812.869999999999</v>
      </c>
      <c r="S51" s="88">
        <f t="shared" si="10"/>
        <v>6719.3580000000002</v>
      </c>
      <c r="T51" s="88">
        <f t="shared" si="10"/>
        <v>6910.8359999999993</v>
      </c>
      <c r="U51" s="88">
        <f t="shared" si="10"/>
        <v>6962.0379999999986</v>
      </c>
      <c r="V51" s="88">
        <f t="shared" si="10"/>
        <v>6927.3220000000001</v>
      </c>
      <c r="W51" s="88">
        <f t="shared" si="10"/>
        <v>6586.0259999999998</v>
      </c>
      <c r="X51" s="88">
        <f t="shared" si="10"/>
        <v>6013.7620000000006</v>
      </c>
      <c r="Y51" s="88">
        <f t="shared" si="10"/>
        <v>5220.5</v>
      </c>
      <c r="Z51" s="89">
        <f t="shared" si="10"/>
        <v>0</v>
      </c>
      <c r="AA51" s="104">
        <f>SUM(B51:Z51)</f>
        <v>147477.32299999997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-125.79999999999995</v>
      </c>
      <c r="C4" s="18">
        <v>24.5</v>
      </c>
      <c r="D4" s="18">
        <v>347.6</v>
      </c>
      <c r="E4" s="18">
        <v>484.5</v>
      </c>
      <c r="F4" s="18">
        <v>535.70000000000005</v>
      </c>
      <c r="G4" s="18">
        <v>773.6</v>
      </c>
      <c r="H4" s="18">
        <v>787</v>
      </c>
      <c r="I4" s="18">
        <v>838.4</v>
      </c>
      <c r="J4" s="18">
        <v>835.3</v>
      </c>
      <c r="K4" s="18">
        <v>888.9</v>
      </c>
      <c r="L4" s="18">
        <v>550.79999999999995</v>
      </c>
      <c r="M4" s="18">
        <v>434.7</v>
      </c>
      <c r="N4" s="18">
        <v>453.7</v>
      </c>
      <c r="O4" s="18">
        <v>468.9</v>
      </c>
      <c r="P4" s="18">
        <v>811.9</v>
      </c>
      <c r="Q4" s="18">
        <v>1212.0999999999999</v>
      </c>
      <c r="R4" s="18">
        <v>1168.0999999999999</v>
      </c>
      <c r="S4" s="18">
        <v>957.5</v>
      </c>
      <c r="T4" s="18">
        <v>927.6</v>
      </c>
      <c r="U4" s="18">
        <v>902.6</v>
      </c>
      <c r="V4" s="18">
        <v>1309</v>
      </c>
      <c r="W4" s="18">
        <v>1296</v>
      </c>
      <c r="X4" s="18">
        <v>1184.5</v>
      </c>
      <c r="Y4" s="18">
        <v>822.6</v>
      </c>
      <c r="Z4" s="19"/>
      <c r="AA4" s="111">
        <f>SUM(B4:Z4)</f>
        <v>17889.699999999997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87.51</v>
      </c>
      <c r="C7" s="117">
        <v>79.510000000000005</v>
      </c>
      <c r="D7" s="117">
        <v>82.75</v>
      </c>
      <c r="E7" s="117">
        <v>77.540000000000006</v>
      </c>
      <c r="F7" s="117">
        <v>84.87</v>
      </c>
      <c r="G7" s="117">
        <v>113.77</v>
      </c>
      <c r="H7" s="117">
        <v>170.36</v>
      </c>
      <c r="I7" s="117">
        <v>179.72</v>
      </c>
      <c r="J7" s="117">
        <v>143.88</v>
      </c>
      <c r="K7" s="117">
        <v>128.72</v>
      </c>
      <c r="L7" s="117">
        <v>117.42</v>
      </c>
      <c r="M7" s="117">
        <v>93.85</v>
      </c>
      <c r="N7" s="117">
        <v>85.1</v>
      </c>
      <c r="O7" s="117">
        <v>79.11</v>
      </c>
      <c r="P7" s="117">
        <v>100.61</v>
      </c>
      <c r="Q7" s="117">
        <v>117.86</v>
      </c>
      <c r="R7" s="117">
        <v>140.6</v>
      </c>
      <c r="S7" s="117">
        <v>169.4</v>
      </c>
      <c r="T7" s="117">
        <v>190</v>
      </c>
      <c r="U7" s="117">
        <v>225.09</v>
      </c>
      <c r="V7" s="117">
        <v>115.9</v>
      </c>
      <c r="W7" s="117">
        <v>95.69</v>
      </c>
      <c r="X7" s="117">
        <v>100.82</v>
      </c>
      <c r="Y7" s="117">
        <v>93.4</v>
      </c>
      <c r="Z7" s="118"/>
      <c r="AA7" s="119">
        <f>IF(SUM(B7:Z7)&lt;&gt;0,AVERAGEIF(B7:Z7,"&lt;&gt;"""),"")</f>
        <v>119.72833333333334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625.79999999999995</v>
      </c>
      <c r="C13" s="129">
        <v>475.5</v>
      </c>
      <c r="D13" s="129">
        <v>152.4</v>
      </c>
      <c r="E13" s="129">
        <v>15.5</v>
      </c>
      <c r="F13" s="129"/>
      <c r="G13" s="129"/>
      <c r="H13" s="129"/>
      <c r="I13" s="129"/>
      <c r="J13" s="129"/>
      <c r="K13" s="129"/>
      <c r="L13" s="129"/>
      <c r="M13" s="129">
        <v>65.3</v>
      </c>
      <c r="N13" s="129">
        <v>46.3</v>
      </c>
      <c r="O13" s="129">
        <v>31.1</v>
      </c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1411.8999999999999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70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625.79999999999995</v>
      </c>
      <c r="C16" s="135">
        <f t="shared" si="1"/>
        <v>475.5</v>
      </c>
      <c r="D16" s="135">
        <f t="shared" si="1"/>
        <v>152.4</v>
      </c>
      <c r="E16" s="135">
        <f t="shared" si="1"/>
        <v>15.5</v>
      </c>
      <c r="F16" s="135">
        <f t="shared" si="1"/>
        <v>0</v>
      </c>
      <c r="G16" s="135">
        <f t="shared" si="1"/>
        <v>0</v>
      </c>
      <c r="H16" s="135">
        <f t="shared" si="1"/>
        <v>70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65.3</v>
      </c>
      <c r="N16" s="135">
        <f t="shared" si="1"/>
        <v>46.3</v>
      </c>
      <c r="O16" s="135">
        <f t="shared" si="1"/>
        <v>31.1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1481.8999999999999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>
        <v>35.700000000000003</v>
      </c>
      <c r="G21" s="129">
        <v>273.60000000000002</v>
      </c>
      <c r="H21" s="129">
        <v>857</v>
      </c>
      <c r="I21" s="129">
        <v>740.4</v>
      </c>
      <c r="J21" s="129">
        <v>335.3</v>
      </c>
      <c r="K21" s="129">
        <v>388.9</v>
      </c>
      <c r="L21" s="129">
        <v>50.8</v>
      </c>
      <c r="M21" s="129"/>
      <c r="N21" s="129"/>
      <c r="O21" s="129"/>
      <c r="P21" s="129">
        <v>311.89999999999998</v>
      </c>
      <c r="Q21" s="129">
        <v>712.1</v>
      </c>
      <c r="R21" s="129">
        <v>668.1</v>
      </c>
      <c r="S21" s="129">
        <v>763</v>
      </c>
      <c r="T21" s="129">
        <v>598</v>
      </c>
      <c r="U21" s="129">
        <v>773</v>
      </c>
      <c r="V21" s="129">
        <v>809</v>
      </c>
      <c r="W21" s="129">
        <v>796</v>
      </c>
      <c r="X21" s="129">
        <v>684.5</v>
      </c>
      <c r="Y21" s="130">
        <v>322.60000000000002</v>
      </c>
      <c r="Z21" s="131"/>
      <c r="AA21" s="132">
        <f t="shared" si="2"/>
        <v>9119.9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>
        <v>98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194.5</v>
      </c>
      <c r="T23" s="133">
        <v>329.6</v>
      </c>
      <c r="U23" s="133">
        <v>129.6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10251.700000000001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535.70000000000005</v>
      </c>
      <c r="G24" s="135">
        <f t="shared" si="3"/>
        <v>773.6</v>
      </c>
      <c r="H24" s="135">
        <f t="shared" si="3"/>
        <v>857</v>
      </c>
      <c r="I24" s="135">
        <f t="shared" si="3"/>
        <v>838.4</v>
      </c>
      <c r="J24" s="135">
        <f t="shared" si="3"/>
        <v>835.3</v>
      </c>
      <c r="K24" s="135">
        <f t="shared" si="3"/>
        <v>888.9</v>
      </c>
      <c r="L24" s="135">
        <f t="shared" si="3"/>
        <v>550.79999999999995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811.9</v>
      </c>
      <c r="Q24" s="135">
        <f t="shared" si="3"/>
        <v>1212.0999999999999</v>
      </c>
      <c r="R24" s="135">
        <f t="shared" si="3"/>
        <v>1168.0999999999999</v>
      </c>
      <c r="S24" s="135">
        <f t="shared" si="3"/>
        <v>957.5</v>
      </c>
      <c r="T24" s="135">
        <f t="shared" si="3"/>
        <v>927.6</v>
      </c>
      <c r="U24" s="135">
        <f t="shared" si="3"/>
        <v>902.6</v>
      </c>
      <c r="V24" s="135">
        <f t="shared" si="3"/>
        <v>1309</v>
      </c>
      <c r="W24" s="135">
        <f t="shared" si="3"/>
        <v>1296</v>
      </c>
      <c r="X24" s="135">
        <f t="shared" si="3"/>
        <v>1184.5</v>
      </c>
      <c r="Y24" s="135">
        <f t="shared" si="3"/>
        <v>822.6</v>
      </c>
      <c r="Z24" s="136" t="str">
        <f t="shared" si="3"/>
        <v/>
      </c>
      <c r="AA24" s="90">
        <f t="shared" si="2"/>
        <v>19371.599999999999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2023-10-10T11:09:32Z</dcterms:created>
  <dcterms:modified xsi:type="dcterms:W3CDTF">2023-10-10T11:09:33Z</dcterms:modified>
</cp:coreProperties>
</file>