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<sst xmlns="http://schemas.openxmlformats.org/spreadsheetml/2006/main" count="117" uniqueCount="53">
  <si>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09/10/2023 14:04:45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</si>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</sst>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701</c:v>
                </c:pt>
                <c:pt idx="17">
                  <c:v>771</c:v>
                </c:pt>
                <c:pt idx="18">
                  <c:v>876</c:v>
                </c:pt>
                <c:pt idx="19">
                  <c:v>876</c:v>
                </c:pt>
                <c:pt idx="20">
                  <c:v>791.78800000000001</c:v>
                </c:pt>
                <c:pt idx="21">
                  <c:v>771</c:v>
                </c:pt>
                <c:pt idx="22">
                  <c:v>771</c:v>
                </c:pt>
                <c:pt idx="23">
                  <c:v>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7A-4E16-AA94-94D49DF7FCB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171</c:v>
                </c:pt>
                <c:pt idx="1">
                  <c:v>165</c:v>
                </c:pt>
                <c:pt idx="2">
                  <c:v>170</c:v>
                </c:pt>
                <c:pt idx="3">
                  <c:v>170</c:v>
                </c:pt>
                <c:pt idx="4">
                  <c:v>170</c:v>
                </c:pt>
                <c:pt idx="5">
                  <c:v>175</c:v>
                </c:pt>
                <c:pt idx="6">
                  <c:v>175</c:v>
                </c:pt>
                <c:pt idx="7">
                  <c:v>181</c:v>
                </c:pt>
                <c:pt idx="8">
                  <c:v>181</c:v>
                </c:pt>
                <c:pt idx="9">
                  <c:v>186</c:v>
                </c:pt>
                <c:pt idx="10">
                  <c:v>186</c:v>
                </c:pt>
                <c:pt idx="11">
                  <c:v>191</c:v>
                </c:pt>
                <c:pt idx="12">
                  <c:v>191</c:v>
                </c:pt>
                <c:pt idx="13">
                  <c:v>192</c:v>
                </c:pt>
                <c:pt idx="14">
                  <c:v>141</c:v>
                </c:pt>
                <c:pt idx="15">
                  <c:v>141</c:v>
                </c:pt>
                <c:pt idx="16">
                  <c:v>141</c:v>
                </c:pt>
                <c:pt idx="17">
                  <c:v>141</c:v>
                </c:pt>
                <c:pt idx="18">
                  <c:v>184</c:v>
                </c:pt>
                <c:pt idx="19">
                  <c:v>229.15</c:v>
                </c:pt>
                <c:pt idx="20">
                  <c:v>168</c:v>
                </c:pt>
                <c:pt idx="21">
                  <c:v>168</c:v>
                </c:pt>
                <c:pt idx="22">
                  <c:v>141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7A-4E16-AA94-94D49DF7FCB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2111.3989999999999</c:v>
                </c:pt>
                <c:pt idx="1">
                  <c:v>1983.7270000000001</c:v>
                </c:pt>
                <c:pt idx="2">
                  <c:v>1987.721</c:v>
                </c:pt>
                <c:pt idx="3">
                  <c:v>1987.528</c:v>
                </c:pt>
                <c:pt idx="4">
                  <c:v>1946.5920000000001</c:v>
                </c:pt>
                <c:pt idx="5">
                  <c:v>2264.9050000000002</c:v>
                </c:pt>
                <c:pt idx="6">
                  <c:v>2759</c:v>
                </c:pt>
                <c:pt idx="7">
                  <c:v>2745</c:v>
                </c:pt>
                <c:pt idx="8">
                  <c:v>2728</c:v>
                </c:pt>
                <c:pt idx="9">
                  <c:v>2743.0419999999999</c:v>
                </c:pt>
                <c:pt idx="10">
                  <c:v>2376.6750000000002</c:v>
                </c:pt>
                <c:pt idx="11">
                  <c:v>2269.8589999999999</c:v>
                </c:pt>
                <c:pt idx="12">
                  <c:v>2053.1620000000003</c:v>
                </c:pt>
                <c:pt idx="13">
                  <c:v>2020.732</c:v>
                </c:pt>
                <c:pt idx="14">
                  <c:v>2109.558</c:v>
                </c:pt>
                <c:pt idx="15">
                  <c:v>2360.4499999999998</c:v>
                </c:pt>
                <c:pt idx="16">
                  <c:v>2485.0920000000001</c:v>
                </c:pt>
                <c:pt idx="17">
                  <c:v>2462</c:v>
                </c:pt>
                <c:pt idx="18">
                  <c:v>2471.2330000000002</c:v>
                </c:pt>
                <c:pt idx="19">
                  <c:v>2485.1620000000003</c:v>
                </c:pt>
                <c:pt idx="20">
                  <c:v>2530.489</c:v>
                </c:pt>
                <c:pt idx="21">
                  <c:v>2530.4390000000003</c:v>
                </c:pt>
                <c:pt idx="22">
                  <c:v>2557.9479999999999</c:v>
                </c:pt>
                <c:pt idx="23">
                  <c:v>1927.5079999999998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7A-4E16-AA94-94D49DF7FCB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964.1</c:v>
                </c:pt>
                <c:pt idx="1">
                  <c:v>1006.9</c:v>
                </c:pt>
                <c:pt idx="2">
                  <c:v>964.2</c:v>
                </c:pt>
                <c:pt idx="3">
                  <c:v>975.2</c:v>
                </c:pt>
                <c:pt idx="4">
                  <c:v>1152.2</c:v>
                </c:pt>
                <c:pt idx="5">
                  <c:v>1248</c:v>
                </c:pt>
                <c:pt idx="6">
                  <c:v>969</c:v>
                </c:pt>
                <c:pt idx="7">
                  <c:v>1014</c:v>
                </c:pt>
                <c:pt idx="8">
                  <c:v>487</c:v>
                </c:pt>
                <c:pt idx="9">
                  <c:v>474</c:v>
                </c:pt>
                <c:pt idx="10">
                  <c:v>372</c:v>
                </c:pt>
                <c:pt idx="11">
                  <c:v>394</c:v>
                </c:pt>
                <c:pt idx="12">
                  <c:v>376</c:v>
                </c:pt>
                <c:pt idx="13">
                  <c:v>394</c:v>
                </c:pt>
                <c:pt idx="14">
                  <c:v>381</c:v>
                </c:pt>
                <c:pt idx="15">
                  <c:v>376</c:v>
                </c:pt>
                <c:pt idx="16">
                  <c:v>486.5</c:v>
                </c:pt>
                <c:pt idx="17">
                  <c:v>721</c:v>
                </c:pt>
                <c:pt idx="18">
                  <c:v>1025</c:v>
                </c:pt>
                <c:pt idx="19">
                  <c:v>760.8</c:v>
                </c:pt>
                <c:pt idx="20">
                  <c:v>727.8</c:v>
                </c:pt>
                <c:pt idx="21">
                  <c:v>527</c:v>
                </c:pt>
                <c:pt idx="22">
                  <c:v>416</c:v>
                </c:pt>
                <c:pt idx="23">
                  <c:v>917.6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7A-4E16-AA94-94D49DF7FCB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670.59599999999989</c:v>
                </c:pt>
                <c:pt idx="1">
                  <c:v>647.74699999999996</c:v>
                </c:pt>
                <c:pt idx="2">
                  <c:v>634.24899999999991</c:v>
                </c:pt>
                <c:pt idx="3">
                  <c:v>617.43100000000004</c:v>
                </c:pt>
                <c:pt idx="4">
                  <c:v>593.89599999999984</c:v>
                </c:pt>
                <c:pt idx="5">
                  <c:v>551.9319999999999</c:v>
                </c:pt>
                <c:pt idx="6">
                  <c:v>528.7439999999998</c:v>
                </c:pt>
                <c:pt idx="7">
                  <c:v>940.53200000000027</c:v>
                </c:pt>
                <c:pt idx="8">
                  <c:v>1600.1580000000008</c:v>
                </c:pt>
                <c:pt idx="9">
                  <c:v>2538.2729999999992</c:v>
                </c:pt>
                <c:pt idx="10">
                  <c:v>3211.9059999999986</c:v>
                </c:pt>
                <c:pt idx="11">
                  <c:v>3618.5780000000004</c:v>
                </c:pt>
                <c:pt idx="12">
                  <c:v>4201.4270000000006</c:v>
                </c:pt>
                <c:pt idx="13">
                  <c:v>3984.2730000000001</c:v>
                </c:pt>
                <c:pt idx="14">
                  <c:v>3477.0979999999995</c:v>
                </c:pt>
                <c:pt idx="15">
                  <c:v>2434.0489999999995</c:v>
                </c:pt>
                <c:pt idx="16">
                  <c:v>1484.6049999999998</c:v>
                </c:pt>
                <c:pt idx="17">
                  <c:v>762.45700000000011</c:v>
                </c:pt>
                <c:pt idx="18">
                  <c:v>540.56000000000017</c:v>
                </c:pt>
                <c:pt idx="19">
                  <c:v>570.48699999999997</c:v>
                </c:pt>
                <c:pt idx="20">
                  <c:v>594.62200000000007</c:v>
                </c:pt>
                <c:pt idx="21">
                  <c:v>649.35399999999981</c:v>
                </c:pt>
                <c:pt idx="22">
                  <c:v>738.649</c:v>
                </c:pt>
                <c:pt idx="23">
                  <c:v>822.846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7A-4E16-AA94-94D49DF7FCB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110</c:v>
                </c:pt>
                <c:pt idx="3">
                  <c:v>112</c:v>
                </c:pt>
                <c:pt idx="4">
                  <c:v>115</c:v>
                </c:pt>
                <c:pt idx="5">
                  <c:v>119</c:v>
                </c:pt>
                <c:pt idx="6">
                  <c:v>126</c:v>
                </c:pt>
                <c:pt idx="7">
                  <c:v>148</c:v>
                </c:pt>
                <c:pt idx="8">
                  <c:v>177</c:v>
                </c:pt>
                <c:pt idx="9">
                  <c:v>195</c:v>
                </c:pt>
                <c:pt idx="10">
                  <c:v>204</c:v>
                </c:pt>
                <c:pt idx="11">
                  <c:v>206</c:v>
                </c:pt>
                <c:pt idx="12">
                  <c:v>202</c:v>
                </c:pt>
                <c:pt idx="13">
                  <c:v>196</c:v>
                </c:pt>
                <c:pt idx="14">
                  <c:v>189</c:v>
                </c:pt>
                <c:pt idx="15">
                  <c:v>176</c:v>
                </c:pt>
                <c:pt idx="16">
                  <c:v>151</c:v>
                </c:pt>
                <c:pt idx="17">
                  <c:v>125</c:v>
                </c:pt>
                <c:pt idx="18">
                  <c:v>113</c:v>
                </c:pt>
                <c:pt idx="19">
                  <c:v>108</c:v>
                </c:pt>
                <c:pt idx="20">
                  <c:v>101</c:v>
                </c:pt>
                <c:pt idx="21">
                  <c:v>97</c:v>
                </c:pt>
                <c:pt idx="22">
                  <c:v>96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7A-4E16-AA94-94D49DF7FCB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413</c:v>
                </c:pt>
                <c:pt idx="1">
                  <c:v>413</c:v>
                </c:pt>
                <c:pt idx="2">
                  <c:v>413</c:v>
                </c:pt>
                <c:pt idx="3">
                  <c:v>408</c:v>
                </c:pt>
                <c:pt idx="4">
                  <c:v>416</c:v>
                </c:pt>
                <c:pt idx="5">
                  <c:v>399</c:v>
                </c:pt>
                <c:pt idx="6">
                  <c:v>759</c:v>
                </c:pt>
                <c:pt idx="7">
                  <c:v>789</c:v>
                </c:pt>
                <c:pt idx="8">
                  <c:v>949</c:v>
                </c:pt>
                <c:pt idx="9">
                  <c:v>250</c:v>
                </c:pt>
                <c:pt idx="10">
                  <c:v>66</c:v>
                </c:pt>
                <c:pt idx="11">
                  <c:v>66</c:v>
                </c:pt>
                <c:pt idx="12">
                  <c:v>64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142</c:v>
                </c:pt>
                <c:pt idx="17">
                  <c:v>776</c:v>
                </c:pt>
                <c:pt idx="18">
                  <c:v>1226.7539999999999</c:v>
                </c:pt>
                <c:pt idx="19">
                  <c:v>1032</c:v>
                </c:pt>
                <c:pt idx="20">
                  <c:v>1077</c:v>
                </c:pt>
                <c:pt idx="21">
                  <c:v>897</c:v>
                </c:pt>
                <c:pt idx="22">
                  <c:v>769</c:v>
                </c:pt>
                <c:pt idx="23">
                  <c:v>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E7A-4E16-AA94-94D49DF7F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4745.0910000000003</c:v>
                </c:pt>
                <c:pt idx="1">
                  <c:v>4631.4230000000007</c:v>
                </c:pt>
                <c:pt idx="2">
                  <c:v>4587.1910000000007</c:v>
                </c:pt>
                <c:pt idx="3">
                  <c:v>4578.1980000000003</c:v>
                </c:pt>
                <c:pt idx="4">
                  <c:v>4701.6690000000035</c:v>
                </c:pt>
                <c:pt idx="5">
                  <c:v>5065.8370000000014</c:v>
                </c:pt>
                <c:pt idx="6">
                  <c:v>5624.7089999999989</c:v>
                </c:pt>
                <c:pt idx="7">
                  <c:v>6125.5159999999996</c:v>
                </c:pt>
                <c:pt idx="8">
                  <c:v>6430.1250000000009</c:v>
                </c:pt>
                <c:pt idx="9">
                  <c:v>6694.3100000000013</c:v>
                </c:pt>
                <c:pt idx="10">
                  <c:v>6724.5829999999996</c:v>
                </c:pt>
                <c:pt idx="11">
                  <c:v>7053.4760000000006</c:v>
                </c:pt>
                <c:pt idx="12">
                  <c:v>7395.5480000000007</c:v>
                </c:pt>
                <c:pt idx="13">
                  <c:v>7442.9830000000011</c:v>
                </c:pt>
                <c:pt idx="14">
                  <c:v>6953.6820000000007</c:v>
                </c:pt>
                <c:pt idx="15">
                  <c:v>6143.4590000000017</c:v>
                </c:pt>
                <c:pt idx="16">
                  <c:v>5591.170000000001</c:v>
                </c:pt>
                <c:pt idx="17">
                  <c:v>5758.4630000000006</c:v>
                </c:pt>
                <c:pt idx="18">
                  <c:v>6436.585</c:v>
                </c:pt>
                <c:pt idx="19">
                  <c:v>6061.6590000000006</c:v>
                </c:pt>
                <c:pt idx="20">
                  <c:v>5990.6480000000001</c:v>
                </c:pt>
                <c:pt idx="21">
                  <c:v>5639.7599999999984</c:v>
                </c:pt>
                <c:pt idx="22">
                  <c:v>5489.5530000000008</c:v>
                </c:pt>
                <c:pt idx="23">
                  <c:v>4916.9750000000013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7A-4E16-AA94-94D49DF7F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</c:v>
                </c:pt>
                <c:pt idx="1">
                  <c:v>100.6</c:v>
                </c:pt>
                <c:pt idx="2">
                  <c:v>99.9</c:v>
                </c:pt>
                <c:pt idx="3">
                  <c:v>99.52</c:v>
                </c:pt>
                <c:pt idx="4">
                  <c:v>97.79</c:v>
                </c:pt>
                <c:pt idx="5">
                  <c:v>113.37</c:v>
                </c:pt>
                <c:pt idx="6">
                  <c:v>139.05000000000001</c:v>
                </c:pt>
                <c:pt idx="7">
                  <c:v>193.59</c:v>
                </c:pt>
                <c:pt idx="8">
                  <c:v>188.46</c:v>
                </c:pt>
                <c:pt idx="9">
                  <c:v>147.16</c:v>
                </c:pt>
                <c:pt idx="10">
                  <c:v>117.61</c:v>
                </c:pt>
                <c:pt idx="11">
                  <c:v>113.85</c:v>
                </c:pt>
                <c:pt idx="12">
                  <c:v>105.36</c:v>
                </c:pt>
                <c:pt idx="13">
                  <c:v>102.6</c:v>
                </c:pt>
                <c:pt idx="14">
                  <c:v>113.21</c:v>
                </c:pt>
                <c:pt idx="15">
                  <c:v>125.59</c:v>
                </c:pt>
                <c:pt idx="16">
                  <c:v>165</c:v>
                </c:pt>
                <c:pt idx="17">
                  <c:v>188.9</c:v>
                </c:pt>
                <c:pt idx="18">
                  <c:v>246.68</c:v>
                </c:pt>
                <c:pt idx="19">
                  <c:v>232.44</c:v>
                </c:pt>
                <c:pt idx="20">
                  <c:v>171.07</c:v>
                </c:pt>
                <c:pt idx="21">
                  <c:v>137.41</c:v>
                </c:pt>
                <c:pt idx="22">
                  <c:v>122</c:v>
                </c:pt>
                <c:pt idx="23">
                  <c:v>101.68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7A-4E16-AA94-94D49DF7F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4745.0950000000003</v>
      </c>
      <c r="C4" s="18">
        <v>4631.3739999999998</v>
      </c>
      <c r="D4" s="18">
        <v>4587.170000000001</v>
      </c>
      <c r="E4" s="18">
        <v>4578.1590000000006</v>
      </c>
      <c r="F4" s="18">
        <v>4701.6879999999992</v>
      </c>
      <c r="G4" s="18">
        <v>5065.8369999999986</v>
      </c>
      <c r="H4" s="18">
        <v>5624.7439999999979</v>
      </c>
      <c r="I4" s="18">
        <v>6125.5319999999983</v>
      </c>
      <c r="J4" s="18">
        <v>6430.1579999999994</v>
      </c>
      <c r="K4" s="18">
        <v>6694.3149999999996</v>
      </c>
      <c r="L4" s="18">
        <v>6724.5810000000001</v>
      </c>
      <c r="M4" s="18">
        <v>7053.436999999999</v>
      </c>
      <c r="N4" s="18">
        <v>7395.5890000000009</v>
      </c>
      <c r="O4" s="18">
        <v>7443.0049999999974</v>
      </c>
      <c r="P4" s="18">
        <v>6953.6559999999999</v>
      </c>
      <c r="Q4" s="18">
        <v>6143.4990000000007</v>
      </c>
      <c r="R4" s="18">
        <v>5591.197000000001</v>
      </c>
      <c r="S4" s="18">
        <v>5758.4569999999994</v>
      </c>
      <c r="T4" s="18">
        <v>6436.5469999999996</v>
      </c>
      <c r="U4" s="18">
        <v>6061.5989999999993</v>
      </c>
      <c r="V4" s="18">
        <v>5990.6990000000005</v>
      </c>
      <c r="W4" s="18">
        <v>5639.7929999999997</v>
      </c>
      <c r="X4" s="18">
        <v>5489.5969999999998</v>
      </c>
      <c r="Y4" s="18">
        <v>4916.9540000000006</v>
      </c>
      <c r="Z4" s="19"/>
      <c r="AA4" s="20">
        <f>SUM(B4:Z4)</f>
        <v>140782.68200000003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</v>
      </c>
      <c r="C7" s="28">
        <v>100.6</v>
      </c>
      <c r="D7" s="28">
        <v>99.9</v>
      </c>
      <c r="E7" s="28">
        <v>99.52</v>
      </c>
      <c r="F7" s="28">
        <v>97.79</v>
      </c>
      <c r="G7" s="28">
        <v>113.37</v>
      </c>
      <c r="H7" s="28">
        <v>139.05000000000001</v>
      </c>
      <c r="I7" s="28">
        <v>193.59</v>
      </c>
      <c r="J7" s="28">
        <v>188.46</v>
      </c>
      <c r="K7" s="28">
        <v>147.16</v>
      </c>
      <c r="L7" s="28">
        <v>117.61</v>
      </c>
      <c r="M7" s="28">
        <v>113.85</v>
      </c>
      <c r="N7" s="28">
        <v>105.36</v>
      </c>
      <c r="O7" s="28">
        <v>102.6</v>
      </c>
      <c r="P7" s="28">
        <v>113.21</v>
      </c>
      <c r="Q7" s="28">
        <v>125.59</v>
      </c>
      <c r="R7" s="28">
        <v>165</v>
      </c>
      <c r="S7" s="28">
        <v>188.9</v>
      </c>
      <c r="T7" s="28">
        <v>246.68</v>
      </c>
      <c r="U7" s="28">
        <v>232.44</v>
      </c>
      <c r="V7" s="28">
        <v>171.07</v>
      </c>
      <c r="W7" s="28">
        <v>137.41</v>
      </c>
      <c r="X7" s="28">
        <v>122</v>
      </c>
      <c r="Y7" s="28">
        <v>101.68</v>
      </c>
      <c r="Z7" s="29"/>
      <c r="AA7" s="30">
        <f>IF(SUM(B7:Z7)&lt;&gt;0,AVERAGEIF(B7:Z7,"&lt;&gt;"""),"")</f>
        <v>138.61833333333331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616</v>
      </c>
      <c r="P10" s="42">
        <v>616</v>
      </c>
      <c r="Q10" s="42">
        <v>616</v>
      </c>
      <c r="R10" s="42">
        <v>701</v>
      </c>
      <c r="S10" s="42">
        <v>771</v>
      </c>
      <c r="T10" s="42">
        <v>876</v>
      </c>
      <c r="U10" s="42">
        <v>876</v>
      </c>
      <c r="V10" s="42">
        <v>791.78800000000001</v>
      </c>
      <c r="W10" s="42">
        <v>771</v>
      </c>
      <c r="X10" s="42">
        <v>771</v>
      </c>
      <c r="Y10" s="42">
        <v>463</v>
      </c>
      <c r="Z10" s="43"/>
      <c r="AA10" s="44">
        <f t="shared" ref="AA10:AA15" si="0">SUM(B10:Z10)</f>
        <v>11872.788</v>
      </c>
    </row>
    <row r="11" spans="1:27" ht="24.95" customHeight="1" x14ac:dyDescent="0.2">
      <c r="A11" s="45" t="s">
        <v>7</v>
      </c>
      <c r="B11" s="46">
        <v>171</v>
      </c>
      <c r="C11" s="47">
        <v>165</v>
      </c>
      <c r="D11" s="47">
        <v>170</v>
      </c>
      <c r="E11" s="47">
        <v>170</v>
      </c>
      <c r="F11" s="47">
        <v>170</v>
      </c>
      <c r="G11" s="47">
        <v>175</v>
      </c>
      <c r="H11" s="47">
        <v>175</v>
      </c>
      <c r="I11" s="47">
        <v>181</v>
      </c>
      <c r="J11" s="47">
        <v>181</v>
      </c>
      <c r="K11" s="47">
        <v>186</v>
      </c>
      <c r="L11" s="47">
        <v>186</v>
      </c>
      <c r="M11" s="47">
        <v>191</v>
      </c>
      <c r="N11" s="47">
        <v>191</v>
      </c>
      <c r="O11" s="47">
        <v>192</v>
      </c>
      <c r="P11" s="47">
        <v>141</v>
      </c>
      <c r="Q11" s="47">
        <v>141</v>
      </c>
      <c r="R11" s="47">
        <v>141</v>
      </c>
      <c r="S11" s="47">
        <v>141</v>
      </c>
      <c r="T11" s="47">
        <v>184</v>
      </c>
      <c r="U11" s="47">
        <v>229.15</v>
      </c>
      <c r="V11" s="47">
        <v>168</v>
      </c>
      <c r="W11" s="47">
        <v>168</v>
      </c>
      <c r="X11" s="47">
        <v>141</v>
      </c>
      <c r="Y11" s="47">
        <v>141</v>
      </c>
      <c r="Z11" s="48"/>
      <c r="AA11" s="49">
        <f t="shared" si="0"/>
        <v>4099.1499999999996</v>
      </c>
    </row>
    <row r="12" spans="1:27" ht="24.95" customHeight="1" x14ac:dyDescent="0.2">
      <c r="A12" s="50" t="s">
        <v>8</v>
      </c>
      <c r="B12" s="51">
        <v>2111.3989999999999</v>
      </c>
      <c r="C12" s="52">
        <v>1983.7270000000001</v>
      </c>
      <c r="D12" s="52">
        <v>1987.721</v>
      </c>
      <c r="E12" s="52">
        <v>1987.528</v>
      </c>
      <c r="F12" s="52">
        <v>1946.5920000000001</v>
      </c>
      <c r="G12" s="52">
        <v>2264.9050000000002</v>
      </c>
      <c r="H12" s="52">
        <v>2759</v>
      </c>
      <c r="I12" s="52">
        <v>2745</v>
      </c>
      <c r="J12" s="52">
        <v>2728</v>
      </c>
      <c r="K12" s="52">
        <v>2743.0419999999999</v>
      </c>
      <c r="L12" s="52">
        <v>2376.6750000000002</v>
      </c>
      <c r="M12" s="52">
        <v>2269.8589999999999</v>
      </c>
      <c r="N12" s="52">
        <v>2053.1620000000003</v>
      </c>
      <c r="O12" s="52">
        <v>2020.732</v>
      </c>
      <c r="P12" s="52">
        <v>2109.558</v>
      </c>
      <c r="Q12" s="52">
        <v>2360.4499999999998</v>
      </c>
      <c r="R12" s="52">
        <v>2485.0920000000001</v>
      </c>
      <c r="S12" s="52">
        <v>2462</v>
      </c>
      <c r="T12" s="52">
        <v>2471.2330000000002</v>
      </c>
      <c r="U12" s="52">
        <v>2485.1620000000003</v>
      </c>
      <c r="V12" s="52">
        <v>2530.489</v>
      </c>
      <c r="W12" s="52">
        <v>2530.4390000000003</v>
      </c>
      <c r="X12" s="52">
        <v>2557.9479999999999</v>
      </c>
      <c r="Y12" s="52">
        <v>1927.5079999999998</v>
      </c>
      <c r="Z12" s="53"/>
      <c r="AA12" s="54">
        <f t="shared" si="0"/>
        <v>55897.220999999998</v>
      </c>
    </row>
    <row r="13" spans="1:27" ht="24.95" customHeight="1" x14ac:dyDescent="0.2">
      <c r="A13" s="50" t="s">
        <v>9</v>
      </c>
      <c r="B13" s="51">
        <v>413</v>
      </c>
      <c r="C13" s="52">
        <v>413</v>
      </c>
      <c r="D13" s="52">
        <v>413</v>
      </c>
      <c r="E13" s="52">
        <v>408</v>
      </c>
      <c r="F13" s="52">
        <v>416</v>
      </c>
      <c r="G13" s="52">
        <v>399</v>
      </c>
      <c r="H13" s="52">
        <v>759</v>
      </c>
      <c r="I13" s="52">
        <v>789</v>
      </c>
      <c r="J13" s="52">
        <v>949</v>
      </c>
      <c r="K13" s="52">
        <v>250</v>
      </c>
      <c r="L13" s="52">
        <v>66</v>
      </c>
      <c r="M13" s="52">
        <v>66</v>
      </c>
      <c r="N13" s="52">
        <v>64</v>
      </c>
      <c r="O13" s="52">
        <v>40</v>
      </c>
      <c r="P13" s="52">
        <v>40</v>
      </c>
      <c r="Q13" s="52">
        <v>40</v>
      </c>
      <c r="R13" s="52">
        <v>142</v>
      </c>
      <c r="S13" s="52">
        <v>776</v>
      </c>
      <c r="T13" s="52">
        <v>1226.7539999999999</v>
      </c>
      <c r="U13" s="52">
        <v>1032</v>
      </c>
      <c r="V13" s="52">
        <v>1077</v>
      </c>
      <c r="W13" s="52">
        <v>897</v>
      </c>
      <c r="X13" s="52">
        <v>769</v>
      </c>
      <c r="Y13" s="52">
        <v>546</v>
      </c>
      <c r="Z13" s="53"/>
      <c r="AA13" s="54">
        <f t="shared" si="0"/>
        <v>11990.754000000001</v>
      </c>
    </row>
    <row r="14" spans="1:27" ht="24.95" customHeight="1" x14ac:dyDescent="0.2">
      <c r="A14" s="55" t="s">
        <v>10</v>
      </c>
      <c r="B14" s="56">
        <v>670.59599999999989</v>
      </c>
      <c r="C14" s="57">
        <v>647.74699999999996</v>
      </c>
      <c r="D14" s="57">
        <v>634.24899999999991</v>
      </c>
      <c r="E14" s="57">
        <v>617.43100000000004</v>
      </c>
      <c r="F14" s="57">
        <v>593.89599999999984</v>
      </c>
      <c r="G14" s="57">
        <v>551.9319999999999</v>
      </c>
      <c r="H14" s="57">
        <v>528.7439999999998</v>
      </c>
      <c r="I14" s="57">
        <v>940.53200000000027</v>
      </c>
      <c r="J14" s="57">
        <v>1600.1580000000008</v>
      </c>
      <c r="K14" s="57">
        <v>2538.2729999999992</v>
      </c>
      <c r="L14" s="57">
        <v>3211.9059999999986</v>
      </c>
      <c r="M14" s="57">
        <v>3618.5780000000004</v>
      </c>
      <c r="N14" s="57">
        <v>4201.4270000000006</v>
      </c>
      <c r="O14" s="57">
        <v>3984.2730000000001</v>
      </c>
      <c r="P14" s="57">
        <v>3477.0979999999995</v>
      </c>
      <c r="Q14" s="57">
        <v>2434.0489999999995</v>
      </c>
      <c r="R14" s="57">
        <v>1484.6049999999998</v>
      </c>
      <c r="S14" s="57">
        <v>762.45700000000011</v>
      </c>
      <c r="T14" s="57">
        <v>540.56000000000017</v>
      </c>
      <c r="U14" s="57">
        <v>570.48699999999997</v>
      </c>
      <c r="V14" s="57">
        <v>594.62200000000007</v>
      </c>
      <c r="W14" s="57">
        <v>649.35399999999981</v>
      </c>
      <c r="X14" s="57">
        <v>738.649</v>
      </c>
      <c r="Y14" s="57">
        <v>822.846</v>
      </c>
      <c r="Z14" s="58"/>
      <c r="AA14" s="59">
        <f t="shared" si="0"/>
        <v>36414.46899999999</v>
      </c>
    </row>
    <row r="15" spans="1:27" ht="24.95" customHeight="1" x14ac:dyDescent="0.2">
      <c r="A15" s="55" t="s">
        <v>11</v>
      </c>
      <c r="B15" s="56">
        <v>107</v>
      </c>
      <c r="C15" s="57">
        <v>107</v>
      </c>
      <c r="D15" s="57">
        <v>110</v>
      </c>
      <c r="E15" s="57">
        <v>112</v>
      </c>
      <c r="F15" s="57">
        <v>115</v>
      </c>
      <c r="G15" s="57">
        <v>119</v>
      </c>
      <c r="H15" s="57">
        <v>126</v>
      </c>
      <c r="I15" s="57">
        <v>148</v>
      </c>
      <c r="J15" s="57">
        <v>177</v>
      </c>
      <c r="K15" s="57">
        <v>195</v>
      </c>
      <c r="L15" s="57">
        <v>204</v>
      </c>
      <c r="M15" s="57">
        <v>206</v>
      </c>
      <c r="N15" s="57">
        <v>202</v>
      </c>
      <c r="O15" s="57">
        <v>196</v>
      </c>
      <c r="P15" s="57">
        <v>189</v>
      </c>
      <c r="Q15" s="57">
        <v>176</v>
      </c>
      <c r="R15" s="57">
        <v>151</v>
      </c>
      <c r="S15" s="57">
        <v>125</v>
      </c>
      <c r="T15" s="57">
        <v>113</v>
      </c>
      <c r="U15" s="57">
        <v>108</v>
      </c>
      <c r="V15" s="57">
        <v>101</v>
      </c>
      <c r="W15" s="57">
        <v>97</v>
      </c>
      <c r="X15" s="57">
        <v>96</v>
      </c>
      <c r="Y15" s="57">
        <v>99</v>
      </c>
      <c r="Z15" s="58"/>
      <c r="AA15" s="59">
        <f t="shared" si="0"/>
        <v>3379</v>
      </c>
    </row>
    <row r="16" spans="1:27" ht="30" customHeight="1" thickBot="1" x14ac:dyDescent="0.25">
      <c r="A16" s="60" t="s">
        <v>12</v>
      </c>
      <c r="B16" s="61">
        <f>IF(LEN(B$2)&gt;0,SUM(B10:B15),"")</f>
        <v>3780.9949999999999</v>
      </c>
      <c r="C16" s="62">
        <f t="shared" ref="C16:Z16" si="1">IF(LEN(C$2)&gt;0,SUM(C10:C15),"")</f>
        <v>3624.4739999999997</v>
      </c>
      <c r="D16" s="62">
        <f t="shared" si="1"/>
        <v>3622.97</v>
      </c>
      <c r="E16" s="62">
        <f t="shared" si="1"/>
        <v>3602.9590000000003</v>
      </c>
      <c r="F16" s="62">
        <f t="shared" si="1"/>
        <v>3549.4879999999998</v>
      </c>
      <c r="G16" s="62">
        <f t="shared" si="1"/>
        <v>3817.837</v>
      </c>
      <c r="H16" s="62">
        <f t="shared" si="1"/>
        <v>4655.7439999999997</v>
      </c>
      <c r="I16" s="62">
        <f t="shared" si="1"/>
        <v>5111.5320000000002</v>
      </c>
      <c r="J16" s="62">
        <f t="shared" si="1"/>
        <v>5943.1580000000013</v>
      </c>
      <c r="K16" s="62">
        <f t="shared" si="1"/>
        <v>6220.3149999999987</v>
      </c>
      <c r="L16" s="62">
        <f t="shared" si="1"/>
        <v>6352.5809999999983</v>
      </c>
      <c r="M16" s="62">
        <f t="shared" si="1"/>
        <v>6659.4369999999999</v>
      </c>
      <c r="N16" s="62">
        <f t="shared" si="1"/>
        <v>7019.5890000000009</v>
      </c>
      <c r="O16" s="62">
        <f t="shared" si="1"/>
        <v>7049.0050000000001</v>
      </c>
      <c r="P16" s="62">
        <f t="shared" si="1"/>
        <v>6572.655999999999</v>
      </c>
      <c r="Q16" s="62">
        <f t="shared" si="1"/>
        <v>5767.4989999999998</v>
      </c>
      <c r="R16" s="62">
        <f t="shared" si="1"/>
        <v>5104.6970000000001</v>
      </c>
      <c r="S16" s="62">
        <f t="shared" si="1"/>
        <v>5037.4570000000003</v>
      </c>
      <c r="T16" s="62">
        <f t="shared" si="1"/>
        <v>5411.5470000000005</v>
      </c>
      <c r="U16" s="62">
        <f t="shared" si="1"/>
        <v>5300.799</v>
      </c>
      <c r="V16" s="62">
        <f t="shared" si="1"/>
        <v>5262.8990000000003</v>
      </c>
      <c r="W16" s="62">
        <f t="shared" si="1"/>
        <v>5112.7929999999997</v>
      </c>
      <c r="X16" s="62">
        <f t="shared" si="1"/>
        <v>5073.5970000000007</v>
      </c>
      <c r="Y16" s="62">
        <f t="shared" si="1"/>
        <v>3999.3539999999998</v>
      </c>
      <c r="Z16" s="63" t="str">
        <f t="shared" si="1"/>
        <v/>
      </c>
      <c r="AA16" s="64">
        <f>SUM(AA10:AA15)</f>
        <v>123653.38199999998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1559.58</v>
      </c>
      <c r="C28" s="72">
        <v>1540.17</v>
      </c>
      <c r="D28" s="72">
        <v>1536.05</v>
      </c>
      <c r="E28" s="72">
        <v>1528.05</v>
      </c>
      <c r="F28" s="72">
        <v>1578.2</v>
      </c>
      <c r="G28" s="72">
        <v>1558.08</v>
      </c>
      <c r="H28" s="72">
        <v>1677.57</v>
      </c>
      <c r="I28" s="72">
        <v>2016</v>
      </c>
      <c r="J28" s="72">
        <v>2499.87</v>
      </c>
      <c r="K28" s="72">
        <v>2748.4</v>
      </c>
      <c r="L28" s="72">
        <v>3071.26</v>
      </c>
      <c r="M28" s="72">
        <v>3271.65</v>
      </c>
      <c r="N28" s="72">
        <v>3301.51</v>
      </c>
      <c r="O28" s="72">
        <v>3469.06</v>
      </c>
      <c r="P28" s="72">
        <v>3163.32</v>
      </c>
      <c r="Q28" s="72">
        <v>2813.29</v>
      </c>
      <c r="R28" s="72">
        <v>2341.06</v>
      </c>
      <c r="S28" s="72">
        <v>1969.43</v>
      </c>
      <c r="T28" s="72">
        <v>2214.09</v>
      </c>
      <c r="U28" s="72">
        <v>2308.29</v>
      </c>
      <c r="V28" s="72">
        <v>2230.71</v>
      </c>
      <c r="W28" s="72">
        <v>2028.5</v>
      </c>
      <c r="X28" s="72">
        <v>1925.63</v>
      </c>
      <c r="Y28" s="72">
        <v>1535.07</v>
      </c>
      <c r="Z28" s="73"/>
      <c r="AA28" s="74">
        <f>SUM(B28:Z28)</f>
        <v>53884.840000000011</v>
      </c>
    </row>
    <row r="29" spans="1:27" ht="24.95" customHeight="1" x14ac:dyDescent="0.2">
      <c r="A29" s="75" t="s">
        <v>23</v>
      </c>
      <c r="B29" s="76">
        <v>869.41499999999996</v>
      </c>
      <c r="C29" s="77">
        <v>912.30399999999997</v>
      </c>
      <c r="D29" s="77">
        <v>927.92</v>
      </c>
      <c r="E29" s="77">
        <v>919.90899999999999</v>
      </c>
      <c r="F29" s="77">
        <v>788.28800000000001</v>
      </c>
      <c r="G29" s="77">
        <v>967.75699999999995</v>
      </c>
      <c r="H29" s="77">
        <v>981.17399999999998</v>
      </c>
      <c r="I29" s="77">
        <v>1072.5319999999999</v>
      </c>
      <c r="J29" s="77">
        <v>1407.288</v>
      </c>
      <c r="K29" s="77">
        <v>1708.915</v>
      </c>
      <c r="L29" s="77">
        <v>2070.3209999999999</v>
      </c>
      <c r="M29" s="77">
        <v>2249.7869999999998</v>
      </c>
      <c r="N29" s="77">
        <v>2563.0790000000002</v>
      </c>
      <c r="O29" s="77">
        <v>2444.9450000000002</v>
      </c>
      <c r="P29" s="77">
        <v>2262.3359999999998</v>
      </c>
      <c r="Q29" s="77">
        <v>1756.2090000000001</v>
      </c>
      <c r="R29" s="77">
        <v>1178.6369999999999</v>
      </c>
      <c r="S29" s="77">
        <v>1230.027</v>
      </c>
      <c r="T29" s="77">
        <v>1186.4570000000001</v>
      </c>
      <c r="U29" s="77">
        <v>1016.509</v>
      </c>
      <c r="V29" s="77">
        <v>976.18899999999996</v>
      </c>
      <c r="W29" s="77">
        <v>1066.2929999999999</v>
      </c>
      <c r="X29" s="77">
        <v>1139.9670000000001</v>
      </c>
      <c r="Y29" s="77">
        <v>1162.2840000000001</v>
      </c>
      <c r="Z29" s="78"/>
      <c r="AA29" s="79">
        <f>SUM(B29:Z29)</f>
        <v>32858.542000000001</v>
      </c>
    </row>
    <row r="30" spans="1:27" ht="24.95" customHeight="1" x14ac:dyDescent="0.2">
      <c r="A30" s="82" t="s">
        <v>24</v>
      </c>
      <c r="B30" s="80">
        <v>1828</v>
      </c>
      <c r="C30" s="81">
        <v>1728</v>
      </c>
      <c r="D30" s="81">
        <v>1718</v>
      </c>
      <c r="E30" s="81">
        <v>1719</v>
      </c>
      <c r="F30" s="81">
        <v>1719</v>
      </c>
      <c r="G30" s="81">
        <v>1800</v>
      </c>
      <c r="H30" s="81">
        <v>2466</v>
      </c>
      <c r="I30" s="81">
        <v>2537</v>
      </c>
      <c r="J30" s="81">
        <v>2523</v>
      </c>
      <c r="K30" s="81">
        <v>2237</v>
      </c>
      <c r="L30" s="81">
        <v>1583</v>
      </c>
      <c r="M30" s="81">
        <v>1532</v>
      </c>
      <c r="N30" s="81">
        <v>1531</v>
      </c>
      <c r="O30" s="81">
        <v>1529</v>
      </c>
      <c r="P30" s="81">
        <v>1528</v>
      </c>
      <c r="Q30" s="81">
        <v>1574</v>
      </c>
      <c r="R30" s="81">
        <v>1986</v>
      </c>
      <c r="S30" s="81">
        <v>2369</v>
      </c>
      <c r="T30" s="81">
        <v>2536</v>
      </c>
      <c r="U30" s="81">
        <v>2550</v>
      </c>
      <c r="V30" s="81">
        <v>2562</v>
      </c>
      <c r="W30" s="81">
        <v>2545</v>
      </c>
      <c r="X30" s="81">
        <v>2424</v>
      </c>
      <c r="Y30" s="81">
        <v>1833</v>
      </c>
      <c r="Z30" s="83"/>
      <c r="AA30" s="84">
        <f>SUM(B30:Z30)</f>
        <v>48357</v>
      </c>
    </row>
    <row r="31" spans="1:27" ht="30" customHeight="1" thickBot="1" x14ac:dyDescent="0.25">
      <c r="A31" s="60" t="s">
        <v>25</v>
      </c>
      <c r="B31" s="61">
        <f>IF(LEN(B$2)&gt;0,SUM(B28:B30),"")</f>
        <v>4256.9949999999999</v>
      </c>
      <c r="C31" s="62">
        <f t="shared" ref="C31:Z31" si="4">IF(LEN(C$2)&gt;0,SUM(C28:C30),"")</f>
        <v>4180.4740000000002</v>
      </c>
      <c r="D31" s="62">
        <f t="shared" si="4"/>
        <v>4181.9699999999993</v>
      </c>
      <c r="E31" s="62">
        <f t="shared" si="4"/>
        <v>4166.9589999999998</v>
      </c>
      <c r="F31" s="62">
        <f t="shared" si="4"/>
        <v>4085.4880000000003</v>
      </c>
      <c r="G31" s="62">
        <f t="shared" si="4"/>
        <v>4325.8369999999995</v>
      </c>
      <c r="H31" s="62">
        <f t="shared" si="4"/>
        <v>5124.7439999999997</v>
      </c>
      <c r="I31" s="62">
        <f t="shared" si="4"/>
        <v>5625.5320000000002</v>
      </c>
      <c r="J31" s="62">
        <f t="shared" si="4"/>
        <v>6430.1579999999994</v>
      </c>
      <c r="K31" s="62">
        <f t="shared" si="4"/>
        <v>6694.3150000000005</v>
      </c>
      <c r="L31" s="62">
        <f t="shared" si="4"/>
        <v>6724.5810000000001</v>
      </c>
      <c r="M31" s="62">
        <f t="shared" si="4"/>
        <v>7053.4369999999999</v>
      </c>
      <c r="N31" s="62">
        <f t="shared" si="4"/>
        <v>7395.5889999999999</v>
      </c>
      <c r="O31" s="62">
        <f t="shared" si="4"/>
        <v>7443.0050000000001</v>
      </c>
      <c r="P31" s="62">
        <f t="shared" si="4"/>
        <v>6953.6559999999999</v>
      </c>
      <c r="Q31" s="62">
        <f t="shared" si="4"/>
        <v>6143.4989999999998</v>
      </c>
      <c r="R31" s="62">
        <f t="shared" si="4"/>
        <v>5505.6970000000001</v>
      </c>
      <c r="S31" s="62">
        <f t="shared" si="4"/>
        <v>5568.4570000000003</v>
      </c>
      <c r="T31" s="62">
        <f t="shared" si="4"/>
        <v>5936.5470000000005</v>
      </c>
      <c r="U31" s="62">
        <f t="shared" si="4"/>
        <v>5874.799</v>
      </c>
      <c r="V31" s="62">
        <f t="shared" si="4"/>
        <v>5768.8989999999994</v>
      </c>
      <c r="W31" s="62">
        <f t="shared" si="4"/>
        <v>5639.7929999999997</v>
      </c>
      <c r="X31" s="62">
        <f t="shared" si="4"/>
        <v>5489.5969999999998</v>
      </c>
      <c r="Y31" s="62">
        <f t="shared" si="4"/>
        <v>4530.3540000000003</v>
      </c>
      <c r="Z31" s="63" t="str">
        <f t="shared" si="4"/>
        <v/>
      </c>
      <c r="AA31" s="64">
        <f>SUM(AA28:AA30)</f>
        <v>135100.38200000001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184</v>
      </c>
      <c r="C34" s="95">
        <v>211</v>
      </c>
      <c r="D34" s="95">
        <v>214</v>
      </c>
      <c r="E34" s="95">
        <v>224</v>
      </c>
      <c r="F34" s="95">
        <v>181</v>
      </c>
      <c r="G34" s="95">
        <v>153</v>
      </c>
      <c r="H34" s="95">
        <v>122</v>
      </c>
      <c r="I34" s="95">
        <v>201</v>
      </c>
      <c r="J34" s="95">
        <v>147</v>
      </c>
      <c r="K34" s="95">
        <v>142</v>
      </c>
      <c r="L34" s="95">
        <v>100</v>
      </c>
      <c r="M34" s="95">
        <v>106</v>
      </c>
      <c r="N34" s="95">
        <v>88</v>
      </c>
      <c r="O34" s="95">
        <v>92</v>
      </c>
      <c r="P34" s="95">
        <v>99</v>
      </c>
      <c r="Q34" s="95">
        <v>87</v>
      </c>
      <c r="R34" s="95">
        <v>72</v>
      </c>
      <c r="S34" s="95">
        <v>180</v>
      </c>
      <c r="T34" s="95">
        <v>180</v>
      </c>
      <c r="U34" s="95">
        <v>300</v>
      </c>
      <c r="V34" s="95">
        <v>180</v>
      </c>
      <c r="W34" s="95">
        <v>201</v>
      </c>
      <c r="X34" s="95">
        <v>127</v>
      </c>
      <c r="Y34" s="95">
        <v>227</v>
      </c>
      <c r="Z34" s="96"/>
      <c r="AA34" s="74">
        <f t="shared" ref="AA34:AA39" si="5">SUM(B34:Z34)</f>
        <v>3818</v>
      </c>
    </row>
    <row r="35" spans="1:27" ht="24.95" customHeight="1" x14ac:dyDescent="0.2">
      <c r="A35" s="97" t="s">
        <v>28</v>
      </c>
      <c r="B35" s="98">
        <v>232</v>
      </c>
      <c r="C35" s="99">
        <v>285</v>
      </c>
      <c r="D35" s="99">
        <v>285</v>
      </c>
      <c r="E35" s="99">
        <v>280</v>
      </c>
      <c r="F35" s="99">
        <v>295</v>
      </c>
      <c r="G35" s="99">
        <v>295</v>
      </c>
      <c r="H35" s="99">
        <v>287</v>
      </c>
      <c r="I35" s="99">
        <v>253</v>
      </c>
      <c r="J35" s="99">
        <v>280</v>
      </c>
      <c r="K35" s="99">
        <v>272</v>
      </c>
      <c r="L35" s="99">
        <v>212</v>
      </c>
      <c r="M35" s="99">
        <v>228</v>
      </c>
      <c r="N35" s="99">
        <v>228</v>
      </c>
      <c r="O35" s="99">
        <v>242</v>
      </c>
      <c r="P35" s="99">
        <v>222</v>
      </c>
      <c r="Q35" s="99">
        <v>229</v>
      </c>
      <c r="R35" s="99">
        <v>269</v>
      </c>
      <c r="S35" s="99">
        <v>291</v>
      </c>
      <c r="T35" s="99">
        <v>285</v>
      </c>
      <c r="U35" s="99">
        <v>214</v>
      </c>
      <c r="V35" s="99">
        <v>266</v>
      </c>
      <c r="W35" s="99">
        <v>266</v>
      </c>
      <c r="X35" s="99">
        <v>229</v>
      </c>
      <c r="Y35" s="99">
        <v>244</v>
      </c>
      <c r="Z35" s="100"/>
      <c r="AA35" s="79">
        <f t="shared" si="5"/>
        <v>6189</v>
      </c>
    </row>
    <row r="36" spans="1:27" ht="24.95" customHeight="1" x14ac:dyDescent="0.2">
      <c r="A36" s="97" t="s">
        <v>29</v>
      </c>
      <c r="B36" s="98">
        <v>498.1</v>
      </c>
      <c r="C36" s="99">
        <v>460.9</v>
      </c>
      <c r="D36" s="99">
        <v>415.2</v>
      </c>
      <c r="E36" s="99">
        <v>421.2</v>
      </c>
      <c r="F36" s="99">
        <v>626.20000000000005</v>
      </c>
      <c r="G36" s="99">
        <v>750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95.5</v>
      </c>
      <c r="S36" s="99">
        <v>10</v>
      </c>
      <c r="T36" s="99">
        <v>10</v>
      </c>
      <c r="U36" s="99">
        <v>196.8</v>
      </c>
      <c r="V36" s="99">
        <v>231.8</v>
      </c>
      <c r="W36" s="99">
        <v>10</v>
      </c>
      <c r="X36" s="99">
        <v>10</v>
      </c>
      <c r="Y36" s="99">
        <v>396.6</v>
      </c>
      <c r="Z36" s="100"/>
      <c r="AA36" s="79">
        <f t="shared" si="5"/>
        <v>4232.3000000000011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190</v>
      </c>
      <c r="T38" s="99">
        <v>500</v>
      </c>
      <c r="U38" s="99"/>
      <c r="V38" s="99"/>
      <c r="W38" s="99"/>
      <c r="X38" s="99"/>
      <c r="Y38" s="99"/>
      <c r="Z38" s="100"/>
      <c r="AA38" s="79">
        <f t="shared" si="5"/>
        <v>1690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964.1</v>
      </c>
      <c r="C39" s="88">
        <f t="shared" si="6"/>
        <v>1006.9</v>
      </c>
      <c r="D39" s="88">
        <f t="shared" si="6"/>
        <v>964.2</v>
      </c>
      <c r="E39" s="88">
        <f t="shared" si="6"/>
        <v>975.2</v>
      </c>
      <c r="F39" s="88">
        <f t="shared" si="6"/>
        <v>1152.2</v>
      </c>
      <c r="G39" s="88">
        <f t="shared" si="6"/>
        <v>1248</v>
      </c>
      <c r="H39" s="88">
        <f t="shared" si="6"/>
        <v>969</v>
      </c>
      <c r="I39" s="88">
        <f t="shared" si="6"/>
        <v>1014</v>
      </c>
      <c r="J39" s="88">
        <f t="shared" si="6"/>
        <v>487</v>
      </c>
      <c r="K39" s="88">
        <f t="shared" si="6"/>
        <v>474</v>
      </c>
      <c r="L39" s="88">
        <f t="shared" si="6"/>
        <v>372</v>
      </c>
      <c r="M39" s="88">
        <f t="shared" si="6"/>
        <v>394</v>
      </c>
      <c r="N39" s="88">
        <f t="shared" si="6"/>
        <v>376</v>
      </c>
      <c r="O39" s="88">
        <f t="shared" si="6"/>
        <v>394</v>
      </c>
      <c r="P39" s="88">
        <f t="shared" si="6"/>
        <v>381</v>
      </c>
      <c r="Q39" s="88">
        <f t="shared" si="6"/>
        <v>376</v>
      </c>
      <c r="R39" s="88">
        <f t="shared" si="6"/>
        <v>486.5</v>
      </c>
      <c r="S39" s="88">
        <f t="shared" si="6"/>
        <v>721</v>
      </c>
      <c r="T39" s="88">
        <f t="shared" si="6"/>
        <v>1025</v>
      </c>
      <c r="U39" s="88">
        <f t="shared" si="6"/>
        <v>760.8</v>
      </c>
      <c r="V39" s="88">
        <f t="shared" si="6"/>
        <v>727.8</v>
      </c>
      <c r="W39" s="88">
        <f t="shared" si="6"/>
        <v>527</v>
      </c>
      <c r="X39" s="88">
        <f t="shared" si="6"/>
        <v>416</v>
      </c>
      <c r="Y39" s="88">
        <f t="shared" si="6"/>
        <v>917.6</v>
      </c>
      <c r="Z39" s="89" t="str">
        <f t="shared" si="6"/>
        <v/>
      </c>
      <c r="AA39" s="90">
        <f t="shared" si="5"/>
        <v>17129.299999999996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488.1</v>
      </c>
      <c r="C44" s="99">
        <v>450.9</v>
      </c>
      <c r="D44" s="99">
        <v>405.2</v>
      </c>
      <c r="E44" s="99">
        <v>411.2</v>
      </c>
      <c r="F44" s="99">
        <v>616.20000000000005</v>
      </c>
      <c r="G44" s="99">
        <v>740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85.5</v>
      </c>
      <c r="S44" s="99"/>
      <c r="T44" s="99"/>
      <c r="U44" s="99">
        <v>186.8</v>
      </c>
      <c r="V44" s="99">
        <v>221.8</v>
      </c>
      <c r="W44" s="99"/>
      <c r="X44" s="99"/>
      <c r="Y44" s="99">
        <v>386.6</v>
      </c>
      <c r="Z44" s="100"/>
      <c r="AA44" s="79">
        <f t="shared" si="7"/>
        <v>3992.3000000000006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190</v>
      </c>
      <c r="T46" s="99">
        <v>500</v>
      </c>
      <c r="U46" s="99"/>
      <c r="V46" s="99"/>
      <c r="W46" s="99"/>
      <c r="X46" s="99"/>
      <c r="Y46" s="99"/>
      <c r="Z46" s="100"/>
      <c r="AA46" s="79">
        <f t="shared" si="7"/>
        <v>1690</v>
      </c>
    </row>
    <row r="47" spans="1:27" ht="24.95" customHeight="1" x14ac:dyDescent="0.2">
      <c r="A47" s="85" t="s">
        <v>34</v>
      </c>
      <c r="B47" s="98">
        <v>9</v>
      </c>
      <c r="C47" s="99">
        <v>14</v>
      </c>
      <c r="D47" s="99">
        <v>26</v>
      </c>
      <c r="E47" s="99">
        <v>30</v>
      </c>
      <c r="F47" s="99">
        <v>26</v>
      </c>
      <c r="G47" s="99">
        <v>12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117</v>
      </c>
    </row>
    <row r="48" spans="1:27" ht="30" customHeight="1" thickBot="1" x14ac:dyDescent="0.25">
      <c r="A48" s="86" t="s">
        <v>35</v>
      </c>
      <c r="B48" s="87">
        <f>IF(LEN(B$2)&gt;0,SUM(B42:B47),"")</f>
        <v>497.1</v>
      </c>
      <c r="C48" s="88">
        <f t="shared" ref="C48:Z48" si="8">IF(LEN(C$2)&gt;0,SUM(C42:C47),"")</f>
        <v>464.9</v>
      </c>
      <c r="D48" s="88">
        <f t="shared" si="8"/>
        <v>431.2</v>
      </c>
      <c r="E48" s="88">
        <f t="shared" si="8"/>
        <v>441.2</v>
      </c>
      <c r="F48" s="88">
        <f t="shared" si="8"/>
        <v>642.20000000000005</v>
      </c>
      <c r="G48" s="88">
        <f t="shared" si="8"/>
        <v>752</v>
      </c>
      <c r="H48" s="88">
        <f t="shared" si="8"/>
        <v>500</v>
      </c>
      <c r="I48" s="88">
        <f t="shared" si="8"/>
        <v>500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85.5</v>
      </c>
      <c r="S48" s="88">
        <f t="shared" si="8"/>
        <v>190</v>
      </c>
      <c r="T48" s="88">
        <f t="shared" si="8"/>
        <v>500</v>
      </c>
      <c r="U48" s="88">
        <f t="shared" si="8"/>
        <v>186.8</v>
      </c>
      <c r="V48" s="88">
        <f t="shared" si="8"/>
        <v>221.8</v>
      </c>
      <c r="W48" s="88">
        <f t="shared" si="8"/>
        <v>0</v>
      </c>
      <c r="X48" s="88">
        <f t="shared" si="8"/>
        <v>0</v>
      </c>
      <c r="Y48" s="88">
        <f t="shared" si="8"/>
        <v>386.6</v>
      </c>
      <c r="Z48" s="89" t="str">
        <f t="shared" si="8"/>
        <v/>
      </c>
      <c r="AA48" s="90">
        <f t="shared" si="7"/>
        <v>5799.3000000000011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4745.0950000000003</v>
      </c>
      <c r="C51" s="88">
        <f t="shared" si="10"/>
        <v>4631.3739999999998</v>
      </c>
      <c r="D51" s="88">
        <f t="shared" si="10"/>
        <v>4587.17</v>
      </c>
      <c r="E51" s="88">
        <f t="shared" si="10"/>
        <v>4578.1590000000006</v>
      </c>
      <c r="F51" s="88">
        <f t="shared" si="10"/>
        <v>4701.6880000000001</v>
      </c>
      <c r="G51" s="88">
        <f t="shared" si="10"/>
        <v>5065.8369999999995</v>
      </c>
      <c r="H51" s="88">
        <f t="shared" si="10"/>
        <v>5624.7439999999997</v>
      </c>
      <c r="I51" s="88">
        <f t="shared" si="10"/>
        <v>6125.5320000000002</v>
      </c>
      <c r="J51" s="88">
        <f t="shared" si="10"/>
        <v>6430.1580000000013</v>
      </c>
      <c r="K51" s="88">
        <f t="shared" si="10"/>
        <v>6694.3149999999987</v>
      </c>
      <c r="L51" s="88">
        <f t="shared" si="10"/>
        <v>6724.5809999999983</v>
      </c>
      <c r="M51" s="88">
        <f t="shared" si="10"/>
        <v>7053.4369999999999</v>
      </c>
      <c r="N51" s="88">
        <f t="shared" si="10"/>
        <v>7395.5890000000009</v>
      </c>
      <c r="O51" s="88">
        <f t="shared" si="10"/>
        <v>7443.0050000000001</v>
      </c>
      <c r="P51" s="88">
        <f t="shared" si="10"/>
        <v>6953.655999999999</v>
      </c>
      <c r="Q51" s="88">
        <f t="shared" si="10"/>
        <v>6143.4989999999998</v>
      </c>
      <c r="R51" s="88">
        <f t="shared" si="10"/>
        <v>5591.1970000000001</v>
      </c>
      <c r="S51" s="88">
        <f t="shared" si="10"/>
        <v>5758.4570000000003</v>
      </c>
      <c r="T51" s="88">
        <f t="shared" si="10"/>
        <v>6436.5470000000005</v>
      </c>
      <c r="U51" s="88">
        <f t="shared" si="10"/>
        <v>6061.5990000000002</v>
      </c>
      <c r="V51" s="88">
        <f t="shared" si="10"/>
        <v>5990.6990000000005</v>
      </c>
      <c r="W51" s="88">
        <f t="shared" si="10"/>
        <v>5639.7929999999997</v>
      </c>
      <c r="X51" s="88">
        <f t="shared" si="10"/>
        <v>5489.5970000000007</v>
      </c>
      <c r="Y51" s="88">
        <f t="shared" si="10"/>
        <v>4916.9539999999997</v>
      </c>
      <c r="Z51" s="89" t="str">
        <f t="shared" si="10"/>
        <v/>
      </c>
      <c r="AA51" s="104">
        <f>SUM(B51:Z51)</f>
        <v>140782.68200000003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4745.0910000000003</v>
      </c>
      <c r="C4" s="18">
        <v>4631.4230000000007</v>
      </c>
      <c r="D4" s="18">
        <v>4587.1910000000007</v>
      </c>
      <c r="E4" s="18">
        <v>4578.1980000000003</v>
      </c>
      <c r="F4" s="18">
        <v>4701.6690000000035</v>
      </c>
      <c r="G4" s="18">
        <v>5065.8370000000014</v>
      </c>
      <c r="H4" s="18">
        <v>5624.7089999999989</v>
      </c>
      <c r="I4" s="18">
        <v>6125.5159999999996</v>
      </c>
      <c r="J4" s="18">
        <v>6430.1250000000009</v>
      </c>
      <c r="K4" s="18">
        <v>6694.3100000000013</v>
      </c>
      <c r="L4" s="18">
        <v>6724.5829999999996</v>
      </c>
      <c r="M4" s="18">
        <v>7053.4760000000006</v>
      </c>
      <c r="N4" s="18">
        <v>7395.5480000000007</v>
      </c>
      <c r="O4" s="18">
        <v>7442.9830000000011</v>
      </c>
      <c r="P4" s="18">
        <v>6953.6820000000007</v>
      </c>
      <c r="Q4" s="18">
        <v>6143.4590000000017</v>
      </c>
      <c r="R4" s="18">
        <v>5591.170000000001</v>
      </c>
      <c r="S4" s="18">
        <v>5758.4630000000006</v>
      </c>
      <c r="T4" s="18">
        <v>6436.585</v>
      </c>
      <c r="U4" s="18">
        <v>6061.6590000000006</v>
      </c>
      <c r="V4" s="18">
        <v>5990.6480000000001</v>
      </c>
      <c r="W4" s="18">
        <v>5639.7599999999984</v>
      </c>
      <c r="X4" s="18">
        <v>5489.5530000000008</v>
      </c>
      <c r="Y4" s="18">
        <v>4916.9750000000013</v>
      </c>
      <c r="Z4" s="19"/>
      <c r="AA4" s="20">
        <f>SUM(B4:Z4)</f>
        <v>140782.61300000001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</v>
      </c>
      <c r="C7" s="28">
        <v>100.6</v>
      </c>
      <c r="D7" s="28">
        <v>99.9</v>
      </c>
      <c r="E7" s="28">
        <v>99.52</v>
      </c>
      <c r="F7" s="28">
        <v>97.79</v>
      </c>
      <c r="G7" s="28">
        <v>113.37</v>
      </c>
      <c r="H7" s="28">
        <v>139.05000000000001</v>
      </c>
      <c r="I7" s="28">
        <v>193.59</v>
      </c>
      <c r="J7" s="28">
        <v>188.46</v>
      </c>
      <c r="K7" s="28">
        <v>147.16</v>
      </c>
      <c r="L7" s="28">
        <v>117.61</v>
      </c>
      <c r="M7" s="28">
        <v>113.85</v>
      </c>
      <c r="N7" s="28">
        <v>105.36</v>
      </c>
      <c r="O7" s="28">
        <v>102.6</v>
      </c>
      <c r="P7" s="28">
        <v>113.21</v>
      </c>
      <c r="Q7" s="28">
        <v>125.59</v>
      </c>
      <c r="R7" s="28">
        <v>165</v>
      </c>
      <c r="S7" s="28">
        <v>188.9</v>
      </c>
      <c r="T7" s="28">
        <v>246.68</v>
      </c>
      <c r="U7" s="28">
        <v>232.44</v>
      </c>
      <c r="V7" s="28">
        <v>171.07</v>
      </c>
      <c r="W7" s="28">
        <v>137.41</v>
      </c>
      <c r="X7" s="28">
        <v>122</v>
      </c>
      <c r="Y7" s="28">
        <v>101.68</v>
      </c>
      <c r="Z7" s="29"/>
      <c r="AA7" s="30">
        <f>IF(SUM(B7:Z7)&lt;&gt;0,AVERAGEIF(B7:Z7,"&lt;&gt;"""),"")</f>
        <v>138.61833333333331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850.57299999999998</v>
      </c>
      <c r="C19" s="72">
        <v>881.77099999999996</v>
      </c>
      <c r="D19" s="72">
        <v>878.32599999999991</v>
      </c>
      <c r="E19" s="72">
        <v>879.84900000000005</v>
      </c>
      <c r="F19" s="72">
        <v>875.49899999999991</v>
      </c>
      <c r="G19" s="72">
        <v>866.55899999999986</v>
      </c>
      <c r="H19" s="72">
        <v>863.30199999999991</v>
      </c>
      <c r="I19" s="72">
        <v>794.76300000000003</v>
      </c>
      <c r="J19" s="72">
        <v>856.00399999999991</v>
      </c>
      <c r="K19" s="72">
        <v>824.02</v>
      </c>
      <c r="L19" s="72">
        <v>859.08500000000004</v>
      </c>
      <c r="M19" s="72">
        <v>868.19299999999998</v>
      </c>
      <c r="N19" s="72">
        <v>886.01699999999983</v>
      </c>
      <c r="O19" s="72">
        <v>891.27299999999991</v>
      </c>
      <c r="P19" s="72">
        <v>769.01800000000003</v>
      </c>
      <c r="Q19" s="72">
        <v>784.22199999999998</v>
      </c>
      <c r="R19" s="72">
        <v>708.12699999999995</v>
      </c>
      <c r="S19" s="72">
        <v>700.62099999999998</v>
      </c>
      <c r="T19" s="72">
        <v>701.51100000000008</v>
      </c>
      <c r="U19" s="72">
        <v>700.47500000000002</v>
      </c>
      <c r="V19" s="72">
        <v>696.89400000000001</v>
      </c>
      <c r="W19" s="72">
        <v>733.06000000000006</v>
      </c>
      <c r="X19" s="72">
        <v>814.33799999999997</v>
      </c>
      <c r="Y19" s="72">
        <v>846.82299999999987</v>
      </c>
      <c r="Z19" s="73"/>
      <c r="AA19" s="74">
        <f t="shared" ref="AA19:AA24" si="2">SUM(B19:Z19)</f>
        <v>19530.323</v>
      </c>
    </row>
    <row r="20" spans="1:27" ht="24.95" customHeight="1" x14ac:dyDescent="0.2">
      <c r="A20" s="75" t="s">
        <v>15</v>
      </c>
      <c r="B20" s="76">
        <v>948.60200000000009</v>
      </c>
      <c r="C20" s="77">
        <v>937.33800000000008</v>
      </c>
      <c r="D20" s="77">
        <v>939.73700000000008</v>
      </c>
      <c r="E20" s="77">
        <v>947.274</v>
      </c>
      <c r="F20" s="77">
        <v>998.3649999999999</v>
      </c>
      <c r="G20" s="77">
        <v>1123.4719999999998</v>
      </c>
      <c r="H20" s="77">
        <v>1244.9559999999999</v>
      </c>
      <c r="I20" s="77">
        <v>1346.4580000000001</v>
      </c>
      <c r="J20" s="77">
        <v>1303.8170000000002</v>
      </c>
      <c r="K20" s="77">
        <v>1358.6089999999999</v>
      </c>
      <c r="L20" s="77">
        <v>1369.7519999999997</v>
      </c>
      <c r="M20" s="77">
        <v>1372.9139999999998</v>
      </c>
      <c r="N20" s="77">
        <v>1488.44</v>
      </c>
      <c r="O20" s="77">
        <v>1442.8420000000001</v>
      </c>
      <c r="P20" s="77">
        <v>1403.9970000000001</v>
      </c>
      <c r="Q20" s="77">
        <v>1315.01</v>
      </c>
      <c r="R20" s="77">
        <v>1289.864</v>
      </c>
      <c r="S20" s="77">
        <v>1288.7570000000003</v>
      </c>
      <c r="T20" s="77">
        <v>1304.7909999999997</v>
      </c>
      <c r="U20" s="77">
        <v>1285.5989999999999</v>
      </c>
      <c r="V20" s="77">
        <v>1189.0910000000001</v>
      </c>
      <c r="W20" s="77">
        <v>1053.1490000000003</v>
      </c>
      <c r="X20" s="77">
        <v>991.66300000000012</v>
      </c>
      <c r="Y20" s="77">
        <v>958.17800000000011</v>
      </c>
      <c r="Z20" s="78"/>
      <c r="AA20" s="79">
        <f t="shared" si="2"/>
        <v>28902.675000000003</v>
      </c>
    </row>
    <row r="21" spans="1:27" ht="24.95" customHeight="1" x14ac:dyDescent="0.2">
      <c r="A21" s="75" t="s">
        <v>16</v>
      </c>
      <c r="B21" s="80">
        <v>1973.4159999999999</v>
      </c>
      <c r="C21" s="81">
        <v>1872.8139999999999</v>
      </c>
      <c r="D21" s="81">
        <v>1817.1279999999999</v>
      </c>
      <c r="E21" s="81">
        <v>1799.075</v>
      </c>
      <c r="F21" s="81">
        <v>1867.3050000000003</v>
      </c>
      <c r="G21" s="81">
        <v>2101.806</v>
      </c>
      <c r="H21" s="81">
        <v>2313.451</v>
      </c>
      <c r="I21" s="81">
        <v>2585.1949999999997</v>
      </c>
      <c r="J21" s="81">
        <v>2587.3039999999996</v>
      </c>
      <c r="K21" s="81">
        <v>2746.5809999999997</v>
      </c>
      <c r="L21" s="81">
        <v>2851.8459999999995</v>
      </c>
      <c r="M21" s="81">
        <v>2949.8689999999997</v>
      </c>
      <c r="N21" s="81">
        <v>3147.8909999999996</v>
      </c>
      <c r="O21" s="81">
        <v>2984.3679999999999</v>
      </c>
      <c r="P21" s="81">
        <v>2804.8669999999997</v>
      </c>
      <c r="Q21" s="81">
        <v>2600.0269999999996</v>
      </c>
      <c r="R21" s="81">
        <v>2628.6790000000001</v>
      </c>
      <c r="S21" s="81">
        <v>2798.1849999999999</v>
      </c>
      <c r="T21" s="81">
        <v>3177.2829999999999</v>
      </c>
      <c r="U21" s="81">
        <v>3228.085</v>
      </c>
      <c r="V21" s="81">
        <v>3024.7630000000004</v>
      </c>
      <c r="W21" s="81">
        <v>2718.951</v>
      </c>
      <c r="X21" s="81">
        <v>2493.0520000000001</v>
      </c>
      <c r="Y21" s="81">
        <v>2149.9739999999997</v>
      </c>
      <c r="Z21" s="78"/>
      <c r="AA21" s="79">
        <f t="shared" si="2"/>
        <v>61221.914999999994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83.5</v>
      </c>
      <c r="C23" s="77">
        <v>81.5</v>
      </c>
      <c r="D23" s="77">
        <v>83</v>
      </c>
      <c r="E23" s="77">
        <v>85</v>
      </c>
      <c r="F23" s="77">
        <v>86.5</v>
      </c>
      <c r="G23" s="77">
        <v>92</v>
      </c>
      <c r="H23" s="77">
        <v>142.5</v>
      </c>
      <c r="I23" s="77">
        <v>162</v>
      </c>
      <c r="J23" s="77">
        <v>163.5</v>
      </c>
      <c r="K23" s="77">
        <v>168</v>
      </c>
      <c r="L23" s="77">
        <v>181</v>
      </c>
      <c r="M23" s="77">
        <v>192.5</v>
      </c>
      <c r="N23" s="77">
        <v>203.5</v>
      </c>
      <c r="O23" s="77">
        <v>194.5</v>
      </c>
      <c r="P23" s="77">
        <v>184.5</v>
      </c>
      <c r="Q23" s="77">
        <v>169</v>
      </c>
      <c r="R23" s="77">
        <v>157</v>
      </c>
      <c r="S23" s="77">
        <v>146.5</v>
      </c>
      <c r="T23" s="77">
        <v>191</v>
      </c>
      <c r="U23" s="77">
        <v>165</v>
      </c>
      <c r="V23" s="77">
        <v>127.5</v>
      </c>
      <c r="W23" s="77">
        <v>115.5</v>
      </c>
      <c r="X23" s="77">
        <v>101</v>
      </c>
      <c r="Y23" s="77">
        <v>82</v>
      </c>
      <c r="Z23" s="77"/>
      <c r="AA23" s="79">
        <f t="shared" si="2"/>
        <v>3358</v>
      </c>
    </row>
    <row r="24" spans="1:27" ht="24.95" customHeight="1" x14ac:dyDescent="0.2">
      <c r="A24" s="85" t="s">
        <v>19</v>
      </c>
      <c r="B24" s="77">
        <v>269</v>
      </c>
      <c r="C24" s="77">
        <v>258</v>
      </c>
      <c r="D24" s="77">
        <v>253.99999999999997</v>
      </c>
      <c r="E24" s="77">
        <v>251.99999999999997</v>
      </c>
      <c r="F24" s="77">
        <v>259</v>
      </c>
      <c r="G24" s="77">
        <v>282</v>
      </c>
      <c r="H24" s="77">
        <v>322.00000000000006</v>
      </c>
      <c r="I24" s="77">
        <v>368</v>
      </c>
      <c r="J24" s="77">
        <v>403</v>
      </c>
      <c r="K24" s="77">
        <v>418.00000000000006</v>
      </c>
      <c r="L24" s="77">
        <v>421</v>
      </c>
      <c r="M24" s="77">
        <v>428.00000000000006</v>
      </c>
      <c r="N24" s="77">
        <v>423</v>
      </c>
      <c r="O24" s="77">
        <v>409</v>
      </c>
      <c r="P24" s="77">
        <v>390.99999999999994</v>
      </c>
      <c r="Q24" s="77">
        <v>386.00000000000006</v>
      </c>
      <c r="R24" s="77">
        <v>393</v>
      </c>
      <c r="S24" s="77">
        <v>407.99999999999994</v>
      </c>
      <c r="T24" s="77">
        <v>438.00000000000006</v>
      </c>
      <c r="U24" s="77">
        <v>429.00000000000006</v>
      </c>
      <c r="V24" s="77">
        <v>398.00000000000006</v>
      </c>
      <c r="W24" s="77">
        <v>362</v>
      </c>
      <c r="X24" s="77">
        <v>332</v>
      </c>
      <c r="Y24" s="77">
        <v>295</v>
      </c>
      <c r="Z24" s="77"/>
      <c r="AA24" s="79">
        <f t="shared" si="2"/>
        <v>8598</v>
      </c>
    </row>
    <row r="25" spans="1:27" ht="30" customHeight="1" thickBot="1" x14ac:dyDescent="0.25">
      <c r="A25" s="86" t="s">
        <v>20</v>
      </c>
      <c r="B25" s="87">
        <f t="shared" ref="B25:AA25" si="3">SUM(B19:B24)</f>
        <v>4125.0910000000003</v>
      </c>
      <c r="C25" s="88">
        <f t="shared" si="3"/>
        <v>4031.4229999999998</v>
      </c>
      <c r="D25" s="88">
        <f t="shared" si="3"/>
        <v>3972.1909999999998</v>
      </c>
      <c r="E25" s="88">
        <f t="shared" si="3"/>
        <v>3963.1980000000003</v>
      </c>
      <c r="F25" s="88">
        <f t="shared" si="3"/>
        <v>4086.6689999999999</v>
      </c>
      <c r="G25" s="88">
        <f t="shared" si="3"/>
        <v>4465.8369999999995</v>
      </c>
      <c r="H25" s="88">
        <f t="shared" si="3"/>
        <v>4886.2089999999998</v>
      </c>
      <c r="I25" s="88">
        <f t="shared" si="3"/>
        <v>5256.4159999999993</v>
      </c>
      <c r="J25" s="88">
        <f t="shared" si="3"/>
        <v>5313.625</v>
      </c>
      <c r="K25" s="88">
        <f t="shared" si="3"/>
        <v>5515.2099999999991</v>
      </c>
      <c r="L25" s="88">
        <f t="shared" si="3"/>
        <v>5682.6829999999991</v>
      </c>
      <c r="M25" s="88">
        <f t="shared" si="3"/>
        <v>5811.4759999999997</v>
      </c>
      <c r="N25" s="88">
        <f t="shared" si="3"/>
        <v>6148.848</v>
      </c>
      <c r="O25" s="88">
        <f t="shared" si="3"/>
        <v>5921.9830000000002</v>
      </c>
      <c r="P25" s="88">
        <f t="shared" si="3"/>
        <v>5553.3819999999996</v>
      </c>
      <c r="Q25" s="88">
        <f t="shared" si="3"/>
        <v>5254.259</v>
      </c>
      <c r="R25" s="88">
        <f t="shared" si="3"/>
        <v>5176.67</v>
      </c>
      <c r="S25" s="88">
        <f t="shared" si="3"/>
        <v>5342.0630000000001</v>
      </c>
      <c r="T25" s="88">
        <f t="shared" si="3"/>
        <v>5812.5849999999991</v>
      </c>
      <c r="U25" s="88">
        <f t="shared" si="3"/>
        <v>5808.1589999999997</v>
      </c>
      <c r="V25" s="88">
        <f t="shared" si="3"/>
        <v>5436.2480000000005</v>
      </c>
      <c r="W25" s="88">
        <f t="shared" si="3"/>
        <v>4982.66</v>
      </c>
      <c r="X25" s="88">
        <f t="shared" si="3"/>
        <v>4732.0529999999999</v>
      </c>
      <c r="Y25" s="88">
        <f t="shared" si="3"/>
        <v>4331.9749999999995</v>
      </c>
      <c r="Z25" s="89">
        <f t="shared" si="3"/>
        <v>0</v>
      </c>
      <c r="AA25" s="90">
        <f t="shared" si="3"/>
        <v>121610.913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692.08</v>
      </c>
      <c r="C28" s="72">
        <v>678.67</v>
      </c>
      <c r="D28" s="72">
        <v>676.05</v>
      </c>
      <c r="E28" s="72">
        <v>676.05</v>
      </c>
      <c r="F28" s="72">
        <v>684.7</v>
      </c>
      <c r="G28" s="72">
        <v>713.08</v>
      </c>
      <c r="H28" s="72">
        <v>769.07</v>
      </c>
      <c r="I28" s="72">
        <v>846</v>
      </c>
      <c r="J28" s="72">
        <v>887.37</v>
      </c>
      <c r="K28" s="72">
        <v>936.4</v>
      </c>
      <c r="L28" s="72">
        <v>978.26</v>
      </c>
      <c r="M28" s="72">
        <v>998.15</v>
      </c>
      <c r="N28" s="72">
        <v>1004.01</v>
      </c>
      <c r="O28" s="72">
        <v>978.56</v>
      </c>
      <c r="P28" s="72">
        <v>947.82</v>
      </c>
      <c r="Q28" s="72">
        <v>915.29</v>
      </c>
      <c r="R28" s="72">
        <v>865.06</v>
      </c>
      <c r="S28" s="72">
        <v>827.93</v>
      </c>
      <c r="T28" s="72">
        <v>896.09</v>
      </c>
      <c r="U28" s="72">
        <v>862.14</v>
      </c>
      <c r="V28" s="72">
        <v>790.21</v>
      </c>
      <c r="W28" s="72">
        <v>754</v>
      </c>
      <c r="X28" s="72">
        <v>735.63</v>
      </c>
      <c r="Y28" s="72">
        <v>679.07</v>
      </c>
      <c r="Z28" s="73"/>
      <c r="AA28" s="74">
        <f>SUM(B28:Z28)</f>
        <v>19791.689999999999</v>
      </c>
    </row>
    <row r="29" spans="1:27" ht="24.95" customHeight="1" x14ac:dyDescent="0.2">
      <c r="A29" s="75" t="s">
        <v>23</v>
      </c>
      <c r="B29" s="76">
        <v>3553.011</v>
      </c>
      <c r="C29" s="77">
        <v>3452.7530000000002</v>
      </c>
      <c r="D29" s="77">
        <v>3411.1410000000001</v>
      </c>
      <c r="E29" s="77">
        <v>3402.1480000000001</v>
      </c>
      <c r="F29" s="77">
        <v>3516.9690000000001</v>
      </c>
      <c r="G29" s="77">
        <v>3852.7570000000001</v>
      </c>
      <c r="H29" s="77">
        <v>4186.1390000000001</v>
      </c>
      <c r="I29" s="77">
        <v>4485.4160000000002</v>
      </c>
      <c r="J29" s="77">
        <v>4544.2550000000001</v>
      </c>
      <c r="K29" s="77">
        <v>4772.8100000000004</v>
      </c>
      <c r="L29" s="77">
        <v>5008.4229999999998</v>
      </c>
      <c r="M29" s="77">
        <v>5120.326</v>
      </c>
      <c r="N29" s="77">
        <v>5393.8379999999997</v>
      </c>
      <c r="O29" s="77">
        <v>5212.4229999999998</v>
      </c>
      <c r="P29" s="77">
        <v>4843.5619999999999</v>
      </c>
      <c r="Q29" s="77">
        <v>4641.9690000000001</v>
      </c>
      <c r="R29" s="77">
        <v>4506.6099999999997</v>
      </c>
      <c r="S29" s="77">
        <v>4597.1329999999998</v>
      </c>
      <c r="T29" s="77">
        <v>5030.4949999999999</v>
      </c>
      <c r="U29" s="77">
        <v>5118.0190000000002</v>
      </c>
      <c r="V29" s="77">
        <v>4740.0379999999996</v>
      </c>
      <c r="W29" s="77">
        <v>4297.66</v>
      </c>
      <c r="X29" s="77">
        <v>4081.4229999999998</v>
      </c>
      <c r="Y29" s="77">
        <v>3737.9050000000002</v>
      </c>
      <c r="Z29" s="78"/>
      <c r="AA29" s="79">
        <f>SUM(B29:Z29)</f>
        <v>105507.223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4245.0910000000003</v>
      </c>
      <c r="C31" s="62">
        <f t="shared" si="4"/>
        <v>4131.4229999999998</v>
      </c>
      <c r="D31" s="62">
        <f t="shared" si="4"/>
        <v>4087.1909999999998</v>
      </c>
      <c r="E31" s="62">
        <f t="shared" si="4"/>
        <v>4078.1980000000003</v>
      </c>
      <c r="F31" s="62">
        <f t="shared" si="4"/>
        <v>4201.6689999999999</v>
      </c>
      <c r="G31" s="62">
        <f t="shared" si="4"/>
        <v>4565.8370000000004</v>
      </c>
      <c r="H31" s="62">
        <f t="shared" si="4"/>
        <v>4955.2089999999998</v>
      </c>
      <c r="I31" s="62">
        <f t="shared" si="4"/>
        <v>5331.4160000000002</v>
      </c>
      <c r="J31" s="62">
        <f t="shared" si="4"/>
        <v>5431.625</v>
      </c>
      <c r="K31" s="62">
        <f t="shared" si="4"/>
        <v>5709.21</v>
      </c>
      <c r="L31" s="62">
        <f t="shared" si="4"/>
        <v>5986.683</v>
      </c>
      <c r="M31" s="62">
        <f t="shared" si="4"/>
        <v>6118.4759999999997</v>
      </c>
      <c r="N31" s="62">
        <f t="shared" si="4"/>
        <v>6397.848</v>
      </c>
      <c r="O31" s="62">
        <f t="shared" si="4"/>
        <v>6190.9830000000002</v>
      </c>
      <c r="P31" s="62">
        <f t="shared" si="4"/>
        <v>5791.3819999999996</v>
      </c>
      <c r="Q31" s="62">
        <f t="shared" si="4"/>
        <v>5557.259</v>
      </c>
      <c r="R31" s="62">
        <f t="shared" si="4"/>
        <v>5371.67</v>
      </c>
      <c r="S31" s="62">
        <f t="shared" si="4"/>
        <v>5425.0630000000001</v>
      </c>
      <c r="T31" s="62">
        <f t="shared" si="4"/>
        <v>5926.585</v>
      </c>
      <c r="U31" s="62">
        <f t="shared" si="4"/>
        <v>5980.1590000000006</v>
      </c>
      <c r="V31" s="62">
        <f t="shared" si="4"/>
        <v>5530.2479999999996</v>
      </c>
      <c r="W31" s="62">
        <f t="shared" si="4"/>
        <v>5051.66</v>
      </c>
      <c r="X31" s="62">
        <f t="shared" si="4"/>
        <v>4817.0529999999999</v>
      </c>
      <c r="Y31" s="62">
        <f t="shared" si="4"/>
        <v>4416.9750000000004</v>
      </c>
      <c r="Z31" s="63">
        <f t="shared" si="4"/>
        <v>0</v>
      </c>
      <c r="AA31" s="64">
        <f t="shared" si="4"/>
        <v>125298.913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114</v>
      </c>
      <c r="C34" s="95">
        <v>100</v>
      </c>
      <c r="D34" s="95">
        <v>115</v>
      </c>
      <c r="E34" s="95">
        <v>115</v>
      </c>
      <c r="F34" s="95">
        <v>115</v>
      </c>
      <c r="G34" s="95">
        <v>100</v>
      </c>
      <c r="H34" s="95">
        <v>69</v>
      </c>
      <c r="I34" s="95">
        <v>75</v>
      </c>
      <c r="J34" s="95">
        <v>91</v>
      </c>
      <c r="K34" s="95">
        <v>137</v>
      </c>
      <c r="L34" s="95">
        <v>178</v>
      </c>
      <c r="M34" s="95">
        <v>185</v>
      </c>
      <c r="N34" s="95">
        <v>162</v>
      </c>
      <c r="O34" s="95">
        <v>158</v>
      </c>
      <c r="P34" s="95">
        <v>152</v>
      </c>
      <c r="Q34" s="95">
        <v>203</v>
      </c>
      <c r="R34" s="95">
        <v>150</v>
      </c>
      <c r="S34" s="95">
        <v>83</v>
      </c>
      <c r="T34" s="95">
        <v>114</v>
      </c>
      <c r="U34" s="95">
        <v>172</v>
      </c>
      <c r="V34" s="95">
        <v>94</v>
      </c>
      <c r="W34" s="95">
        <v>69</v>
      </c>
      <c r="X34" s="95">
        <v>85</v>
      </c>
      <c r="Y34" s="95">
        <v>85</v>
      </c>
      <c r="Z34" s="96"/>
      <c r="AA34" s="74">
        <f t="shared" ref="AA34:AA39" si="5">SUM(B34:Z34)</f>
        <v>2921</v>
      </c>
    </row>
    <row r="35" spans="1:27" ht="24.95" customHeight="1" x14ac:dyDescent="0.2">
      <c r="A35" s="97" t="s">
        <v>41</v>
      </c>
      <c r="B35" s="98">
        <v>6</v>
      </c>
      <c r="C35" s="99"/>
      <c r="D35" s="99"/>
      <c r="E35" s="99"/>
      <c r="F35" s="99"/>
      <c r="G35" s="99"/>
      <c r="H35" s="99"/>
      <c r="I35" s="99"/>
      <c r="J35" s="99">
        <v>27</v>
      </c>
      <c r="K35" s="99">
        <v>57</v>
      </c>
      <c r="L35" s="99">
        <v>126</v>
      </c>
      <c r="M35" s="99">
        <v>122</v>
      </c>
      <c r="N35" s="99">
        <v>87</v>
      </c>
      <c r="O35" s="99">
        <v>111</v>
      </c>
      <c r="P35" s="99">
        <v>86</v>
      </c>
      <c r="Q35" s="99">
        <v>100</v>
      </c>
      <c r="R35" s="99">
        <v>45</v>
      </c>
      <c r="S35" s="99"/>
      <c r="T35" s="99"/>
      <c r="U35" s="99"/>
      <c r="V35" s="99"/>
      <c r="W35" s="99"/>
      <c r="X35" s="99"/>
      <c r="Y35" s="99"/>
      <c r="Z35" s="100"/>
      <c r="AA35" s="79">
        <f t="shared" si="5"/>
        <v>767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669.5</v>
      </c>
      <c r="I36" s="99">
        <v>794.1</v>
      </c>
      <c r="J36" s="99">
        <v>979</v>
      </c>
      <c r="K36" s="99">
        <v>485.1</v>
      </c>
      <c r="L36" s="99">
        <v>237.9</v>
      </c>
      <c r="M36" s="99">
        <v>435</v>
      </c>
      <c r="N36" s="99">
        <v>497.7</v>
      </c>
      <c r="O36" s="99">
        <v>752</v>
      </c>
      <c r="P36" s="99">
        <v>662.3</v>
      </c>
      <c r="Q36" s="99">
        <v>86.2</v>
      </c>
      <c r="R36" s="99"/>
      <c r="S36" s="99">
        <v>333.4</v>
      </c>
      <c r="T36" s="99">
        <v>510</v>
      </c>
      <c r="U36" s="99"/>
      <c r="V36" s="99"/>
      <c r="W36" s="99">
        <v>163.80000000000001</v>
      </c>
      <c r="X36" s="99">
        <v>172.5</v>
      </c>
      <c r="Y36" s="99"/>
      <c r="Z36" s="100"/>
      <c r="AA36" s="79">
        <f t="shared" si="5"/>
        <v>6778.5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19.5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219.5</v>
      </c>
      <c r="S38" s="99"/>
      <c r="T38" s="99"/>
      <c r="U38" s="99">
        <v>81.5</v>
      </c>
      <c r="V38" s="99">
        <v>460.4</v>
      </c>
      <c r="W38" s="99">
        <v>424.3</v>
      </c>
      <c r="X38" s="99">
        <v>500</v>
      </c>
      <c r="Y38" s="99">
        <v>500</v>
      </c>
      <c r="Z38" s="100"/>
      <c r="AA38" s="79">
        <f t="shared" si="5"/>
        <v>8705.2000000000007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620</v>
      </c>
      <c r="C39" s="88">
        <f t="shared" si="6"/>
        <v>600</v>
      </c>
      <c r="D39" s="88">
        <f t="shared" si="6"/>
        <v>615</v>
      </c>
      <c r="E39" s="88">
        <f t="shared" si="6"/>
        <v>615</v>
      </c>
      <c r="F39" s="88">
        <f t="shared" si="6"/>
        <v>615</v>
      </c>
      <c r="G39" s="88">
        <f t="shared" si="6"/>
        <v>600</v>
      </c>
      <c r="H39" s="88">
        <f t="shared" si="6"/>
        <v>738.5</v>
      </c>
      <c r="I39" s="88">
        <f t="shared" si="6"/>
        <v>869.1</v>
      </c>
      <c r="J39" s="88">
        <f t="shared" si="6"/>
        <v>1116.5</v>
      </c>
      <c r="K39" s="88">
        <f t="shared" si="6"/>
        <v>1179.0999999999999</v>
      </c>
      <c r="L39" s="88">
        <f t="shared" si="6"/>
        <v>1041.9000000000001</v>
      </c>
      <c r="M39" s="88">
        <f t="shared" si="6"/>
        <v>1242</v>
      </c>
      <c r="N39" s="88">
        <f t="shared" si="6"/>
        <v>1246.7</v>
      </c>
      <c r="O39" s="88">
        <f t="shared" si="6"/>
        <v>1521</v>
      </c>
      <c r="P39" s="88">
        <f t="shared" si="6"/>
        <v>1400.3</v>
      </c>
      <c r="Q39" s="88">
        <f t="shared" si="6"/>
        <v>889.2</v>
      </c>
      <c r="R39" s="88">
        <f t="shared" si="6"/>
        <v>414.5</v>
      </c>
      <c r="S39" s="88">
        <f t="shared" si="6"/>
        <v>416.4</v>
      </c>
      <c r="T39" s="88">
        <f t="shared" si="6"/>
        <v>624</v>
      </c>
      <c r="U39" s="88">
        <f t="shared" si="6"/>
        <v>253.5</v>
      </c>
      <c r="V39" s="88">
        <f t="shared" si="6"/>
        <v>554.4</v>
      </c>
      <c r="W39" s="88">
        <f t="shared" si="6"/>
        <v>657.1</v>
      </c>
      <c r="X39" s="88">
        <f t="shared" si="6"/>
        <v>757.5</v>
      </c>
      <c r="Y39" s="88">
        <f t="shared" si="6"/>
        <v>585</v>
      </c>
      <c r="Z39" s="89">
        <f t="shared" si="6"/>
        <v>0</v>
      </c>
      <c r="AA39" s="90">
        <f t="shared" si="5"/>
        <v>19171.7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669.5</v>
      </c>
      <c r="I44" s="99">
        <v>794.1</v>
      </c>
      <c r="J44" s="99">
        <v>979</v>
      </c>
      <c r="K44" s="99">
        <v>485.1</v>
      </c>
      <c r="L44" s="99">
        <v>237.9</v>
      </c>
      <c r="M44" s="99">
        <v>435</v>
      </c>
      <c r="N44" s="99">
        <v>497.7</v>
      </c>
      <c r="O44" s="99">
        <v>752</v>
      </c>
      <c r="P44" s="99">
        <v>662.3</v>
      </c>
      <c r="Q44" s="99">
        <v>86.2</v>
      </c>
      <c r="R44" s="99"/>
      <c r="S44" s="99">
        <v>333.4</v>
      </c>
      <c r="T44" s="99">
        <v>510</v>
      </c>
      <c r="U44" s="99"/>
      <c r="V44" s="99"/>
      <c r="W44" s="99">
        <v>163.80000000000001</v>
      </c>
      <c r="X44" s="99">
        <v>172.5</v>
      </c>
      <c r="Y44" s="99"/>
      <c r="Z44" s="100"/>
      <c r="AA44" s="79">
        <f t="shared" si="7"/>
        <v>6778.5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19.5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219.5</v>
      </c>
      <c r="S46" s="99"/>
      <c r="T46" s="99"/>
      <c r="U46" s="99">
        <v>81.5</v>
      </c>
      <c r="V46" s="99">
        <v>460.4</v>
      </c>
      <c r="W46" s="99">
        <v>424.3</v>
      </c>
      <c r="X46" s="99">
        <v>500</v>
      </c>
      <c r="Y46" s="99">
        <v>500</v>
      </c>
      <c r="Z46" s="100"/>
      <c r="AA46" s="79">
        <f t="shared" si="7"/>
        <v>8705.2000000000007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21</v>
      </c>
      <c r="I47" s="99">
        <v>39</v>
      </c>
      <c r="J47" s="99">
        <v>45</v>
      </c>
      <c r="K47" s="99">
        <v>37</v>
      </c>
      <c r="L47" s="99">
        <v>31</v>
      </c>
      <c r="M47" s="99">
        <v>31</v>
      </c>
      <c r="N47" s="99">
        <v>30</v>
      </c>
      <c r="O47" s="99">
        <v>21</v>
      </c>
      <c r="P47" s="99">
        <v>61</v>
      </c>
      <c r="Q47" s="99">
        <v>69</v>
      </c>
      <c r="R47" s="99">
        <v>101</v>
      </c>
      <c r="S47" s="99">
        <v>142</v>
      </c>
      <c r="T47" s="99">
        <v>141</v>
      </c>
      <c r="U47" s="99">
        <v>91.85</v>
      </c>
      <c r="V47" s="99">
        <v>129</v>
      </c>
      <c r="W47" s="99">
        <v>97</v>
      </c>
      <c r="X47" s="99">
        <v>95</v>
      </c>
      <c r="Y47" s="99">
        <v>55</v>
      </c>
      <c r="Z47" s="100"/>
      <c r="AA47" s="79">
        <f t="shared" si="7"/>
        <v>1236.8499999999999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690.5</v>
      </c>
      <c r="I48" s="88">
        <f t="shared" si="8"/>
        <v>833.1</v>
      </c>
      <c r="J48" s="88">
        <f t="shared" si="8"/>
        <v>1043.5</v>
      </c>
      <c r="K48" s="88">
        <f t="shared" si="8"/>
        <v>1022.1</v>
      </c>
      <c r="L48" s="88">
        <f t="shared" si="8"/>
        <v>768.9</v>
      </c>
      <c r="M48" s="88">
        <f t="shared" si="8"/>
        <v>966</v>
      </c>
      <c r="N48" s="88">
        <f t="shared" si="8"/>
        <v>1027.7</v>
      </c>
      <c r="O48" s="88">
        <f t="shared" si="8"/>
        <v>1273</v>
      </c>
      <c r="P48" s="88">
        <f t="shared" si="8"/>
        <v>1223.3</v>
      </c>
      <c r="Q48" s="88">
        <f t="shared" si="8"/>
        <v>655.20000000000005</v>
      </c>
      <c r="R48" s="88">
        <f t="shared" si="8"/>
        <v>320.5</v>
      </c>
      <c r="S48" s="88">
        <f t="shared" si="8"/>
        <v>475.4</v>
      </c>
      <c r="T48" s="88">
        <f t="shared" si="8"/>
        <v>651</v>
      </c>
      <c r="U48" s="88">
        <f t="shared" si="8"/>
        <v>173.35</v>
      </c>
      <c r="V48" s="88">
        <f t="shared" si="8"/>
        <v>589.4</v>
      </c>
      <c r="W48" s="88">
        <f t="shared" si="8"/>
        <v>685.1</v>
      </c>
      <c r="X48" s="88">
        <f t="shared" si="8"/>
        <v>767.5</v>
      </c>
      <c r="Y48" s="88">
        <f t="shared" si="8"/>
        <v>555</v>
      </c>
      <c r="Z48" s="89">
        <f t="shared" si="8"/>
        <v>0</v>
      </c>
      <c r="AA48" s="90">
        <f t="shared" si="7"/>
        <v>16720.550000000003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4745.0910000000003</v>
      </c>
      <c r="C51" s="88">
        <f t="shared" si="10"/>
        <v>4631.4229999999998</v>
      </c>
      <c r="D51" s="88">
        <f t="shared" si="10"/>
        <v>4587.1909999999998</v>
      </c>
      <c r="E51" s="88">
        <f t="shared" si="10"/>
        <v>4578.1980000000003</v>
      </c>
      <c r="F51" s="88">
        <f t="shared" si="10"/>
        <v>4701.6689999999999</v>
      </c>
      <c r="G51" s="88">
        <f t="shared" si="10"/>
        <v>5065.8369999999995</v>
      </c>
      <c r="H51" s="88">
        <f t="shared" si="10"/>
        <v>5624.7089999999998</v>
      </c>
      <c r="I51" s="88">
        <f t="shared" si="10"/>
        <v>6125.5159999999996</v>
      </c>
      <c r="J51" s="88">
        <f t="shared" si="10"/>
        <v>6430.125</v>
      </c>
      <c r="K51" s="88">
        <f t="shared" si="10"/>
        <v>6694.3099999999995</v>
      </c>
      <c r="L51" s="88">
        <f t="shared" si="10"/>
        <v>6724.5829999999987</v>
      </c>
      <c r="M51" s="88">
        <f t="shared" si="10"/>
        <v>7053.4759999999997</v>
      </c>
      <c r="N51" s="88">
        <f t="shared" si="10"/>
        <v>7395.5479999999998</v>
      </c>
      <c r="O51" s="88">
        <f t="shared" si="10"/>
        <v>7442.9830000000002</v>
      </c>
      <c r="P51" s="88">
        <f t="shared" si="10"/>
        <v>6953.6819999999998</v>
      </c>
      <c r="Q51" s="88">
        <f t="shared" si="10"/>
        <v>6143.4589999999998</v>
      </c>
      <c r="R51" s="88">
        <f t="shared" si="10"/>
        <v>5591.17</v>
      </c>
      <c r="S51" s="88">
        <f t="shared" si="10"/>
        <v>5758.4629999999997</v>
      </c>
      <c r="T51" s="88">
        <f t="shared" si="10"/>
        <v>6436.5849999999991</v>
      </c>
      <c r="U51" s="88">
        <f t="shared" si="10"/>
        <v>6061.6589999999997</v>
      </c>
      <c r="V51" s="88">
        <f t="shared" si="10"/>
        <v>5990.6480000000001</v>
      </c>
      <c r="W51" s="88">
        <f t="shared" si="10"/>
        <v>5639.76</v>
      </c>
      <c r="X51" s="88">
        <f t="shared" si="10"/>
        <v>5489.5529999999999</v>
      </c>
      <c r="Y51" s="88">
        <f t="shared" si="10"/>
        <v>4916.9749999999995</v>
      </c>
      <c r="Z51" s="89">
        <f t="shared" si="10"/>
        <v>0</v>
      </c>
      <c r="AA51" s="104">
        <f>SUM(B51:Z51)</f>
        <v>140782.61299999998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11.899999999999977</v>
      </c>
      <c r="C4" s="18">
        <v>49.100000000000023</v>
      </c>
      <c r="D4" s="18">
        <v>94.800000000000011</v>
      </c>
      <c r="E4" s="18">
        <v>88.800000000000011</v>
      </c>
      <c r="F4" s="18">
        <v>-116.20000000000005</v>
      </c>
      <c r="G4" s="18">
        <v>-240</v>
      </c>
      <c r="H4" s="18">
        <v>169.5</v>
      </c>
      <c r="I4" s="18">
        <v>294.10000000000002</v>
      </c>
      <c r="J4" s="18">
        <v>998.5</v>
      </c>
      <c r="K4" s="18">
        <v>985.1</v>
      </c>
      <c r="L4" s="18">
        <v>737.9</v>
      </c>
      <c r="M4" s="18">
        <v>935</v>
      </c>
      <c r="N4" s="18">
        <v>997.7</v>
      </c>
      <c r="O4" s="18">
        <v>1252</v>
      </c>
      <c r="P4" s="18">
        <v>1162.3</v>
      </c>
      <c r="Q4" s="18">
        <v>586.20000000000005</v>
      </c>
      <c r="R4" s="18">
        <v>134</v>
      </c>
      <c r="S4" s="18">
        <v>143.39999999999998</v>
      </c>
      <c r="T4" s="18">
        <v>10</v>
      </c>
      <c r="U4" s="18">
        <v>-105.30000000000001</v>
      </c>
      <c r="V4" s="18">
        <v>238.59999999999997</v>
      </c>
      <c r="W4" s="18">
        <v>588.1</v>
      </c>
      <c r="X4" s="18">
        <v>672.5</v>
      </c>
      <c r="Y4" s="18">
        <v>113.39999999999998</v>
      </c>
      <c r="Z4" s="19"/>
      <c r="AA4" s="111">
        <f>SUM(B4:Z4)</f>
        <v>9801.4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</v>
      </c>
      <c r="C7" s="117">
        <v>100.6</v>
      </c>
      <c r="D7" s="117">
        <v>99.9</v>
      </c>
      <c r="E7" s="117">
        <v>99.52</v>
      </c>
      <c r="F7" s="117">
        <v>97.79</v>
      </c>
      <c r="G7" s="117">
        <v>113.37</v>
      </c>
      <c r="H7" s="117">
        <v>139.05000000000001</v>
      </c>
      <c r="I7" s="117">
        <v>193.59</v>
      </c>
      <c r="J7" s="117">
        <v>188.46</v>
      </c>
      <c r="K7" s="117">
        <v>147.16</v>
      </c>
      <c r="L7" s="117">
        <v>117.61</v>
      </c>
      <c r="M7" s="117">
        <v>113.85</v>
      </c>
      <c r="N7" s="117">
        <v>105.36</v>
      </c>
      <c r="O7" s="117">
        <v>102.6</v>
      </c>
      <c r="P7" s="117">
        <v>113.21</v>
      </c>
      <c r="Q7" s="117">
        <v>125.59</v>
      </c>
      <c r="R7" s="117">
        <v>165</v>
      </c>
      <c r="S7" s="117">
        <v>188.9</v>
      </c>
      <c r="T7" s="117">
        <v>246.68</v>
      </c>
      <c r="U7" s="117">
        <v>232.44</v>
      </c>
      <c r="V7" s="117">
        <v>171.07</v>
      </c>
      <c r="W7" s="117">
        <v>137.41</v>
      </c>
      <c r="X7" s="117">
        <v>122</v>
      </c>
      <c r="Y7" s="117">
        <v>101.68</v>
      </c>
      <c r="Z7" s="118"/>
      <c r="AA7" s="119">
        <f>IF(SUM(B7:Z7)&lt;&gt;0,AVERAGEIF(B7:Z7,"&lt;&gt;"""),"")</f>
        <v>138.61833333333331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488.1</v>
      </c>
      <c r="C13" s="129">
        <v>450.9</v>
      </c>
      <c r="D13" s="129">
        <v>405.2</v>
      </c>
      <c r="E13" s="129">
        <v>411.2</v>
      </c>
      <c r="F13" s="129">
        <v>616.20000000000005</v>
      </c>
      <c r="G13" s="129">
        <v>740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85.5</v>
      </c>
      <c r="S13" s="129"/>
      <c r="T13" s="129"/>
      <c r="U13" s="129">
        <v>186.8</v>
      </c>
      <c r="V13" s="129">
        <v>221.8</v>
      </c>
      <c r="W13" s="129"/>
      <c r="X13" s="129"/>
      <c r="Y13" s="130">
        <v>386.6</v>
      </c>
      <c r="Z13" s="131"/>
      <c r="AA13" s="132">
        <f t="shared" si="0"/>
        <v>3992.3000000000006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190</v>
      </c>
      <c r="T15" s="133">
        <v>500</v>
      </c>
      <c r="U15" s="133"/>
      <c r="V15" s="133"/>
      <c r="W15" s="133"/>
      <c r="X15" s="133"/>
      <c r="Y15" s="133"/>
      <c r="Z15" s="131"/>
      <c r="AA15" s="132">
        <f t="shared" si="0"/>
        <v>1690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488.1</v>
      </c>
      <c r="C16" s="135">
        <f t="shared" si="1"/>
        <v>450.9</v>
      </c>
      <c r="D16" s="135">
        <f t="shared" si="1"/>
        <v>405.2</v>
      </c>
      <c r="E16" s="135">
        <f t="shared" si="1"/>
        <v>411.2</v>
      </c>
      <c r="F16" s="135">
        <f t="shared" si="1"/>
        <v>616.20000000000005</v>
      </c>
      <c r="G16" s="135">
        <f t="shared" si="1"/>
        <v>740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85.5</v>
      </c>
      <c r="S16" s="135">
        <f t="shared" si="1"/>
        <v>190</v>
      </c>
      <c r="T16" s="135">
        <f t="shared" si="1"/>
        <v>500</v>
      </c>
      <c r="U16" s="135">
        <f t="shared" si="1"/>
        <v>186.8</v>
      </c>
      <c r="V16" s="135">
        <f t="shared" si="1"/>
        <v>221.8</v>
      </c>
      <c r="W16" s="135">
        <f t="shared" si="1"/>
        <v>0</v>
      </c>
      <c r="X16" s="135">
        <f t="shared" si="1"/>
        <v>0</v>
      </c>
      <c r="Y16" s="135">
        <f t="shared" si="1"/>
        <v>386.6</v>
      </c>
      <c r="Z16" s="136" t="str">
        <f t="shared" si="1"/>
        <v/>
      </c>
      <c r="AA16" s="90">
        <f t="shared" si="0"/>
        <v>5682.3000000000011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669.5</v>
      </c>
      <c r="I21" s="129">
        <v>794.1</v>
      </c>
      <c r="J21" s="129">
        <v>979</v>
      </c>
      <c r="K21" s="129">
        <v>485.1</v>
      </c>
      <c r="L21" s="129">
        <v>237.9</v>
      </c>
      <c r="M21" s="129">
        <v>435</v>
      </c>
      <c r="N21" s="129">
        <v>497.7</v>
      </c>
      <c r="O21" s="129">
        <v>752</v>
      </c>
      <c r="P21" s="129">
        <v>662.3</v>
      </c>
      <c r="Q21" s="129">
        <v>86.2</v>
      </c>
      <c r="R21" s="129"/>
      <c r="S21" s="129">
        <v>333.4</v>
      </c>
      <c r="T21" s="129">
        <v>510</v>
      </c>
      <c r="U21" s="129"/>
      <c r="V21" s="129"/>
      <c r="W21" s="129">
        <v>163.80000000000001</v>
      </c>
      <c r="X21" s="129">
        <v>172.5</v>
      </c>
      <c r="Y21" s="130"/>
      <c r="Z21" s="131"/>
      <c r="AA21" s="132">
        <f t="shared" si="2"/>
        <v>6778.5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19.5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219.5</v>
      </c>
      <c r="S23" s="133"/>
      <c r="T23" s="133"/>
      <c r="U23" s="133">
        <v>81.5</v>
      </c>
      <c r="V23" s="133">
        <v>460.4</v>
      </c>
      <c r="W23" s="133">
        <v>424.3</v>
      </c>
      <c r="X23" s="133">
        <v>500</v>
      </c>
      <c r="Y23" s="133">
        <v>500</v>
      </c>
      <c r="Z23" s="131"/>
      <c r="AA23" s="132">
        <f t="shared" si="2"/>
        <v>8705.2000000000007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669.5</v>
      </c>
      <c r="I24" s="135">
        <f t="shared" si="3"/>
        <v>794.1</v>
      </c>
      <c r="J24" s="135">
        <f t="shared" si="3"/>
        <v>998.5</v>
      </c>
      <c r="K24" s="135">
        <f t="shared" si="3"/>
        <v>985.1</v>
      </c>
      <c r="L24" s="135">
        <f t="shared" si="3"/>
        <v>737.9</v>
      </c>
      <c r="M24" s="135">
        <f t="shared" si="3"/>
        <v>935</v>
      </c>
      <c r="N24" s="135">
        <f t="shared" si="3"/>
        <v>997.7</v>
      </c>
      <c r="O24" s="135">
        <f t="shared" si="3"/>
        <v>1252</v>
      </c>
      <c r="P24" s="135">
        <f t="shared" si="3"/>
        <v>1162.3</v>
      </c>
      <c r="Q24" s="135">
        <f t="shared" si="3"/>
        <v>586.20000000000005</v>
      </c>
      <c r="R24" s="135">
        <f t="shared" si="3"/>
        <v>219.5</v>
      </c>
      <c r="S24" s="135">
        <f t="shared" si="3"/>
        <v>333.4</v>
      </c>
      <c r="T24" s="135">
        <f t="shared" si="3"/>
        <v>510</v>
      </c>
      <c r="U24" s="135">
        <f t="shared" si="3"/>
        <v>81.5</v>
      </c>
      <c r="V24" s="135">
        <f t="shared" si="3"/>
        <v>460.4</v>
      </c>
      <c r="W24" s="135">
        <f t="shared" si="3"/>
        <v>588.1</v>
      </c>
      <c r="X24" s="135">
        <f t="shared" si="3"/>
        <v>672.5</v>
      </c>
      <c r="Y24" s="135">
        <f t="shared" si="3"/>
        <v>500</v>
      </c>
      <c r="Z24" s="136" t="str">
        <f t="shared" si="3"/>
        <v/>
      </c>
      <c r="AA24" s="90">
        <f t="shared" si="2"/>
        <v>15483.7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2023-10-09T11:04:45Z</dcterms:created>
  <dcterms:modified xsi:type="dcterms:W3CDTF">2023-10-09T11:04:46Z</dcterms:modified>
</cp:coreProperties>
</file>