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1" i="5"/>
  <c r="X51" i="5"/>
  <c r="V51" i="5"/>
  <c r="T51" i="5"/>
  <c r="R51" i="5"/>
  <c r="P51" i="5"/>
  <c r="N51" i="5"/>
  <c r="L51" i="5"/>
  <c r="J51" i="5"/>
  <c r="H51" i="5"/>
  <c r="F51" i="5"/>
  <c r="D51" i="5"/>
  <c r="B51" i="5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AA48" i="5" s="1"/>
  <c r="B48" i="5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AA39" i="5" s="1"/>
  <c r="B39" i="5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Y25" i="5"/>
  <c r="Y51" i="5" s="1"/>
  <c r="X25" i="5"/>
  <c r="W25" i="5"/>
  <c r="W51" i="5" s="1"/>
  <c r="V25" i="5"/>
  <c r="U25" i="5"/>
  <c r="U51" i="5" s="1"/>
  <c r="T25" i="5"/>
  <c r="S25" i="5"/>
  <c r="S51" i="5" s="1"/>
  <c r="R25" i="5"/>
  <c r="Q25" i="5"/>
  <c r="Q51" i="5" s="1"/>
  <c r="P25" i="5"/>
  <c r="O25" i="5"/>
  <c r="O51" i="5" s="1"/>
  <c r="N25" i="5"/>
  <c r="M25" i="5"/>
  <c r="M51" i="5" s="1"/>
  <c r="L25" i="5"/>
  <c r="K25" i="5"/>
  <c r="K51" i="5" s="1"/>
  <c r="J25" i="5"/>
  <c r="I25" i="5"/>
  <c r="I51" i="5" s="1"/>
  <c r="H25" i="5"/>
  <c r="G25" i="5"/>
  <c r="G51" i="5" s="1"/>
  <c r="F25" i="5"/>
  <c r="E25" i="5"/>
  <c r="E51" i="5" s="1"/>
  <c r="D25" i="5"/>
  <c r="C25" i="5"/>
  <c r="C51" i="5" s="1"/>
  <c r="B25" i="5"/>
  <c r="AA24" i="5"/>
  <c r="AA23" i="5"/>
  <c r="AA22" i="5"/>
  <c r="AA21" i="5"/>
  <c r="AA20" i="5"/>
  <c r="AA25" i="5" s="1"/>
  <c r="AA19" i="5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6" i="5" s="1"/>
  <c r="AA10" i="5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51" i="4" s="1"/>
  <c r="AA15" i="4"/>
  <c r="AA14" i="4"/>
  <c r="AA13" i="4"/>
  <c r="AA12" i="4"/>
  <c r="AA11" i="4"/>
  <c r="AA16" i="4" s="1"/>
  <c r="AA10" i="4"/>
  <c r="AA7" i="4"/>
  <c r="AA4" i="4"/>
  <c r="AA51" i="5" l="1"/>
</calcChain>
</file>

<file path=xl/sharedStrings.xml><?xml version="1.0" encoding="utf-8"?>
<sst xmlns="http://schemas.openxmlformats.org/spreadsheetml/2006/main" count="117" uniqueCount="53">
  <si>
    <t>Publication on: 08/10/2023 14:04:19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</si>
  <si>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</si>
  <si>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</si>
  <si>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</si>
  <si>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</si>
  <si>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</si>
  <si>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</si>
  <si>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</si>
  <si>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</si>
  <si>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</si>
  <si>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</si>
  <si>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</si>
  <si>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</si>
  <si>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</si>
  <si>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</si>
  <si>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</si>
  <si>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</si>
  <si>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</si>
  <si>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</si>
  <si>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</si>
  <si>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</si>
  <si>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</si>
  <si>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</si>
  <si>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</si>
  <si>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</si>
  <si>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</si>
  <si>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</si>
  <si>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</si>
  <si>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</si>
  <si>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</si>
  <si>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</si>
  <si>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</si>
  <si>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</si>
  <si>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</si>
  <si>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</si>
  <si>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</si>
  <si>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</si>
  <si>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</si>
  <si>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</si>
  <si>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</si>
  <si>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</si>
  <si>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</si>
  <si>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</si>
  <si>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</si>
  <si>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</si>
  <si>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</si>
  <si>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</si>
  <si>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</si>
  <si>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</si>
  <si>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</si>
  <si>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</si>
  <si>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Day-Ahead Market</t>
  </si>
  <si>
    <t>Day-Ahead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</si>
</sst>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  <c:pt idx="0">
                  <c:v>308</c:v>
                </c:pt>
                <c:pt idx="1">
                  <c:v>308</c:v>
                </c:pt>
                <c:pt idx="2">
                  <c:v>308</c:v>
                </c:pt>
                <c:pt idx="3">
                  <c:v>308</c:v>
                </c:pt>
                <c:pt idx="4">
                  <c:v>308</c:v>
                </c:pt>
                <c:pt idx="5">
                  <c:v>308</c:v>
                </c:pt>
                <c:pt idx="6">
                  <c:v>308</c:v>
                </c:pt>
                <c:pt idx="7">
                  <c:v>308</c:v>
                </c:pt>
                <c:pt idx="8">
                  <c:v>308</c:v>
                </c:pt>
                <c:pt idx="9">
                  <c:v>308</c:v>
                </c:pt>
                <c:pt idx="10">
                  <c:v>308</c:v>
                </c:pt>
                <c:pt idx="11">
                  <c:v>308</c:v>
                </c:pt>
                <c:pt idx="12">
                  <c:v>308</c:v>
                </c:pt>
                <c:pt idx="13">
                  <c:v>616</c:v>
                </c:pt>
                <c:pt idx="14">
                  <c:v>616</c:v>
                </c:pt>
                <c:pt idx="15">
                  <c:v>616</c:v>
                </c:pt>
                <c:pt idx="16">
                  <c:v>616</c:v>
                </c:pt>
                <c:pt idx="17">
                  <c:v>616</c:v>
                </c:pt>
                <c:pt idx="18">
                  <c:v>616</c:v>
                </c:pt>
                <c:pt idx="19">
                  <c:v>616</c:v>
                </c:pt>
                <c:pt idx="20">
                  <c:v>616</c:v>
                </c:pt>
                <c:pt idx="21">
                  <c:v>616</c:v>
                </c:pt>
                <c:pt idx="22">
                  <c:v>616</c:v>
                </c:pt>
                <c:pt idx="23">
                  <c:v>308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0-9C68-44EC-9C25-4804066DDDA3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  <c:pt idx="0">
                  <c:v>141</c:v>
                </c:pt>
                <c:pt idx="1">
                  <c:v>135</c:v>
                </c:pt>
                <c:pt idx="2">
                  <c:v>135</c:v>
                </c:pt>
                <c:pt idx="3">
                  <c:v>135</c:v>
                </c:pt>
                <c:pt idx="4">
                  <c:v>135</c:v>
                </c:pt>
                <c:pt idx="5">
                  <c:v>135</c:v>
                </c:pt>
                <c:pt idx="6">
                  <c:v>146</c:v>
                </c:pt>
                <c:pt idx="7">
                  <c:v>169</c:v>
                </c:pt>
                <c:pt idx="8">
                  <c:v>176</c:v>
                </c:pt>
                <c:pt idx="9">
                  <c:v>177</c:v>
                </c:pt>
                <c:pt idx="10">
                  <c:v>168</c:v>
                </c:pt>
                <c:pt idx="11">
                  <c:v>168</c:v>
                </c:pt>
                <c:pt idx="12">
                  <c:v>159</c:v>
                </c:pt>
                <c:pt idx="13">
                  <c:v>141</c:v>
                </c:pt>
                <c:pt idx="14">
                  <c:v>151</c:v>
                </c:pt>
                <c:pt idx="15">
                  <c:v>151</c:v>
                </c:pt>
                <c:pt idx="16">
                  <c:v>151</c:v>
                </c:pt>
                <c:pt idx="17">
                  <c:v>184</c:v>
                </c:pt>
                <c:pt idx="18">
                  <c:v>206</c:v>
                </c:pt>
                <c:pt idx="19">
                  <c:v>193.15</c:v>
                </c:pt>
                <c:pt idx="20">
                  <c:v>194</c:v>
                </c:pt>
                <c:pt idx="21">
                  <c:v>194</c:v>
                </c:pt>
                <c:pt idx="22">
                  <c:v>166</c:v>
                </c:pt>
                <c:pt idx="23">
                  <c:v>166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1-9C68-44EC-9C25-4804066DDDA3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1807.75</c:v>
                </c:pt>
                <c:pt idx="1">
                  <c:v>1610</c:v>
                </c:pt>
                <c:pt idx="2">
                  <c:v>1560</c:v>
                </c:pt>
                <c:pt idx="3">
                  <c:v>1560</c:v>
                </c:pt>
                <c:pt idx="4">
                  <c:v>1560</c:v>
                </c:pt>
                <c:pt idx="5">
                  <c:v>1630</c:v>
                </c:pt>
                <c:pt idx="6">
                  <c:v>2441.1990000000001</c:v>
                </c:pt>
                <c:pt idx="7">
                  <c:v>2496.0070000000001</c:v>
                </c:pt>
                <c:pt idx="8">
                  <c:v>2460.3580000000002</c:v>
                </c:pt>
                <c:pt idx="9">
                  <c:v>2060.529</c:v>
                </c:pt>
                <c:pt idx="10">
                  <c:v>1771.2260000000001</c:v>
                </c:pt>
                <c:pt idx="11">
                  <c:v>1627.8420000000001</c:v>
                </c:pt>
                <c:pt idx="12">
                  <c:v>1553.3489999999999</c:v>
                </c:pt>
                <c:pt idx="13">
                  <c:v>1548.587</c:v>
                </c:pt>
                <c:pt idx="14">
                  <c:v>1660.5129999999999</c:v>
                </c:pt>
                <c:pt idx="15">
                  <c:v>1919.269</c:v>
                </c:pt>
                <c:pt idx="16">
                  <c:v>2399.0500000000002</c:v>
                </c:pt>
                <c:pt idx="17">
                  <c:v>2502.2129999999997</c:v>
                </c:pt>
                <c:pt idx="18">
                  <c:v>2520.3240000000001</c:v>
                </c:pt>
                <c:pt idx="19">
                  <c:v>2535.5050000000001</c:v>
                </c:pt>
                <c:pt idx="20">
                  <c:v>2550.2269999999999</c:v>
                </c:pt>
                <c:pt idx="21">
                  <c:v>2546.3940000000002</c:v>
                </c:pt>
                <c:pt idx="22">
                  <c:v>2432.8670000000002</c:v>
                </c:pt>
                <c:pt idx="23">
                  <c:v>2279.5839999999998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2-9C68-44EC-9C25-4804066DDDA3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885.6</c:v>
                </c:pt>
                <c:pt idx="1">
                  <c:v>896.3</c:v>
                </c:pt>
                <c:pt idx="2">
                  <c:v>811.5</c:v>
                </c:pt>
                <c:pt idx="3">
                  <c:v>675.1</c:v>
                </c:pt>
                <c:pt idx="4">
                  <c:v>745</c:v>
                </c:pt>
                <c:pt idx="5">
                  <c:v>984.1</c:v>
                </c:pt>
                <c:pt idx="6">
                  <c:v>340</c:v>
                </c:pt>
                <c:pt idx="7">
                  <c:v>304</c:v>
                </c:pt>
                <c:pt idx="8">
                  <c:v>203</c:v>
                </c:pt>
                <c:pt idx="9">
                  <c:v>132</c:v>
                </c:pt>
                <c:pt idx="10">
                  <c:v>90</c:v>
                </c:pt>
                <c:pt idx="11">
                  <c:v>90</c:v>
                </c:pt>
                <c:pt idx="12">
                  <c:v>87</c:v>
                </c:pt>
                <c:pt idx="13">
                  <c:v>87</c:v>
                </c:pt>
                <c:pt idx="14">
                  <c:v>87</c:v>
                </c:pt>
                <c:pt idx="15">
                  <c:v>350</c:v>
                </c:pt>
                <c:pt idx="16">
                  <c:v>558.45800000000008</c:v>
                </c:pt>
                <c:pt idx="17">
                  <c:v>517.1</c:v>
                </c:pt>
                <c:pt idx="18">
                  <c:v>875.4</c:v>
                </c:pt>
                <c:pt idx="19">
                  <c:v>1024</c:v>
                </c:pt>
                <c:pt idx="20">
                  <c:v>872.5</c:v>
                </c:pt>
                <c:pt idx="21">
                  <c:v>580.59500000000003</c:v>
                </c:pt>
                <c:pt idx="22">
                  <c:v>792.1</c:v>
                </c:pt>
                <c:pt idx="23">
                  <c:v>988.3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9C68-44EC-9C25-4804066DDDA3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940.09500000000003</c:v>
                </c:pt>
                <c:pt idx="1">
                  <c:v>1051.748</c:v>
                </c:pt>
                <c:pt idx="2">
                  <c:v>1182.0149999999999</c:v>
                </c:pt>
                <c:pt idx="3">
                  <c:v>1309.4379999999999</c:v>
                </c:pt>
                <c:pt idx="4">
                  <c:v>1433.4849999999999</c:v>
                </c:pt>
                <c:pt idx="5">
                  <c:v>1537.0410000000004</c:v>
                </c:pt>
                <c:pt idx="6">
                  <c:v>1619.249</c:v>
                </c:pt>
                <c:pt idx="7">
                  <c:v>2150.9309999999996</c:v>
                </c:pt>
                <c:pt idx="8">
                  <c:v>3166.7880000000005</c:v>
                </c:pt>
                <c:pt idx="9">
                  <c:v>3856.5010000000002</c:v>
                </c:pt>
                <c:pt idx="10">
                  <c:v>4478.55</c:v>
                </c:pt>
                <c:pt idx="11">
                  <c:v>4722.2009999999982</c:v>
                </c:pt>
                <c:pt idx="12">
                  <c:v>4627.4570000000012</c:v>
                </c:pt>
                <c:pt idx="13">
                  <c:v>4289.0899999999974</c:v>
                </c:pt>
                <c:pt idx="14">
                  <c:v>3771.7679999999987</c:v>
                </c:pt>
                <c:pt idx="15">
                  <c:v>2930.9809999999998</c:v>
                </c:pt>
                <c:pt idx="16">
                  <c:v>2087.148000000001</c:v>
                </c:pt>
                <c:pt idx="17">
                  <c:v>1188.5690000000002</c:v>
                </c:pt>
                <c:pt idx="18">
                  <c:v>845.69199999999989</c:v>
                </c:pt>
                <c:pt idx="19">
                  <c:v>749.58499999999992</c:v>
                </c:pt>
                <c:pt idx="20">
                  <c:v>684.00099999999986</c:v>
                </c:pt>
                <c:pt idx="21">
                  <c:v>619.70400000000006</c:v>
                </c:pt>
                <c:pt idx="22">
                  <c:v>590.58299999999986</c:v>
                </c:pt>
                <c:pt idx="23">
                  <c:v>581.92899999999997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9C68-44EC-9C25-4804066DDDA3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  <c:pt idx="0">
                  <c:v>26</c:v>
                </c:pt>
                <c:pt idx="1">
                  <c:v>29</c:v>
                </c:pt>
                <c:pt idx="2">
                  <c:v>33</c:v>
                </c:pt>
                <c:pt idx="3">
                  <c:v>37</c:v>
                </c:pt>
                <c:pt idx="4">
                  <c:v>38</c:v>
                </c:pt>
                <c:pt idx="5">
                  <c:v>39</c:v>
                </c:pt>
                <c:pt idx="6">
                  <c:v>44</c:v>
                </c:pt>
                <c:pt idx="7">
                  <c:v>65</c:v>
                </c:pt>
                <c:pt idx="8">
                  <c:v>88</c:v>
                </c:pt>
                <c:pt idx="9">
                  <c:v>102</c:v>
                </c:pt>
                <c:pt idx="10">
                  <c:v>114</c:v>
                </c:pt>
                <c:pt idx="11">
                  <c:v>120</c:v>
                </c:pt>
                <c:pt idx="12">
                  <c:v>125</c:v>
                </c:pt>
                <c:pt idx="13">
                  <c:v>129</c:v>
                </c:pt>
                <c:pt idx="14">
                  <c:v>130</c:v>
                </c:pt>
                <c:pt idx="15">
                  <c:v>123</c:v>
                </c:pt>
                <c:pt idx="16">
                  <c:v>106</c:v>
                </c:pt>
                <c:pt idx="17">
                  <c:v>91</c:v>
                </c:pt>
                <c:pt idx="18">
                  <c:v>91</c:v>
                </c:pt>
                <c:pt idx="19">
                  <c:v>99</c:v>
                </c:pt>
                <c:pt idx="20">
                  <c:v>106</c:v>
                </c:pt>
                <c:pt idx="21">
                  <c:v>109</c:v>
                </c:pt>
                <c:pt idx="22">
                  <c:v>109</c:v>
                </c:pt>
                <c:pt idx="23">
                  <c:v>107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5-9C68-44EC-9C25-4804066DDDA3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  <c:pt idx="0">
                  <c:v>413</c:v>
                </c:pt>
                <c:pt idx="1">
                  <c:v>413</c:v>
                </c:pt>
                <c:pt idx="2">
                  <c:v>413</c:v>
                </c:pt>
                <c:pt idx="3">
                  <c:v>408</c:v>
                </c:pt>
                <c:pt idx="4">
                  <c:v>378</c:v>
                </c:pt>
                <c:pt idx="5">
                  <c:v>361</c:v>
                </c:pt>
                <c:pt idx="6">
                  <c:v>721</c:v>
                </c:pt>
                <c:pt idx="7">
                  <c:v>751</c:v>
                </c:pt>
                <c:pt idx="8">
                  <c:v>741</c:v>
                </c:pt>
                <c:pt idx="9">
                  <c:v>393</c:v>
                </c:pt>
                <c:pt idx="10">
                  <c:v>346</c:v>
                </c:pt>
                <c:pt idx="11">
                  <c:v>346</c:v>
                </c:pt>
                <c:pt idx="12">
                  <c:v>344</c:v>
                </c:pt>
                <c:pt idx="13">
                  <c:v>320</c:v>
                </c:pt>
                <c:pt idx="14">
                  <c:v>320</c:v>
                </c:pt>
                <c:pt idx="15">
                  <c:v>320</c:v>
                </c:pt>
                <c:pt idx="16">
                  <c:v>242</c:v>
                </c:pt>
                <c:pt idx="17">
                  <c:v>732</c:v>
                </c:pt>
                <c:pt idx="18">
                  <c:v>1261</c:v>
                </c:pt>
                <c:pt idx="19">
                  <c:v>1032</c:v>
                </c:pt>
                <c:pt idx="20">
                  <c:v>1177</c:v>
                </c:pt>
                <c:pt idx="21">
                  <c:v>897</c:v>
                </c:pt>
                <c:pt idx="22">
                  <c:v>769</c:v>
                </c:pt>
                <c:pt idx="23">
                  <c:v>546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6-9C68-44EC-9C25-4804066DDD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4521.4640000000009</c:v>
                </c:pt>
                <c:pt idx="1">
                  <c:v>4443.0290000000005</c:v>
                </c:pt>
                <c:pt idx="2">
                  <c:v>4442.5490000000009</c:v>
                </c:pt>
                <c:pt idx="3">
                  <c:v>4432.4889999999996</c:v>
                </c:pt>
                <c:pt idx="4">
                  <c:v>4597.5130000000008</c:v>
                </c:pt>
                <c:pt idx="5">
                  <c:v>4994.1810000000005</c:v>
                </c:pt>
                <c:pt idx="6">
                  <c:v>5619.4080000000013</c:v>
                </c:pt>
                <c:pt idx="7">
                  <c:v>6243.9120000000003</c:v>
                </c:pt>
                <c:pt idx="8">
                  <c:v>7143.1460000000043</c:v>
                </c:pt>
                <c:pt idx="9">
                  <c:v>7029.0300000000016</c:v>
                </c:pt>
                <c:pt idx="10">
                  <c:v>7275.7610000000032</c:v>
                </c:pt>
                <c:pt idx="11">
                  <c:v>7382.0410000000011</c:v>
                </c:pt>
                <c:pt idx="12">
                  <c:v>7203.7900000000009</c:v>
                </c:pt>
                <c:pt idx="13">
                  <c:v>7130.6360000000013</c:v>
                </c:pt>
                <c:pt idx="14">
                  <c:v>6736.2590000000009</c:v>
                </c:pt>
                <c:pt idx="15">
                  <c:v>6410.2980000000007</c:v>
                </c:pt>
                <c:pt idx="16">
                  <c:v>6159.6990000000033</c:v>
                </c:pt>
                <c:pt idx="17">
                  <c:v>5830.8189999999995</c:v>
                </c:pt>
                <c:pt idx="18">
                  <c:v>6415.4110000000001</c:v>
                </c:pt>
                <c:pt idx="19">
                  <c:v>6249.2370000000019</c:v>
                </c:pt>
                <c:pt idx="20">
                  <c:v>6199.7260000000015</c:v>
                </c:pt>
                <c:pt idx="21">
                  <c:v>5562.6509999999971</c:v>
                </c:pt>
                <c:pt idx="22">
                  <c:v>5475.5260000000017</c:v>
                </c:pt>
                <c:pt idx="23">
                  <c:v>4976.793999999999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9C68-44EC-9C25-4804066DDD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91.11</c:v>
                </c:pt>
                <c:pt idx="1">
                  <c:v>87.45</c:v>
                </c:pt>
                <c:pt idx="2">
                  <c:v>82.44</c:v>
                </c:pt>
                <c:pt idx="3">
                  <c:v>77.400000000000006</c:v>
                </c:pt>
                <c:pt idx="4">
                  <c:v>75</c:v>
                </c:pt>
                <c:pt idx="5">
                  <c:v>79.05</c:v>
                </c:pt>
                <c:pt idx="6">
                  <c:v>118.32</c:v>
                </c:pt>
                <c:pt idx="7">
                  <c:v>137.58000000000001</c:v>
                </c:pt>
                <c:pt idx="8">
                  <c:v>130.07</c:v>
                </c:pt>
                <c:pt idx="9">
                  <c:v>129.24</c:v>
                </c:pt>
                <c:pt idx="10">
                  <c:v>113.76</c:v>
                </c:pt>
                <c:pt idx="11">
                  <c:v>105.57</c:v>
                </c:pt>
                <c:pt idx="12">
                  <c:v>103.05</c:v>
                </c:pt>
                <c:pt idx="13">
                  <c:v>102.73</c:v>
                </c:pt>
                <c:pt idx="14">
                  <c:v>107.01</c:v>
                </c:pt>
                <c:pt idx="15">
                  <c:v>115.77</c:v>
                </c:pt>
                <c:pt idx="16">
                  <c:v>140.38</c:v>
                </c:pt>
                <c:pt idx="17">
                  <c:v>162.31</c:v>
                </c:pt>
                <c:pt idx="18">
                  <c:v>219.7</c:v>
                </c:pt>
                <c:pt idx="19">
                  <c:v>221.7</c:v>
                </c:pt>
                <c:pt idx="20">
                  <c:v>184.5</c:v>
                </c:pt>
                <c:pt idx="21">
                  <c:v>141.6</c:v>
                </c:pt>
                <c:pt idx="22">
                  <c:v>120</c:v>
                </c:pt>
                <c:pt idx="23">
                  <c:v>112.7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9C68-44EC-9C25-4804066DDDA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4521.4449999999997</v>
      </c>
      <c r="C4" s="18">
        <v>4443.0479999999998</v>
      </c>
      <c r="D4" s="18">
        <v>4442.5149999999994</v>
      </c>
      <c r="E4" s="18">
        <v>4432.5380000000005</v>
      </c>
      <c r="F4" s="18">
        <v>4597.4850000000006</v>
      </c>
      <c r="G4" s="18">
        <v>4994.1409999999996</v>
      </c>
      <c r="H4" s="18">
        <v>5619.4480000000003</v>
      </c>
      <c r="I4" s="18">
        <v>6243.9379999999992</v>
      </c>
      <c r="J4" s="18">
        <v>7143.1460000000006</v>
      </c>
      <c r="K4" s="18">
        <v>7029.03</v>
      </c>
      <c r="L4" s="18">
        <v>7275.7759999999998</v>
      </c>
      <c r="M4" s="18">
        <v>7382.0429999999969</v>
      </c>
      <c r="N4" s="18">
        <v>7203.8060000000023</v>
      </c>
      <c r="O4" s="18">
        <v>7130.676999999996</v>
      </c>
      <c r="P4" s="18">
        <v>6736.2809999999981</v>
      </c>
      <c r="Q4" s="18">
        <v>6410.2499999999973</v>
      </c>
      <c r="R4" s="18">
        <v>6159.6560000000009</v>
      </c>
      <c r="S4" s="18">
        <v>5830.8819999999987</v>
      </c>
      <c r="T4" s="18">
        <v>6415.4160000000011</v>
      </c>
      <c r="U4" s="18">
        <v>6249.2399999999989</v>
      </c>
      <c r="V4" s="18">
        <v>6199.7280000000001</v>
      </c>
      <c r="W4" s="18">
        <v>5562.6930000000002</v>
      </c>
      <c r="X4" s="18">
        <v>5475.5500000000011</v>
      </c>
      <c r="Y4" s="18">
        <v>4976.8130000000001</v>
      </c>
      <c r="Z4" s="19"/>
      <c r="AA4" s="20">
        <f>SUM(B4:Z4)</f>
        <v>142475.54499999998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91.11</v>
      </c>
      <c r="C7" s="28">
        <v>87.45</v>
      </c>
      <c r="D7" s="28">
        <v>82.44</v>
      </c>
      <c r="E7" s="28">
        <v>77.400000000000006</v>
      </c>
      <c r="F7" s="28">
        <v>75</v>
      </c>
      <c r="G7" s="28">
        <v>79.05</v>
      </c>
      <c r="H7" s="28">
        <v>118.32</v>
      </c>
      <c r="I7" s="28">
        <v>137.58000000000001</v>
      </c>
      <c r="J7" s="28">
        <v>130.07</v>
      </c>
      <c r="K7" s="28">
        <v>129.24</v>
      </c>
      <c r="L7" s="28">
        <v>113.76</v>
      </c>
      <c r="M7" s="28">
        <v>105.57</v>
      </c>
      <c r="N7" s="28">
        <v>103.05</v>
      </c>
      <c r="O7" s="28">
        <v>102.73</v>
      </c>
      <c r="P7" s="28">
        <v>107.01</v>
      </c>
      <c r="Q7" s="28">
        <v>115.77</v>
      </c>
      <c r="R7" s="28">
        <v>140.38</v>
      </c>
      <c r="S7" s="28">
        <v>162.31</v>
      </c>
      <c r="T7" s="28">
        <v>219.7</v>
      </c>
      <c r="U7" s="28">
        <v>221.7</v>
      </c>
      <c r="V7" s="28">
        <v>184.5</v>
      </c>
      <c r="W7" s="28">
        <v>141.6</v>
      </c>
      <c r="X7" s="28">
        <v>120</v>
      </c>
      <c r="Y7" s="28">
        <v>112.7</v>
      </c>
      <c r="Z7" s="29"/>
      <c r="AA7" s="30">
        <f>IF(SUM(B7:Z7)&lt;&gt;0,AVERAGEIF(B7:Z7,"&lt;&gt;"""),"")</f>
        <v>123.2683333333333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>
        <v>308</v>
      </c>
      <c r="C10" s="42">
        <v>308</v>
      </c>
      <c r="D10" s="42">
        <v>308</v>
      </c>
      <c r="E10" s="42">
        <v>308</v>
      </c>
      <c r="F10" s="42">
        <v>308</v>
      </c>
      <c r="G10" s="42">
        <v>308</v>
      </c>
      <c r="H10" s="42">
        <v>308</v>
      </c>
      <c r="I10" s="42">
        <v>308</v>
      </c>
      <c r="J10" s="42">
        <v>308</v>
      </c>
      <c r="K10" s="42">
        <v>308</v>
      </c>
      <c r="L10" s="42">
        <v>308</v>
      </c>
      <c r="M10" s="42">
        <v>308</v>
      </c>
      <c r="N10" s="42">
        <v>308</v>
      </c>
      <c r="O10" s="42">
        <v>616</v>
      </c>
      <c r="P10" s="42">
        <v>616</v>
      </c>
      <c r="Q10" s="42">
        <v>616</v>
      </c>
      <c r="R10" s="42">
        <v>616</v>
      </c>
      <c r="S10" s="42">
        <v>616</v>
      </c>
      <c r="T10" s="42">
        <v>616</v>
      </c>
      <c r="U10" s="42">
        <v>616</v>
      </c>
      <c r="V10" s="42">
        <v>616</v>
      </c>
      <c r="W10" s="42">
        <v>616</v>
      </c>
      <c r="X10" s="42">
        <v>616</v>
      </c>
      <c r="Y10" s="42">
        <v>308</v>
      </c>
      <c r="Z10" s="43"/>
      <c r="AA10" s="44">
        <f t="shared" ref="AA10:AA15" si="0">SUM(B10:Z10)</f>
        <v>10472</v>
      </c>
    </row>
    <row r="11" spans="1:27" ht="25.15" customHeight="1" x14ac:dyDescent="0.2">
      <c r="A11" s="45" t="s">
        <v>7</v>
      </c>
      <c r="B11" s="46">
        <v>141</v>
      </c>
      <c r="C11" s="47">
        <v>135</v>
      </c>
      <c r="D11" s="47">
        <v>135</v>
      </c>
      <c r="E11" s="47">
        <v>135</v>
      </c>
      <c r="F11" s="47">
        <v>135</v>
      </c>
      <c r="G11" s="47">
        <v>135</v>
      </c>
      <c r="H11" s="47">
        <v>146</v>
      </c>
      <c r="I11" s="47">
        <v>169</v>
      </c>
      <c r="J11" s="47">
        <v>176</v>
      </c>
      <c r="K11" s="47">
        <v>177</v>
      </c>
      <c r="L11" s="47">
        <v>168</v>
      </c>
      <c r="M11" s="47">
        <v>168</v>
      </c>
      <c r="N11" s="47">
        <v>159</v>
      </c>
      <c r="O11" s="47">
        <v>141</v>
      </c>
      <c r="P11" s="47">
        <v>151</v>
      </c>
      <c r="Q11" s="47">
        <v>151</v>
      </c>
      <c r="R11" s="47">
        <v>151</v>
      </c>
      <c r="S11" s="47">
        <v>184</v>
      </c>
      <c r="T11" s="47">
        <v>206</v>
      </c>
      <c r="U11" s="47">
        <v>193.15</v>
      </c>
      <c r="V11" s="47">
        <v>194</v>
      </c>
      <c r="W11" s="47">
        <v>194</v>
      </c>
      <c r="X11" s="47">
        <v>166</v>
      </c>
      <c r="Y11" s="47">
        <v>166</v>
      </c>
      <c r="Z11" s="48"/>
      <c r="AA11" s="49">
        <f t="shared" si="0"/>
        <v>3876.15</v>
      </c>
    </row>
    <row r="12" spans="1:27" ht="25.15" customHeight="1" x14ac:dyDescent="0.2">
      <c r="A12" s="50" t="s">
        <v>8</v>
      </c>
      <c r="B12" s="51">
        <v>1807.75</v>
      </c>
      <c r="C12" s="52">
        <v>1610</v>
      </c>
      <c r="D12" s="52">
        <v>1560</v>
      </c>
      <c r="E12" s="52">
        <v>1560</v>
      </c>
      <c r="F12" s="52">
        <v>1560</v>
      </c>
      <c r="G12" s="52">
        <v>1630</v>
      </c>
      <c r="H12" s="52">
        <v>2441.1990000000001</v>
      </c>
      <c r="I12" s="52">
        <v>2496.0070000000001</v>
      </c>
      <c r="J12" s="52">
        <v>2460.3580000000002</v>
      </c>
      <c r="K12" s="52">
        <v>2060.529</v>
      </c>
      <c r="L12" s="52">
        <v>1771.2260000000001</v>
      </c>
      <c r="M12" s="52">
        <v>1627.8420000000001</v>
      </c>
      <c r="N12" s="52">
        <v>1553.3489999999999</v>
      </c>
      <c r="O12" s="52">
        <v>1548.587</v>
      </c>
      <c r="P12" s="52">
        <v>1660.5129999999999</v>
      </c>
      <c r="Q12" s="52">
        <v>1919.269</v>
      </c>
      <c r="R12" s="52">
        <v>2399.0500000000002</v>
      </c>
      <c r="S12" s="52">
        <v>2502.2129999999997</v>
      </c>
      <c r="T12" s="52">
        <v>2520.3240000000001</v>
      </c>
      <c r="U12" s="52">
        <v>2535.5050000000001</v>
      </c>
      <c r="V12" s="52">
        <v>2550.2269999999999</v>
      </c>
      <c r="W12" s="52">
        <v>2546.3940000000002</v>
      </c>
      <c r="X12" s="52">
        <v>2432.8670000000002</v>
      </c>
      <c r="Y12" s="52">
        <v>2279.5839999999998</v>
      </c>
      <c r="Z12" s="53"/>
      <c r="AA12" s="54">
        <f t="shared" si="0"/>
        <v>49032.792999999991</v>
      </c>
    </row>
    <row r="13" spans="1:27" ht="25.15" customHeight="1" x14ac:dyDescent="0.2">
      <c r="A13" s="50" t="s">
        <v>9</v>
      </c>
      <c r="B13" s="51">
        <v>413</v>
      </c>
      <c r="C13" s="52">
        <v>413</v>
      </c>
      <c r="D13" s="52">
        <v>413</v>
      </c>
      <c r="E13" s="52">
        <v>408</v>
      </c>
      <c r="F13" s="52">
        <v>378</v>
      </c>
      <c r="G13" s="52">
        <v>361</v>
      </c>
      <c r="H13" s="52">
        <v>721</v>
      </c>
      <c r="I13" s="52">
        <v>751</v>
      </c>
      <c r="J13" s="52">
        <v>741</v>
      </c>
      <c r="K13" s="52">
        <v>393</v>
      </c>
      <c r="L13" s="52">
        <v>346</v>
      </c>
      <c r="M13" s="52">
        <v>346</v>
      </c>
      <c r="N13" s="52">
        <v>344</v>
      </c>
      <c r="O13" s="52">
        <v>320</v>
      </c>
      <c r="P13" s="52">
        <v>320</v>
      </c>
      <c r="Q13" s="52">
        <v>320</v>
      </c>
      <c r="R13" s="52">
        <v>242</v>
      </c>
      <c r="S13" s="52">
        <v>732</v>
      </c>
      <c r="T13" s="52">
        <v>1261</v>
      </c>
      <c r="U13" s="52">
        <v>1032</v>
      </c>
      <c r="V13" s="52">
        <v>1177</v>
      </c>
      <c r="W13" s="52">
        <v>897</v>
      </c>
      <c r="X13" s="52">
        <v>769</v>
      </c>
      <c r="Y13" s="52">
        <v>546</v>
      </c>
      <c r="Z13" s="53"/>
      <c r="AA13" s="54">
        <f t="shared" si="0"/>
        <v>13644</v>
      </c>
    </row>
    <row r="14" spans="1:27" ht="25.15" customHeight="1" x14ac:dyDescent="0.2">
      <c r="A14" s="55" t="s">
        <v>10</v>
      </c>
      <c r="B14" s="56">
        <v>940.09500000000003</v>
      </c>
      <c r="C14" s="57">
        <v>1051.748</v>
      </c>
      <c r="D14" s="57">
        <v>1182.0149999999999</v>
      </c>
      <c r="E14" s="57">
        <v>1309.4379999999999</v>
      </c>
      <c r="F14" s="57">
        <v>1433.4849999999999</v>
      </c>
      <c r="G14" s="57">
        <v>1537.0410000000004</v>
      </c>
      <c r="H14" s="57">
        <v>1619.249</v>
      </c>
      <c r="I14" s="57">
        <v>2150.9309999999996</v>
      </c>
      <c r="J14" s="57">
        <v>3166.7880000000005</v>
      </c>
      <c r="K14" s="57">
        <v>3856.5010000000002</v>
      </c>
      <c r="L14" s="57">
        <v>4478.55</v>
      </c>
      <c r="M14" s="57">
        <v>4722.2009999999982</v>
      </c>
      <c r="N14" s="57">
        <v>4627.4570000000012</v>
      </c>
      <c r="O14" s="57">
        <v>4289.0899999999974</v>
      </c>
      <c r="P14" s="57">
        <v>3771.7679999999987</v>
      </c>
      <c r="Q14" s="57">
        <v>2930.9809999999998</v>
      </c>
      <c r="R14" s="57">
        <v>2087.148000000001</v>
      </c>
      <c r="S14" s="57">
        <v>1188.5690000000002</v>
      </c>
      <c r="T14" s="57">
        <v>845.69199999999989</v>
      </c>
      <c r="U14" s="57">
        <v>749.58499999999992</v>
      </c>
      <c r="V14" s="57">
        <v>684.00099999999986</v>
      </c>
      <c r="W14" s="57">
        <v>619.70400000000006</v>
      </c>
      <c r="X14" s="57">
        <v>590.58299999999986</v>
      </c>
      <c r="Y14" s="57">
        <v>581.92899999999997</v>
      </c>
      <c r="Z14" s="58"/>
      <c r="AA14" s="59">
        <f t="shared" si="0"/>
        <v>50414.548999999992</v>
      </c>
    </row>
    <row r="15" spans="1:27" ht="25.15" customHeight="1" x14ac:dyDescent="0.2">
      <c r="A15" s="55" t="s">
        <v>11</v>
      </c>
      <c r="B15" s="56">
        <v>26</v>
      </c>
      <c r="C15" s="57">
        <v>29</v>
      </c>
      <c r="D15" s="57">
        <v>33</v>
      </c>
      <c r="E15" s="57">
        <v>37</v>
      </c>
      <c r="F15" s="57">
        <v>38</v>
      </c>
      <c r="G15" s="57">
        <v>39</v>
      </c>
      <c r="H15" s="57">
        <v>44</v>
      </c>
      <c r="I15" s="57">
        <v>65</v>
      </c>
      <c r="J15" s="57">
        <v>88</v>
      </c>
      <c r="K15" s="57">
        <v>102</v>
      </c>
      <c r="L15" s="57">
        <v>114</v>
      </c>
      <c r="M15" s="57">
        <v>120</v>
      </c>
      <c r="N15" s="57">
        <v>125</v>
      </c>
      <c r="O15" s="57">
        <v>129</v>
      </c>
      <c r="P15" s="57">
        <v>130</v>
      </c>
      <c r="Q15" s="57">
        <v>123</v>
      </c>
      <c r="R15" s="57">
        <v>106</v>
      </c>
      <c r="S15" s="57">
        <v>91</v>
      </c>
      <c r="T15" s="57">
        <v>91</v>
      </c>
      <c r="U15" s="57">
        <v>99</v>
      </c>
      <c r="V15" s="57">
        <v>106</v>
      </c>
      <c r="W15" s="57">
        <v>109</v>
      </c>
      <c r="X15" s="57">
        <v>109</v>
      </c>
      <c r="Y15" s="57">
        <v>107</v>
      </c>
      <c r="Z15" s="58"/>
      <c r="AA15" s="59">
        <f t="shared" si="0"/>
        <v>2060</v>
      </c>
    </row>
    <row r="16" spans="1:27" ht="30" customHeight="1" thickBot="1" x14ac:dyDescent="0.25">
      <c r="A16" s="60" t="s">
        <v>12</v>
      </c>
      <c r="B16" s="61">
        <f>IF(LEN(B$2)&gt;0,SUM(B10:B15),"")</f>
        <v>3635.8450000000003</v>
      </c>
      <c r="C16" s="62">
        <f t="shared" ref="C16:Z16" si="1">IF(LEN(C$2)&gt;0,SUM(C10:C15),"")</f>
        <v>3546.748</v>
      </c>
      <c r="D16" s="62">
        <f t="shared" si="1"/>
        <v>3631.0149999999999</v>
      </c>
      <c r="E16" s="62">
        <f t="shared" si="1"/>
        <v>3757.4380000000001</v>
      </c>
      <c r="F16" s="62">
        <f t="shared" si="1"/>
        <v>3852.4849999999997</v>
      </c>
      <c r="G16" s="62">
        <f t="shared" si="1"/>
        <v>4010.0410000000002</v>
      </c>
      <c r="H16" s="62">
        <f t="shared" si="1"/>
        <v>5279.4480000000003</v>
      </c>
      <c r="I16" s="62">
        <f t="shared" si="1"/>
        <v>5939.9380000000001</v>
      </c>
      <c r="J16" s="62">
        <f t="shared" si="1"/>
        <v>6940.1460000000006</v>
      </c>
      <c r="K16" s="62">
        <f t="shared" si="1"/>
        <v>6897.0300000000007</v>
      </c>
      <c r="L16" s="62">
        <f t="shared" si="1"/>
        <v>7185.7759999999998</v>
      </c>
      <c r="M16" s="62">
        <f t="shared" si="1"/>
        <v>7292.0429999999978</v>
      </c>
      <c r="N16" s="62">
        <f t="shared" si="1"/>
        <v>7116.8060000000014</v>
      </c>
      <c r="O16" s="62">
        <f t="shared" si="1"/>
        <v>7043.6769999999979</v>
      </c>
      <c r="P16" s="62">
        <f t="shared" si="1"/>
        <v>6649.280999999999</v>
      </c>
      <c r="Q16" s="62">
        <f t="shared" si="1"/>
        <v>6060.25</v>
      </c>
      <c r="R16" s="62">
        <f t="shared" si="1"/>
        <v>5601.1980000000012</v>
      </c>
      <c r="S16" s="62">
        <f t="shared" si="1"/>
        <v>5313.7820000000002</v>
      </c>
      <c r="T16" s="62">
        <f t="shared" si="1"/>
        <v>5540.0160000000005</v>
      </c>
      <c r="U16" s="62">
        <f t="shared" si="1"/>
        <v>5225.2400000000007</v>
      </c>
      <c r="V16" s="62">
        <f t="shared" si="1"/>
        <v>5327.2280000000001</v>
      </c>
      <c r="W16" s="62">
        <f t="shared" si="1"/>
        <v>4982.098</v>
      </c>
      <c r="X16" s="62">
        <f t="shared" si="1"/>
        <v>4683.45</v>
      </c>
      <c r="Y16" s="62">
        <f t="shared" si="1"/>
        <v>3988.5129999999999</v>
      </c>
      <c r="Z16" s="63" t="str">
        <f t="shared" si="1"/>
        <v/>
      </c>
      <c r="AA16" s="64">
        <f>SUM(AA10:AA15)</f>
        <v>129499.492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5.1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/>
      <c r="L21" s="81"/>
      <c r="M21" s="81"/>
      <c r="N21" s="81"/>
      <c r="O21" s="81"/>
      <c r="P21" s="81"/>
      <c r="Q21" s="81"/>
      <c r="R21" s="81"/>
      <c r="S21" s="81"/>
      <c r="T21" s="81"/>
      <c r="U21" s="81"/>
      <c r="V21" s="81"/>
      <c r="W21" s="81"/>
      <c r="X21" s="81"/>
      <c r="Y21" s="81"/>
      <c r="Z21" s="78"/>
      <c r="AA21" s="79">
        <f t="shared" si="2"/>
        <v>0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0</v>
      </c>
      <c r="C25" s="88">
        <f t="shared" ref="C25:Z25" si="3">IF(LEN(C$2)&gt;0,SUM(C19:C24),"")</f>
        <v>0</v>
      </c>
      <c r="D25" s="88">
        <f t="shared" si="3"/>
        <v>0</v>
      </c>
      <c r="E25" s="88">
        <f t="shared" si="3"/>
        <v>0</v>
      </c>
      <c r="F25" s="88">
        <f t="shared" si="3"/>
        <v>0</v>
      </c>
      <c r="G25" s="88">
        <f t="shared" si="3"/>
        <v>0</v>
      </c>
      <c r="H25" s="88">
        <f t="shared" si="3"/>
        <v>0</v>
      </c>
      <c r="I25" s="88">
        <f t="shared" si="3"/>
        <v>0</v>
      </c>
      <c r="J25" s="88">
        <f t="shared" si="3"/>
        <v>0</v>
      </c>
      <c r="K25" s="88">
        <f t="shared" si="3"/>
        <v>0</v>
      </c>
      <c r="L25" s="88">
        <f t="shared" si="3"/>
        <v>0</v>
      </c>
      <c r="M25" s="88">
        <f t="shared" si="3"/>
        <v>0</v>
      </c>
      <c r="N25" s="88">
        <f t="shared" si="3"/>
        <v>0</v>
      </c>
      <c r="O25" s="88">
        <f t="shared" si="3"/>
        <v>0</v>
      </c>
      <c r="P25" s="88">
        <f t="shared" si="3"/>
        <v>0</v>
      </c>
      <c r="Q25" s="88">
        <f t="shared" si="3"/>
        <v>0</v>
      </c>
      <c r="R25" s="88">
        <f t="shared" si="3"/>
        <v>0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 t="str">
        <f t="shared" si="3"/>
        <v/>
      </c>
      <c r="AA25" s="90">
        <f>SUM(AA19:AA24)</f>
        <v>0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1504.06</v>
      </c>
      <c r="C28" s="72">
        <v>1579.18</v>
      </c>
      <c r="D28" s="72">
        <v>1640.29</v>
      </c>
      <c r="E28" s="72">
        <v>1734.52</v>
      </c>
      <c r="F28" s="72">
        <v>1847.84</v>
      </c>
      <c r="G28" s="72">
        <v>1905.98</v>
      </c>
      <c r="H28" s="72">
        <v>2104.34</v>
      </c>
      <c r="I28" s="72">
        <v>2488.84</v>
      </c>
      <c r="J28" s="72">
        <v>3025.67</v>
      </c>
      <c r="K28" s="72">
        <v>3281.24</v>
      </c>
      <c r="L28" s="72">
        <v>3607.5</v>
      </c>
      <c r="M28" s="72">
        <v>3736.79</v>
      </c>
      <c r="N28" s="72">
        <v>3691.49</v>
      </c>
      <c r="O28" s="72">
        <v>3766.1</v>
      </c>
      <c r="P28" s="72">
        <v>3489.56</v>
      </c>
      <c r="Q28" s="72">
        <v>3095.53</v>
      </c>
      <c r="R28" s="72">
        <v>2581.46</v>
      </c>
      <c r="S28" s="72">
        <v>2146.8000000000002</v>
      </c>
      <c r="T28" s="72">
        <v>2321.71</v>
      </c>
      <c r="U28" s="72">
        <v>2323.88</v>
      </c>
      <c r="V28" s="72">
        <v>2317.85</v>
      </c>
      <c r="W28" s="72">
        <v>2076.69</v>
      </c>
      <c r="X28" s="72">
        <v>1921.61</v>
      </c>
      <c r="Y28" s="72">
        <v>1483.12</v>
      </c>
      <c r="Z28" s="73"/>
      <c r="AA28" s="74">
        <f>SUM(B28:Z28)</f>
        <v>59672.049999999996</v>
      </c>
    </row>
    <row r="29" spans="1:27" ht="25.15" customHeight="1" x14ac:dyDescent="0.2">
      <c r="A29" s="75" t="s">
        <v>23</v>
      </c>
      <c r="B29" s="76">
        <v>1000.785</v>
      </c>
      <c r="C29" s="77">
        <v>1024.568</v>
      </c>
      <c r="D29" s="77">
        <v>1148.7249999999999</v>
      </c>
      <c r="E29" s="77">
        <v>1179.9179999999999</v>
      </c>
      <c r="F29" s="77">
        <v>1110.645</v>
      </c>
      <c r="G29" s="77">
        <v>1072.0609999999999</v>
      </c>
      <c r="H29" s="77">
        <v>1347.1079999999999</v>
      </c>
      <c r="I29" s="77">
        <v>1553.098</v>
      </c>
      <c r="J29" s="77">
        <v>1974.4760000000001</v>
      </c>
      <c r="K29" s="77">
        <v>2216.79</v>
      </c>
      <c r="L29" s="77">
        <v>2614.2759999999998</v>
      </c>
      <c r="M29" s="77">
        <v>2616.2530000000002</v>
      </c>
      <c r="N29" s="77">
        <v>2483.3159999999998</v>
      </c>
      <c r="O29" s="77">
        <v>2335.5770000000002</v>
      </c>
      <c r="P29" s="77">
        <v>2217.721</v>
      </c>
      <c r="Q29" s="77">
        <v>1923.72</v>
      </c>
      <c r="R29" s="77">
        <v>1611.9960000000001</v>
      </c>
      <c r="S29" s="77">
        <v>1371.982</v>
      </c>
      <c r="T29" s="77">
        <v>1284.306</v>
      </c>
      <c r="U29" s="77">
        <v>1035.3599999999999</v>
      </c>
      <c r="V29" s="77">
        <v>1111.3779999999999</v>
      </c>
      <c r="W29" s="77">
        <v>944.90300000000002</v>
      </c>
      <c r="X29" s="77">
        <v>998.84</v>
      </c>
      <c r="Y29" s="77">
        <v>1064.393</v>
      </c>
      <c r="Z29" s="78"/>
      <c r="AA29" s="79">
        <f>SUM(B29:Z29)</f>
        <v>37242.194999999992</v>
      </c>
    </row>
    <row r="30" spans="1:27" ht="25.15" customHeight="1" x14ac:dyDescent="0.2">
      <c r="A30" s="82" t="s">
        <v>24</v>
      </c>
      <c r="B30" s="80">
        <v>1640</v>
      </c>
      <c r="C30" s="81">
        <v>1510</v>
      </c>
      <c r="D30" s="81">
        <v>1460</v>
      </c>
      <c r="E30" s="81">
        <v>1460</v>
      </c>
      <c r="F30" s="81">
        <v>1460</v>
      </c>
      <c r="G30" s="81">
        <v>1530</v>
      </c>
      <c r="H30" s="81">
        <v>2168</v>
      </c>
      <c r="I30" s="81">
        <v>2202</v>
      </c>
      <c r="J30" s="81">
        <v>2143</v>
      </c>
      <c r="K30" s="81">
        <v>1531</v>
      </c>
      <c r="L30" s="81">
        <v>1054</v>
      </c>
      <c r="M30" s="81">
        <v>1029</v>
      </c>
      <c r="N30" s="81">
        <v>1029</v>
      </c>
      <c r="O30" s="81">
        <v>1029</v>
      </c>
      <c r="P30" s="81">
        <v>1029</v>
      </c>
      <c r="Q30" s="81">
        <v>1194</v>
      </c>
      <c r="R30" s="81">
        <v>1788</v>
      </c>
      <c r="S30" s="81">
        <v>2235</v>
      </c>
      <c r="T30" s="81">
        <v>2379</v>
      </c>
      <c r="U30" s="81">
        <v>2390</v>
      </c>
      <c r="V30" s="81">
        <v>2402</v>
      </c>
      <c r="W30" s="81">
        <v>2409</v>
      </c>
      <c r="X30" s="81">
        <v>2157</v>
      </c>
      <c r="Y30" s="81">
        <v>1812</v>
      </c>
      <c r="Z30" s="83"/>
      <c r="AA30" s="84">
        <f>SUM(B30:Z30)</f>
        <v>41040</v>
      </c>
    </row>
    <row r="31" spans="1:27" ht="30" customHeight="1" thickBot="1" x14ac:dyDescent="0.25">
      <c r="A31" s="60" t="s">
        <v>25</v>
      </c>
      <c r="B31" s="61">
        <f>IF(LEN(B$2)&gt;0,SUM(B28:B30),"")</f>
        <v>4144.8449999999993</v>
      </c>
      <c r="C31" s="62">
        <f t="shared" ref="C31:Z31" si="4">IF(LEN(C$2)&gt;0,SUM(C28:C30),"")</f>
        <v>4113.7479999999996</v>
      </c>
      <c r="D31" s="62">
        <f t="shared" si="4"/>
        <v>4249.0149999999994</v>
      </c>
      <c r="E31" s="62">
        <f t="shared" si="4"/>
        <v>4374.4380000000001</v>
      </c>
      <c r="F31" s="62">
        <f t="shared" si="4"/>
        <v>4418.4849999999997</v>
      </c>
      <c r="G31" s="62">
        <f t="shared" si="4"/>
        <v>4508.0410000000002</v>
      </c>
      <c r="H31" s="62">
        <f t="shared" si="4"/>
        <v>5619.4480000000003</v>
      </c>
      <c r="I31" s="62">
        <f t="shared" si="4"/>
        <v>6243.9380000000001</v>
      </c>
      <c r="J31" s="62">
        <f t="shared" si="4"/>
        <v>7143.1460000000006</v>
      </c>
      <c r="K31" s="62">
        <f t="shared" si="4"/>
        <v>7029.03</v>
      </c>
      <c r="L31" s="62">
        <f t="shared" si="4"/>
        <v>7275.7759999999998</v>
      </c>
      <c r="M31" s="62">
        <f t="shared" si="4"/>
        <v>7382.0429999999997</v>
      </c>
      <c r="N31" s="62">
        <f t="shared" si="4"/>
        <v>7203.8059999999996</v>
      </c>
      <c r="O31" s="62">
        <f t="shared" si="4"/>
        <v>7130.6769999999997</v>
      </c>
      <c r="P31" s="62">
        <f t="shared" si="4"/>
        <v>6736.2809999999999</v>
      </c>
      <c r="Q31" s="62">
        <f t="shared" si="4"/>
        <v>6213.25</v>
      </c>
      <c r="R31" s="62">
        <f t="shared" si="4"/>
        <v>5981.4560000000001</v>
      </c>
      <c r="S31" s="62">
        <f t="shared" si="4"/>
        <v>5753.7820000000002</v>
      </c>
      <c r="T31" s="62">
        <f t="shared" si="4"/>
        <v>5985.0159999999996</v>
      </c>
      <c r="U31" s="62">
        <f t="shared" si="4"/>
        <v>5749.24</v>
      </c>
      <c r="V31" s="62">
        <f t="shared" si="4"/>
        <v>5831.2280000000001</v>
      </c>
      <c r="W31" s="62">
        <f t="shared" si="4"/>
        <v>5430.5929999999998</v>
      </c>
      <c r="X31" s="62">
        <f t="shared" si="4"/>
        <v>5077.45</v>
      </c>
      <c r="Y31" s="62">
        <f t="shared" si="4"/>
        <v>4359.5129999999999</v>
      </c>
      <c r="Z31" s="63" t="str">
        <f t="shared" si="4"/>
        <v/>
      </c>
      <c r="AA31" s="64">
        <f>SUM(AA28:AA30)</f>
        <v>137954.245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>
        <v>146</v>
      </c>
      <c r="C34" s="95">
        <v>203</v>
      </c>
      <c r="D34" s="95">
        <v>251</v>
      </c>
      <c r="E34" s="95">
        <v>250</v>
      </c>
      <c r="F34" s="95">
        <v>219</v>
      </c>
      <c r="G34" s="95">
        <v>178</v>
      </c>
      <c r="H34" s="95">
        <v>86</v>
      </c>
      <c r="I34" s="95">
        <v>101</v>
      </c>
      <c r="J34" s="95">
        <v>71</v>
      </c>
      <c r="K34" s="95">
        <v>46</v>
      </c>
      <c r="L34" s="95">
        <v>10</v>
      </c>
      <c r="M34" s="95">
        <v>10</v>
      </c>
      <c r="N34" s="95">
        <v>10</v>
      </c>
      <c r="O34" s="95">
        <v>10</v>
      </c>
      <c r="P34" s="95">
        <v>10</v>
      </c>
      <c r="Q34" s="95">
        <v>10</v>
      </c>
      <c r="R34" s="95">
        <v>124</v>
      </c>
      <c r="S34" s="95">
        <v>224</v>
      </c>
      <c r="T34" s="95">
        <v>196</v>
      </c>
      <c r="U34" s="95">
        <v>285</v>
      </c>
      <c r="V34" s="95">
        <v>264</v>
      </c>
      <c r="W34" s="95">
        <v>166</v>
      </c>
      <c r="X34" s="95">
        <v>101</v>
      </c>
      <c r="Y34" s="95">
        <v>86</v>
      </c>
      <c r="Z34" s="96"/>
      <c r="AA34" s="74">
        <f t="shared" ref="AA34:AA39" si="5">SUM(B34:Z34)</f>
        <v>3057</v>
      </c>
    </row>
    <row r="35" spans="1:27" ht="25.15" customHeight="1" x14ac:dyDescent="0.2">
      <c r="A35" s="97" t="s">
        <v>28</v>
      </c>
      <c r="B35" s="98">
        <v>303</v>
      </c>
      <c r="C35" s="99">
        <v>304</v>
      </c>
      <c r="D35" s="99">
        <v>307</v>
      </c>
      <c r="E35" s="99">
        <v>307</v>
      </c>
      <c r="F35" s="99">
        <v>288</v>
      </c>
      <c r="G35" s="99">
        <v>261</v>
      </c>
      <c r="H35" s="99">
        <v>194</v>
      </c>
      <c r="I35" s="99">
        <v>143</v>
      </c>
      <c r="J35" s="99">
        <v>72</v>
      </c>
      <c r="K35" s="99">
        <v>26</v>
      </c>
      <c r="L35" s="99">
        <v>20</v>
      </c>
      <c r="M35" s="99">
        <v>15</v>
      </c>
      <c r="N35" s="99">
        <v>15</v>
      </c>
      <c r="O35" s="99">
        <v>15</v>
      </c>
      <c r="P35" s="99">
        <v>17</v>
      </c>
      <c r="Q35" s="99">
        <v>83</v>
      </c>
      <c r="R35" s="99">
        <v>196.25800000000001</v>
      </c>
      <c r="S35" s="99">
        <v>156</v>
      </c>
      <c r="T35" s="99">
        <v>189</v>
      </c>
      <c r="U35" s="99">
        <v>179</v>
      </c>
      <c r="V35" s="99">
        <v>180</v>
      </c>
      <c r="W35" s="99">
        <v>222.495</v>
      </c>
      <c r="X35" s="99">
        <v>233</v>
      </c>
      <c r="Y35" s="99">
        <v>225</v>
      </c>
      <c r="Z35" s="100"/>
      <c r="AA35" s="79">
        <f t="shared" si="5"/>
        <v>3950.7529999999997</v>
      </c>
    </row>
    <row r="36" spans="1:27" ht="25.15" customHeight="1" x14ac:dyDescent="0.2">
      <c r="A36" s="97" t="s">
        <v>29</v>
      </c>
      <c r="B36" s="98">
        <v>386.6</v>
      </c>
      <c r="C36" s="99">
        <v>339.3</v>
      </c>
      <c r="D36" s="99">
        <v>203.5</v>
      </c>
      <c r="E36" s="99">
        <v>68.099999999999994</v>
      </c>
      <c r="F36" s="99">
        <v>189</v>
      </c>
      <c r="G36" s="99">
        <v>496.1</v>
      </c>
      <c r="H36" s="99">
        <v>10</v>
      </c>
      <c r="I36" s="99">
        <v>10</v>
      </c>
      <c r="J36" s="99">
        <v>10</v>
      </c>
      <c r="K36" s="99">
        <v>10</v>
      </c>
      <c r="L36" s="99">
        <v>10</v>
      </c>
      <c r="M36" s="99">
        <v>10</v>
      </c>
      <c r="N36" s="99">
        <v>10</v>
      </c>
      <c r="O36" s="99">
        <v>10</v>
      </c>
      <c r="P36" s="99">
        <v>10</v>
      </c>
      <c r="Q36" s="99">
        <v>10</v>
      </c>
      <c r="R36" s="99">
        <v>10</v>
      </c>
      <c r="S36" s="99">
        <v>87.1</v>
      </c>
      <c r="T36" s="99">
        <v>10</v>
      </c>
      <c r="U36" s="99">
        <v>10</v>
      </c>
      <c r="V36" s="99">
        <v>378.5</v>
      </c>
      <c r="W36" s="99">
        <v>142.1</v>
      </c>
      <c r="X36" s="99">
        <v>408.1</v>
      </c>
      <c r="Y36" s="99">
        <v>627.29999999999995</v>
      </c>
      <c r="Z36" s="100"/>
      <c r="AA36" s="79">
        <f t="shared" si="5"/>
        <v>3455.7</v>
      </c>
    </row>
    <row r="37" spans="1:27" ht="25.15" customHeight="1" x14ac:dyDescent="0.2">
      <c r="A37" s="97" t="s">
        <v>30</v>
      </c>
      <c r="B37" s="98">
        <v>50</v>
      </c>
      <c r="C37" s="99">
        <v>50</v>
      </c>
      <c r="D37" s="99">
        <v>50</v>
      </c>
      <c r="E37" s="99">
        <v>50</v>
      </c>
      <c r="F37" s="99">
        <v>49</v>
      </c>
      <c r="G37" s="99">
        <v>49</v>
      </c>
      <c r="H37" s="99">
        <v>50</v>
      </c>
      <c r="I37" s="99">
        <v>50</v>
      </c>
      <c r="J37" s="99">
        <v>50</v>
      </c>
      <c r="K37" s="99">
        <v>50</v>
      </c>
      <c r="L37" s="99">
        <v>50</v>
      </c>
      <c r="M37" s="99">
        <v>55</v>
      </c>
      <c r="N37" s="99">
        <v>52</v>
      </c>
      <c r="O37" s="99">
        <v>52</v>
      </c>
      <c r="P37" s="99">
        <v>50</v>
      </c>
      <c r="Q37" s="99">
        <v>50</v>
      </c>
      <c r="R37" s="99">
        <v>50</v>
      </c>
      <c r="S37" s="99">
        <v>50</v>
      </c>
      <c r="T37" s="99">
        <v>50</v>
      </c>
      <c r="U37" s="99">
        <v>50</v>
      </c>
      <c r="V37" s="99">
        <v>50</v>
      </c>
      <c r="W37" s="99">
        <v>50</v>
      </c>
      <c r="X37" s="99">
        <v>50</v>
      </c>
      <c r="Y37" s="99">
        <v>50</v>
      </c>
      <c r="Z37" s="100"/>
      <c r="AA37" s="79">
        <f t="shared" si="5"/>
        <v>1207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>
        <v>197</v>
      </c>
      <c r="R38" s="99">
        <v>178.2</v>
      </c>
      <c r="S38" s="99"/>
      <c r="T38" s="99">
        <v>430.4</v>
      </c>
      <c r="U38" s="99">
        <v>500</v>
      </c>
      <c r="V38" s="99"/>
      <c r="W38" s="99"/>
      <c r="X38" s="99"/>
      <c r="Y38" s="99"/>
      <c r="Z38" s="100"/>
      <c r="AA38" s="79">
        <f t="shared" si="5"/>
        <v>1305.5999999999999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885.6</v>
      </c>
      <c r="C39" s="88">
        <f t="shared" si="6"/>
        <v>896.3</v>
      </c>
      <c r="D39" s="88">
        <f t="shared" si="6"/>
        <v>811.5</v>
      </c>
      <c r="E39" s="88">
        <f t="shared" si="6"/>
        <v>675.1</v>
      </c>
      <c r="F39" s="88">
        <f t="shared" si="6"/>
        <v>745</v>
      </c>
      <c r="G39" s="88">
        <f t="shared" si="6"/>
        <v>984.1</v>
      </c>
      <c r="H39" s="88">
        <f t="shared" si="6"/>
        <v>340</v>
      </c>
      <c r="I39" s="88">
        <f t="shared" si="6"/>
        <v>304</v>
      </c>
      <c r="J39" s="88">
        <f t="shared" si="6"/>
        <v>203</v>
      </c>
      <c r="K39" s="88">
        <f t="shared" si="6"/>
        <v>132</v>
      </c>
      <c r="L39" s="88">
        <f t="shared" si="6"/>
        <v>90</v>
      </c>
      <c r="M39" s="88">
        <f t="shared" si="6"/>
        <v>90</v>
      </c>
      <c r="N39" s="88">
        <f t="shared" si="6"/>
        <v>87</v>
      </c>
      <c r="O39" s="88">
        <f t="shared" si="6"/>
        <v>87</v>
      </c>
      <c r="P39" s="88">
        <f t="shared" si="6"/>
        <v>87</v>
      </c>
      <c r="Q39" s="88">
        <f t="shared" si="6"/>
        <v>350</v>
      </c>
      <c r="R39" s="88">
        <f t="shared" si="6"/>
        <v>558.45800000000008</v>
      </c>
      <c r="S39" s="88">
        <f t="shared" si="6"/>
        <v>517.1</v>
      </c>
      <c r="T39" s="88">
        <f t="shared" si="6"/>
        <v>875.4</v>
      </c>
      <c r="U39" s="88">
        <f t="shared" si="6"/>
        <v>1024</v>
      </c>
      <c r="V39" s="88">
        <f t="shared" si="6"/>
        <v>872.5</v>
      </c>
      <c r="W39" s="88">
        <f t="shared" si="6"/>
        <v>580.59500000000003</v>
      </c>
      <c r="X39" s="88">
        <f t="shared" si="6"/>
        <v>792.1</v>
      </c>
      <c r="Y39" s="88">
        <f t="shared" si="6"/>
        <v>988.3</v>
      </c>
      <c r="Z39" s="89" t="str">
        <f t="shared" si="6"/>
        <v/>
      </c>
      <c r="AA39" s="90">
        <f t="shared" si="5"/>
        <v>12976.053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>
        <v>376.6</v>
      </c>
      <c r="C44" s="99">
        <v>329.3</v>
      </c>
      <c r="D44" s="99">
        <v>193.5</v>
      </c>
      <c r="E44" s="99">
        <v>58.1</v>
      </c>
      <c r="F44" s="99">
        <v>179</v>
      </c>
      <c r="G44" s="99">
        <v>486.1</v>
      </c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>
        <v>77.099999999999994</v>
      </c>
      <c r="T44" s="99"/>
      <c r="U44" s="99"/>
      <c r="V44" s="99">
        <v>368.5</v>
      </c>
      <c r="W44" s="99">
        <v>132.1</v>
      </c>
      <c r="X44" s="99">
        <v>398.1</v>
      </c>
      <c r="Y44" s="99">
        <v>617.29999999999995</v>
      </c>
      <c r="Z44" s="100"/>
      <c r="AA44" s="79">
        <f t="shared" si="7"/>
        <v>3215.7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>
        <v>197</v>
      </c>
      <c r="R46" s="99">
        <v>178.2</v>
      </c>
      <c r="S46" s="99"/>
      <c r="T46" s="99">
        <v>430.4</v>
      </c>
      <c r="U46" s="99">
        <v>500</v>
      </c>
      <c r="V46" s="99"/>
      <c r="W46" s="99"/>
      <c r="X46" s="99"/>
      <c r="Y46" s="99"/>
      <c r="Z46" s="100"/>
      <c r="AA46" s="79">
        <f t="shared" si="7"/>
        <v>1305.5999999999999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376.6</v>
      </c>
      <c r="C48" s="88">
        <f t="shared" ref="C48:Z48" si="8">IF(LEN(C$2)&gt;0,SUM(C42:C47),"")</f>
        <v>329.3</v>
      </c>
      <c r="D48" s="88">
        <f t="shared" si="8"/>
        <v>193.5</v>
      </c>
      <c r="E48" s="88">
        <f t="shared" si="8"/>
        <v>58.1</v>
      </c>
      <c r="F48" s="88">
        <f t="shared" si="8"/>
        <v>179</v>
      </c>
      <c r="G48" s="88">
        <f t="shared" si="8"/>
        <v>486.1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197</v>
      </c>
      <c r="R48" s="88">
        <f t="shared" si="8"/>
        <v>178.2</v>
      </c>
      <c r="S48" s="88">
        <f t="shared" si="8"/>
        <v>77.099999999999994</v>
      </c>
      <c r="T48" s="88">
        <f t="shared" si="8"/>
        <v>430.4</v>
      </c>
      <c r="U48" s="88">
        <f t="shared" si="8"/>
        <v>500</v>
      </c>
      <c r="V48" s="88">
        <f t="shared" si="8"/>
        <v>368.5</v>
      </c>
      <c r="W48" s="88">
        <f t="shared" si="8"/>
        <v>132.1</v>
      </c>
      <c r="X48" s="88">
        <f t="shared" si="8"/>
        <v>398.1</v>
      </c>
      <c r="Y48" s="88">
        <f t="shared" si="8"/>
        <v>617.29999999999995</v>
      </c>
      <c r="Z48" s="89" t="str">
        <f t="shared" si="8"/>
        <v/>
      </c>
      <c r="AA48" s="90">
        <f t="shared" si="7"/>
        <v>4521.3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4521.4450000000006</v>
      </c>
      <c r="C51" s="88">
        <f t="shared" si="10"/>
        <v>4443.0479999999998</v>
      </c>
      <c r="D51" s="88">
        <f t="shared" si="10"/>
        <v>4442.5149999999994</v>
      </c>
      <c r="E51" s="88">
        <f t="shared" si="10"/>
        <v>4432.5380000000005</v>
      </c>
      <c r="F51" s="88">
        <f t="shared" si="10"/>
        <v>4597.4849999999997</v>
      </c>
      <c r="G51" s="88">
        <f t="shared" si="10"/>
        <v>4994.1410000000005</v>
      </c>
      <c r="H51" s="88">
        <f t="shared" si="10"/>
        <v>5619.4480000000003</v>
      </c>
      <c r="I51" s="88">
        <f t="shared" si="10"/>
        <v>6243.9380000000001</v>
      </c>
      <c r="J51" s="88">
        <f t="shared" si="10"/>
        <v>7143.1460000000006</v>
      </c>
      <c r="K51" s="88">
        <f t="shared" si="10"/>
        <v>7029.0300000000007</v>
      </c>
      <c r="L51" s="88">
        <f t="shared" si="10"/>
        <v>7275.7759999999998</v>
      </c>
      <c r="M51" s="88">
        <f t="shared" si="10"/>
        <v>7382.0429999999978</v>
      </c>
      <c r="N51" s="88">
        <f t="shared" si="10"/>
        <v>7203.8060000000014</v>
      </c>
      <c r="O51" s="88">
        <f t="shared" si="10"/>
        <v>7130.6769999999979</v>
      </c>
      <c r="P51" s="88">
        <f t="shared" si="10"/>
        <v>6736.280999999999</v>
      </c>
      <c r="Q51" s="88">
        <f t="shared" si="10"/>
        <v>6410.25</v>
      </c>
      <c r="R51" s="88">
        <f t="shared" si="10"/>
        <v>6159.6560000000009</v>
      </c>
      <c r="S51" s="88">
        <f t="shared" si="10"/>
        <v>5830.8820000000005</v>
      </c>
      <c r="T51" s="88">
        <f t="shared" si="10"/>
        <v>6415.4160000000002</v>
      </c>
      <c r="U51" s="88">
        <f t="shared" si="10"/>
        <v>6249.2400000000007</v>
      </c>
      <c r="V51" s="88">
        <f t="shared" si="10"/>
        <v>6199.7280000000001</v>
      </c>
      <c r="W51" s="88">
        <f t="shared" si="10"/>
        <v>5562.6930000000002</v>
      </c>
      <c r="X51" s="88">
        <f t="shared" si="10"/>
        <v>5475.55</v>
      </c>
      <c r="Y51" s="88">
        <f t="shared" si="10"/>
        <v>4976.8130000000001</v>
      </c>
      <c r="Z51" s="89" t="str">
        <f t="shared" si="10"/>
        <v/>
      </c>
      <c r="AA51" s="104">
        <f>SUM(B51:Z51)</f>
        <v>142475.54499999998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45208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4521.4640000000009</v>
      </c>
      <c r="C4" s="18">
        <v>4443.0290000000005</v>
      </c>
      <c r="D4" s="18">
        <v>4442.5490000000009</v>
      </c>
      <c r="E4" s="18">
        <v>4432.4889999999996</v>
      </c>
      <c r="F4" s="18">
        <v>4597.5130000000008</v>
      </c>
      <c r="G4" s="18">
        <v>4994.1810000000005</v>
      </c>
      <c r="H4" s="18">
        <v>5619.4080000000013</v>
      </c>
      <c r="I4" s="18">
        <v>6243.9120000000003</v>
      </c>
      <c r="J4" s="18">
        <v>7143.1460000000043</v>
      </c>
      <c r="K4" s="18">
        <v>7029.0300000000016</v>
      </c>
      <c r="L4" s="18">
        <v>7275.7610000000032</v>
      </c>
      <c r="M4" s="18">
        <v>7382.0410000000011</v>
      </c>
      <c r="N4" s="18">
        <v>7203.7900000000009</v>
      </c>
      <c r="O4" s="18">
        <v>7130.6360000000013</v>
      </c>
      <c r="P4" s="18">
        <v>6736.2590000000009</v>
      </c>
      <c r="Q4" s="18">
        <v>6410.2980000000007</v>
      </c>
      <c r="R4" s="18">
        <v>6159.6990000000033</v>
      </c>
      <c r="S4" s="18">
        <v>5830.8189999999995</v>
      </c>
      <c r="T4" s="18">
        <v>6415.4110000000001</v>
      </c>
      <c r="U4" s="18">
        <v>6249.2370000000019</v>
      </c>
      <c r="V4" s="18">
        <v>6199.7260000000015</v>
      </c>
      <c r="W4" s="18">
        <v>5562.6509999999971</v>
      </c>
      <c r="X4" s="18">
        <v>5475.5260000000017</v>
      </c>
      <c r="Y4" s="18">
        <v>4976.793999999999</v>
      </c>
      <c r="Z4" s="19"/>
      <c r="AA4" s="20">
        <f>SUM(B4:Z4)</f>
        <v>142475.36900000004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91.11</v>
      </c>
      <c r="C7" s="28">
        <v>87.45</v>
      </c>
      <c r="D7" s="28">
        <v>82.44</v>
      </c>
      <c r="E7" s="28">
        <v>77.400000000000006</v>
      </c>
      <c r="F7" s="28">
        <v>75</v>
      </c>
      <c r="G7" s="28">
        <v>79.05</v>
      </c>
      <c r="H7" s="28">
        <v>118.32</v>
      </c>
      <c r="I7" s="28">
        <v>137.58000000000001</v>
      </c>
      <c r="J7" s="28">
        <v>130.07</v>
      </c>
      <c r="K7" s="28">
        <v>129.24</v>
      </c>
      <c r="L7" s="28">
        <v>113.76</v>
      </c>
      <c r="M7" s="28">
        <v>105.57</v>
      </c>
      <c r="N7" s="28">
        <v>103.05</v>
      </c>
      <c r="O7" s="28">
        <v>102.73</v>
      </c>
      <c r="P7" s="28">
        <v>107.01</v>
      </c>
      <c r="Q7" s="28">
        <v>115.77</v>
      </c>
      <c r="R7" s="28">
        <v>140.38</v>
      </c>
      <c r="S7" s="28">
        <v>162.31</v>
      </c>
      <c r="T7" s="28">
        <v>219.7</v>
      </c>
      <c r="U7" s="28">
        <v>221.7</v>
      </c>
      <c r="V7" s="28">
        <v>184.5</v>
      </c>
      <c r="W7" s="28">
        <v>141.6</v>
      </c>
      <c r="X7" s="28">
        <v>120</v>
      </c>
      <c r="Y7" s="28">
        <v>112.7</v>
      </c>
      <c r="Z7" s="29"/>
      <c r="AA7" s="30">
        <f>IF(SUM(B7:Z7)&lt;&gt;0,AVERAGEIF(B7:Z7,"&lt;&gt;"""),"")</f>
        <v>123.2683333333333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/>
      <c r="D14" s="57"/>
      <c r="E14" s="57"/>
      <c r="F14" s="57"/>
      <c r="G14" s="57"/>
      <c r="H14" s="57"/>
      <c r="I14" s="57"/>
      <c r="J14" s="57"/>
      <c r="K14" s="57"/>
      <c r="L14" s="57"/>
      <c r="M14" s="57"/>
      <c r="N14" s="57"/>
      <c r="O14" s="57"/>
      <c r="P14" s="57"/>
      <c r="Q14" s="57"/>
      <c r="R14" s="57"/>
      <c r="S14" s="57"/>
      <c r="T14" s="57"/>
      <c r="U14" s="57"/>
      <c r="V14" s="57"/>
      <c r="W14" s="57"/>
      <c r="X14" s="57"/>
      <c r="Y14" s="57"/>
      <c r="Z14" s="58"/>
      <c r="AA14" s="59">
        <f t="shared" si="0"/>
        <v>0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0</v>
      </c>
      <c r="D16" s="62">
        <f t="shared" si="1"/>
        <v>0</v>
      </c>
      <c r="E16" s="62">
        <f t="shared" si="1"/>
        <v>0</v>
      </c>
      <c r="F16" s="62">
        <f t="shared" si="1"/>
        <v>0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0</v>
      </c>
      <c r="K16" s="62">
        <f t="shared" si="1"/>
        <v>0</v>
      </c>
      <c r="L16" s="62">
        <f t="shared" si="1"/>
        <v>0</v>
      </c>
      <c r="M16" s="62">
        <f t="shared" si="1"/>
        <v>0</v>
      </c>
      <c r="N16" s="62">
        <f t="shared" si="1"/>
        <v>0</v>
      </c>
      <c r="O16" s="62">
        <f t="shared" si="1"/>
        <v>0</v>
      </c>
      <c r="P16" s="62">
        <f t="shared" si="1"/>
        <v>0</v>
      </c>
      <c r="Q16" s="62">
        <f t="shared" si="1"/>
        <v>0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0</v>
      </c>
      <c r="X16" s="62">
        <f t="shared" si="1"/>
        <v>0</v>
      </c>
      <c r="Y16" s="62">
        <f t="shared" si="1"/>
        <v>0</v>
      </c>
      <c r="Z16" s="63" t="str">
        <f t="shared" si="1"/>
        <v/>
      </c>
      <c r="AA16" s="64">
        <f>SUM(AA10:AA15)</f>
        <v>0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>
        <v>762.4</v>
      </c>
      <c r="C19" s="72">
        <v>791.51900000000001</v>
      </c>
      <c r="D19" s="72">
        <v>791.57600000000002</v>
      </c>
      <c r="E19" s="72">
        <v>789.70899999999995</v>
      </c>
      <c r="F19" s="72">
        <v>835.39099999999996</v>
      </c>
      <c r="G19" s="72">
        <v>836.58499999999992</v>
      </c>
      <c r="H19" s="72">
        <v>867.66499999999996</v>
      </c>
      <c r="I19" s="72">
        <v>803.03800000000001</v>
      </c>
      <c r="J19" s="72">
        <v>871.202</v>
      </c>
      <c r="K19" s="72">
        <v>803.96300000000008</v>
      </c>
      <c r="L19" s="72">
        <v>835.05200000000002</v>
      </c>
      <c r="M19" s="72">
        <v>837.1579999999999</v>
      </c>
      <c r="N19" s="72">
        <v>848.56100000000004</v>
      </c>
      <c r="O19" s="72">
        <v>845.62799999999993</v>
      </c>
      <c r="P19" s="72">
        <v>745.39799999999991</v>
      </c>
      <c r="Q19" s="72">
        <v>750.31700000000001</v>
      </c>
      <c r="R19" s="72">
        <v>715.96600000000001</v>
      </c>
      <c r="S19" s="72">
        <v>704.62400000000002</v>
      </c>
      <c r="T19" s="72">
        <v>704.73400000000004</v>
      </c>
      <c r="U19" s="72">
        <v>701.41500000000008</v>
      </c>
      <c r="V19" s="72">
        <v>698.93900000000008</v>
      </c>
      <c r="W19" s="72">
        <v>742.27599999999995</v>
      </c>
      <c r="X19" s="72">
        <v>817.57100000000003</v>
      </c>
      <c r="Y19" s="72">
        <v>840.52199999999993</v>
      </c>
      <c r="Z19" s="73"/>
      <c r="AA19" s="74">
        <f t="shared" ref="AA19:AA24" si="2">SUM(B19:Z19)</f>
        <v>18941.209000000003</v>
      </c>
    </row>
    <row r="20" spans="1:27" ht="25.15" customHeight="1" x14ac:dyDescent="0.2">
      <c r="A20" s="75" t="s">
        <v>15</v>
      </c>
      <c r="B20" s="76">
        <v>776.20099999999991</v>
      </c>
      <c r="C20" s="77">
        <v>785.56899999999996</v>
      </c>
      <c r="D20" s="77">
        <v>802.92200000000003</v>
      </c>
      <c r="E20" s="77">
        <v>818.00400000000002</v>
      </c>
      <c r="F20" s="77">
        <v>876.8309999999999</v>
      </c>
      <c r="G20" s="77">
        <v>1046.5710000000001</v>
      </c>
      <c r="H20" s="77">
        <v>1239.3329999999999</v>
      </c>
      <c r="I20" s="77">
        <v>1351.8150000000001</v>
      </c>
      <c r="J20" s="77">
        <v>1434.896</v>
      </c>
      <c r="K20" s="77">
        <v>1278.6659999999999</v>
      </c>
      <c r="L20" s="77">
        <v>1283.502</v>
      </c>
      <c r="M20" s="77">
        <v>1287.2110000000002</v>
      </c>
      <c r="N20" s="77">
        <v>1284.951</v>
      </c>
      <c r="O20" s="77">
        <v>1249.1109999999999</v>
      </c>
      <c r="P20" s="77">
        <v>1259.9530000000004</v>
      </c>
      <c r="Q20" s="77">
        <v>1215.7959999999998</v>
      </c>
      <c r="R20" s="77">
        <v>1302.6960000000001</v>
      </c>
      <c r="S20" s="77">
        <v>1286.9880000000003</v>
      </c>
      <c r="T20" s="77">
        <v>1336.885</v>
      </c>
      <c r="U20" s="77">
        <v>1305.7110000000002</v>
      </c>
      <c r="V20" s="77">
        <v>1194.9150000000002</v>
      </c>
      <c r="W20" s="77">
        <v>1042.8790000000001</v>
      </c>
      <c r="X20" s="77">
        <v>993.48699999999997</v>
      </c>
      <c r="Y20" s="77">
        <v>944.91700000000014</v>
      </c>
      <c r="Z20" s="78"/>
      <c r="AA20" s="79">
        <f t="shared" si="2"/>
        <v>27399.810000000005</v>
      </c>
    </row>
    <row r="21" spans="1:27" ht="25.15" customHeight="1" x14ac:dyDescent="0.2">
      <c r="A21" s="75" t="s">
        <v>16</v>
      </c>
      <c r="B21" s="80">
        <v>2025.8630000000001</v>
      </c>
      <c r="C21" s="81">
        <v>1923.441</v>
      </c>
      <c r="D21" s="81">
        <v>1870.0509999999999</v>
      </c>
      <c r="E21" s="81">
        <v>1851.2760000000003</v>
      </c>
      <c r="F21" s="81">
        <v>1876.7910000000002</v>
      </c>
      <c r="G21" s="81">
        <v>2059.0250000000001</v>
      </c>
      <c r="H21" s="81">
        <v>2247.61</v>
      </c>
      <c r="I21" s="81">
        <v>2463.3580000000002</v>
      </c>
      <c r="J21" s="81">
        <v>2692.5470000000005</v>
      </c>
      <c r="K21" s="81">
        <v>2773.4009999999998</v>
      </c>
      <c r="L21" s="81">
        <v>2882.7060000000001</v>
      </c>
      <c r="M21" s="81">
        <v>3031.2720000000004</v>
      </c>
      <c r="N21" s="81">
        <v>3013.2779999999993</v>
      </c>
      <c r="O21" s="81">
        <v>2904.2969999999996</v>
      </c>
      <c r="P21" s="81">
        <v>2724.7080000000001</v>
      </c>
      <c r="Q21" s="81">
        <v>2642.1849999999999</v>
      </c>
      <c r="R21" s="81">
        <v>2696.0370000000003</v>
      </c>
      <c r="S21" s="81">
        <v>2710.4070000000002</v>
      </c>
      <c r="T21" s="81">
        <v>3132.5919999999996</v>
      </c>
      <c r="U21" s="81">
        <v>3231.5109999999991</v>
      </c>
      <c r="V21" s="81">
        <v>3022.3719999999998</v>
      </c>
      <c r="W21" s="81">
        <v>2716.9950000000003</v>
      </c>
      <c r="X21" s="81">
        <v>2521.4679999999998</v>
      </c>
      <c r="Y21" s="81">
        <v>2162.355</v>
      </c>
      <c r="Z21" s="78"/>
      <c r="AA21" s="79">
        <f t="shared" si="2"/>
        <v>61175.545999999995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>
        <v>65</v>
      </c>
      <c r="C23" s="77">
        <v>61.5</v>
      </c>
      <c r="D23" s="77">
        <v>57</v>
      </c>
      <c r="E23" s="77">
        <v>57.5</v>
      </c>
      <c r="F23" s="77">
        <v>60.5</v>
      </c>
      <c r="G23" s="77">
        <v>63</v>
      </c>
      <c r="H23" s="77">
        <v>69.5</v>
      </c>
      <c r="I23" s="77">
        <v>69.5</v>
      </c>
      <c r="J23" s="77">
        <v>69.5</v>
      </c>
      <c r="K23" s="77">
        <v>63</v>
      </c>
      <c r="L23" s="77">
        <v>68.5</v>
      </c>
      <c r="M23" s="77">
        <v>74</v>
      </c>
      <c r="N23" s="77">
        <v>72</v>
      </c>
      <c r="O23" s="77">
        <v>75</v>
      </c>
      <c r="P23" s="77">
        <v>74.5</v>
      </c>
      <c r="Q23" s="77">
        <v>73</v>
      </c>
      <c r="R23" s="77">
        <v>92</v>
      </c>
      <c r="S23" s="77">
        <v>117</v>
      </c>
      <c r="T23" s="77">
        <v>137.5</v>
      </c>
      <c r="U23" s="77">
        <v>123.5</v>
      </c>
      <c r="V23" s="77">
        <v>114.5</v>
      </c>
      <c r="W23" s="77">
        <v>109.5</v>
      </c>
      <c r="X23" s="77">
        <v>107</v>
      </c>
      <c r="Y23" s="77">
        <v>88</v>
      </c>
      <c r="Z23" s="77"/>
      <c r="AA23" s="79">
        <f t="shared" si="2"/>
        <v>1962</v>
      </c>
    </row>
    <row r="24" spans="1:27" ht="25.15" customHeight="1" x14ac:dyDescent="0.2">
      <c r="A24" s="85" t="s">
        <v>19</v>
      </c>
      <c r="B24" s="77">
        <v>285</v>
      </c>
      <c r="C24" s="77">
        <v>274</v>
      </c>
      <c r="D24" s="77">
        <v>268</v>
      </c>
      <c r="E24" s="77">
        <v>266</v>
      </c>
      <c r="F24" s="77">
        <v>274</v>
      </c>
      <c r="G24" s="77">
        <v>298.00000000000006</v>
      </c>
      <c r="H24" s="77">
        <v>340</v>
      </c>
      <c r="I24" s="77">
        <v>384</v>
      </c>
      <c r="J24" s="77">
        <v>414</v>
      </c>
      <c r="K24" s="77">
        <v>429.00000000000006</v>
      </c>
      <c r="L24" s="77">
        <v>432.00000000000006</v>
      </c>
      <c r="M24" s="77">
        <v>434</v>
      </c>
      <c r="N24" s="77">
        <v>434</v>
      </c>
      <c r="O24" s="77">
        <v>416.00000000000006</v>
      </c>
      <c r="P24" s="77">
        <v>401.99999999999994</v>
      </c>
      <c r="Q24" s="77">
        <v>399</v>
      </c>
      <c r="R24" s="77">
        <v>406</v>
      </c>
      <c r="S24" s="77">
        <v>419.00000000000006</v>
      </c>
      <c r="T24" s="77">
        <v>446.99999999999994</v>
      </c>
      <c r="U24" s="77">
        <v>438.00000000000006</v>
      </c>
      <c r="V24" s="77">
        <v>406</v>
      </c>
      <c r="W24" s="77">
        <v>366.99999999999994</v>
      </c>
      <c r="X24" s="77">
        <v>337.99999999999994</v>
      </c>
      <c r="Y24" s="77">
        <v>300</v>
      </c>
      <c r="Z24" s="77"/>
      <c r="AA24" s="79">
        <f t="shared" si="2"/>
        <v>8870</v>
      </c>
    </row>
    <row r="25" spans="1:27" ht="30" customHeight="1" thickBot="1" x14ac:dyDescent="0.25">
      <c r="A25" s="86" t="s">
        <v>20</v>
      </c>
      <c r="B25" s="87">
        <f t="shared" ref="B25:AA25" si="3">SUM(B19:B24)</f>
        <v>3914.4639999999999</v>
      </c>
      <c r="C25" s="88">
        <f t="shared" si="3"/>
        <v>3836.029</v>
      </c>
      <c r="D25" s="88">
        <f t="shared" si="3"/>
        <v>3789.549</v>
      </c>
      <c r="E25" s="88">
        <f t="shared" si="3"/>
        <v>3782.4890000000005</v>
      </c>
      <c r="F25" s="88">
        <f t="shared" si="3"/>
        <v>3923.5129999999999</v>
      </c>
      <c r="G25" s="88">
        <f t="shared" si="3"/>
        <v>4303.1810000000005</v>
      </c>
      <c r="H25" s="88">
        <f t="shared" si="3"/>
        <v>4764.1080000000002</v>
      </c>
      <c r="I25" s="88">
        <f t="shared" si="3"/>
        <v>5071.7110000000002</v>
      </c>
      <c r="J25" s="88">
        <f t="shared" si="3"/>
        <v>5482.1450000000004</v>
      </c>
      <c r="K25" s="88">
        <f t="shared" si="3"/>
        <v>5348.03</v>
      </c>
      <c r="L25" s="88">
        <f t="shared" si="3"/>
        <v>5501.76</v>
      </c>
      <c r="M25" s="88">
        <f t="shared" si="3"/>
        <v>5663.6410000000005</v>
      </c>
      <c r="N25" s="88">
        <f t="shared" si="3"/>
        <v>5652.7899999999991</v>
      </c>
      <c r="O25" s="88">
        <f t="shared" si="3"/>
        <v>5490.0359999999991</v>
      </c>
      <c r="P25" s="88">
        <f t="shared" si="3"/>
        <v>5206.5590000000002</v>
      </c>
      <c r="Q25" s="88">
        <f t="shared" si="3"/>
        <v>5080.2979999999998</v>
      </c>
      <c r="R25" s="88">
        <f t="shared" si="3"/>
        <v>5212.6990000000005</v>
      </c>
      <c r="S25" s="88">
        <f t="shared" si="3"/>
        <v>5238.0190000000002</v>
      </c>
      <c r="T25" s="88">
        <f t="shared" si="3"/>
        <v>5758.7109999999993</v>
      </c>
      <c r="U25" s="88">
        <f t="shared" si="3"/>
        <v>5800.1369999999988</v>
      </c>
      <c r="V25" s="88">
        <f t="shared" si="3"/>
        <v>5436.7260000000006</v>
      </c>
      <c r="W25" s="88">
        <f t="shared" si="3"/>
        <v>4978.6500000000005</v>
      </c>
      <c r="X25" s="88">
        <f t="shared" si="3"/>
        <v>4777.5259999999998</v>
      </c>
      <c r="Y25" s="88">
        <f t="shared" si="3"/>
        <v>4335.7939999999999</v>
      </c>
      <c r="Z25" s="89">
        <f t="shared" si="3"/>
        <v>0</v>
      </c>
      <c r="AA25" s="90">
        <f t="shared" si="3"/>
        <v>118348.565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>
        <v>659.06</v>
      </c>
      <c r="C28" s="72">
        <v>643.67999999999995</v>
      </c>
      <c r="D28" s="72">
        <v>670.29</v>
      </c>
      <c r="E28" s="72">
        <v>668.02</v>
      </c>
      <c r="F28" s="72">
        <v>678.34</v>
      </c>
      <c r="G28" s="72">
        <v>704.98</v>
      </c>
      <c r="H28" s="72">
        <v>718.84</v>
      </c>
      <c r="I28" s="72">
        <v>774.34</v>
      </c>
      <c r="J28" s="72">
        <v>810.17</v>
      </c>
      <c r="K28" s="72">
        <v>849.24</v>
      </c>
      <c r="L28" s="72">
        <v>941</v>
      </c>
      <c r="M28" s="72">
        <v>953.79</v>
      </c>
      <c r="N28" s="72">
        <v>952.49</v>
      </c>
      <c r="O28" s="72">
        <v>933.1</v>
      </c>
      <c r="P28" s="72">
        <v>915.06</v>
      </c>
      <c r="Q28" s="72">
        <v>898.53</v>
      </c>
      <c r="R28" s="72">
        <v>784.46</v>
      </c>
      <c r="S28" s="72">
        <v>817.8</v>
      </c>
      <c r="T28" s="72">
        <v>857.21</v>
      </c>
      <c r="U28" s="72">
        <v>834.23</v>
      </c>
      <c r="V28" s="72">
        <v>793.35</v>
      </c>
      <c r="W28" s="72">
        <v>750.19</v>
      </c>
      <c r="X28" s="72">
        <v>759.61</v>
      </c>
      <c r="Y28" s="72">
        <v>703.12</v>
      </c>
      <c r="Z28" s="73"/>
      <c r="AA28" s="74">
        <f>SUM(B28:Z28)</f>
        <v>19070.899999999994</v>
      </c>
    </row>
    <row r="29" spans="1:27" ht="25.15" customHeight="1" x14ac:dyDescent="0.2">
      <c r="A29" s="75" t="s">
        <v>23</v>
      </c>
      <c r="B29" s="76">
        <v>3362.404</v>
      </c>
      <c r="C29" s="77">
        <v>3299.3490000000002</v>
      </c>
      <c r="D29" s="77">
        <v>3272.259</v>
      </c>
      <c r="E29" s="77">
        <v>3264.4690000000001</v>
      </c>
      <c r="F29" s="77">
        <v>3419.1729999999998</v>
      </c>
      <c r="G29" s="77">
        <v>3789.201</v>
      </c>
      <c r="H29" s="77">
        <v>4246.268</v>
      </c>
      <c r="I29" s="77">
        <v>4578.3720000000003</v>
      </c>
      <c r="J29" s="77">
        <v>5013.9759999999997</v>
      </c>
      <c r="K29" s="77">
        <v>4934.79</v>
      </c>
      <c r="L29" s="77">
        <v>5145.7610000000004</v>
      </c>
      <c r="M29" s="77">
        <v>5299.8509999999997</v>
      </c>
      <c r="N29" s="77">
        <v>5257.3</v>
      </c>
      <c r="O29" s="77">
        <v>5128.9359999999997</v>
      </c>
      <c r="P29" s="77">
        <v>4859.4989999999998</v>
      </c>
      <c r="Q29" s="77">
        <v>4657.768</v>
      </c>
      <c r="R29" s="77">
        <v>4575.2389999999996</v>
      </c>
      <c r="S29" s="77">
        <v>4633.2190000000001</v>
      </c>
      <c r="T29" s="77">
        <v>5088.5010000000002</v>
      </c>
      <c r="U29" s="77">
        <v>5128.9070000000002</v>
      </c>
      <c r="V29" s="77">
        <v>4906.3760000000002</v>
      </c>
      <c r="W29" s="77">
        <v>4312.4610000000002</v>
      </c>
      <c r="X29" s="77">
        <v>4215.9160000000002</v>
      </c>
      <c r="Y29" s="77">
        <v>3773.674</v>
      </c>
      <c r="Z29" s="78"/>
      <c r="AA29" s="79">
        <f>SUM(B29:Z29)</f>
        <v>106163.66900000001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4021.4639999999999</v>
      </c>
      <c r="C31" s="62">
        <f t="shared" si="4"/>
        <v>3943.029</v>
      </c>
      <c r="D31" s="62">
        <f t="shared" si="4"/>
        <v>3942.549</v>
      </c>
      <c r="E31" s="62">
        <f t="shared" si="4"/>
        <v>3932.489</v>
      </c>
      <c r="F31" s="62">
        <f t="shared" si="4"/>
        <v>4097.5129999999999</v>
      </c>
      <c r="G31" s="62">
        <f t="shared" si="4"/>
        <v>4494.1810000000005</v>
      </c>
      <c r="H31" s="62">
        <f t="shared" si="4"/>
        <v>4965.1080000000002</v>
      </c>
      <c r="I31" s="62">
        <f t="shared" si="4"/>
        <v>5352.7120000000004</v>
      </c>
      <c r="J31" s="62">
        <f t="shared" si="4"/>
        <v>5824.1459999999997</v>
      </c>
      <c r="K31" s="62">
        <f t="shared" si="4"/>
        <v>5784.03</v>
      </c>
      <c r="L31" s="62">
        <f t="shared" si="4"/>
        <v>6086.7610000000004</v>
      </c>
      <c r="M31" s="62">
        <f t="shared" si="4"/>
        <v>6253.6409999999996</v>
      </c>
      <c r="N31" s="62">
        <f t="shared" si="4"/>
        <v>6209.79</v>
      </c>
      <c r="O31" s="62">
        <f t="shared" si="4"/>
        <v>6062.0360000000001</v>
      </c>
      <c r="P31" s="62">
        <f t="shared" si="4"/>
        <v>5774.5589999999993</v>
      </c>
      <c r="Q31" s="62">
        <f t="shared" si="4"/>
        <v>5556.2979999999998</v>
      </c>
      <c r="R31" s="62">
        <f t="shared" si="4"/>
        <v>5359.6989999999996</v>
      </c>
      <c r="S31" s="62">
        <f t="shared" si="4"/>
        <v>5451.0190000000002</v>
      </c>
      <c r="T31" s="62">
        <f t="shared" si="4"/>
        <v>5945.7110000000002</v>
      </c>
      <c r="U31" s="62">
        <f t="shared" si="4"/>
        <v>5963.1370000000006</v>
      </c>
      <c r="V31" s="62">
        <f t="shared" si="4"/>
        <v>5699.7260000000006</v>
      </c>
      <c r="W31" s="62">
        <f t="shared" si="4"/>
        <v>5062.6509999999998</v>
      </c>
      <c r="X31" s="62">
        <f t="shared" si="4"/>
        <v>4975.5259999999998</v>
      </c>
      <c r="Y31" s="62">
        <f t="shared" si="4"/>
        <v>4476.7939999999999</v>
      </c>
      <c r="Z31" s="63">
        <f t="shared" si="4"/>
        <v>0</v>
      </c>
      <c r="AA31" s="64">
        <f t="shared" si="4"/>
        <v>125234.569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>
        <v>97</v>
      </c>
      <c r="C34" s="95">
        <v>97</v>
      </c>
      <c r="D34" s="95">
        <v>134</v>
      </c>
      <c r="E34" s="95">
        <v>134</v>
      </c>
      <c r="F34" s="95">
        <v>139</v>
      </c>
      <c r="G34" s="95">
        <v>139</v>
      </c>
      <c r="H34" s="95">
        <v>90</v>
      </c>
      <c r="I34" s="95">
        <v>95</v>
      </c>
      <c r="J34" s="95">
        <v>167</v>
      </c>
      <c r="K34" s="95">
        <v>230</v>
      </c>
      <c r="L34" s="95">
        <v>325</v>
      </c>
      <c r="M34" s="95">
        <v>320</v>
      </c>
      <c r="N34" s="95">
        <v>287</v>
      </c>
      <c r="O34" s="95">
        <v>302</v>
      </c>
      <c r="P34" s="95">
        <v>298</v>
      </c>
      <c r="Q34" s="95">
        <v>251</v>
      </c>
      <c r="R34" s="95">
        <v>86</v>
      </c>
      <c r="S34" s="95">
        <v>83</v>
      </c>
      <c r="T34" s="95">
        <v>117</v>
      </c>
      <c r="U34" s="95">
        <v>90</v>
      </c>
      <c r="V34" s="95">
        <v>133</v>
      </c>
      <c r="W34" s="95">
        <v>64</v>
      </c>
      <c r="X34" s="95">
        <v>142</v>
      </c>
      <c r="Y34" s="95">
        <v>91</v>
      </c>
      <c r="Z34" s="96"/>
      <c r="AA34" s="74">
        <f t="shared" ref="AA34:AA39" si="5">SUM(B34:Z34)</f>
        <v>3911</v>
      </c>
    </row>
    <row r="35" spans="1:27" ht="25.15" customHeight="1" x14ac:dyDescent="0.2">
      <c r="A35" s="97" t="s">
        <v>41</v>
      </c>
      <c r="B35" s="98">
        <v>10</v>
      </c>
      <c r="C35" s="99">
        <v>10</v>
      </c>
      <c r="D35" s="99">
        <v>19</v>
      </c>
      <c r="E35" s="99">
        <v>16</v>
      </c>
      <c r="F35" s="99">
        <v>35</v>
      </c>
      <c r="G35" s="99">
        <v>52</v>
      </c>
      <c r="H35" s="99">
        <v>111</v>
      </c>
      <c r="I35" s="99">
        <v>186.001</v>
      </c>
      <c r="J35" s="99">
        <v>175.001</v>
      </c>
      <c r="K35" s="99">
        <v>206</v>
      </c>
      <c r="L35" s="99">
        <v>260.00099999999998</v>
      </c>
      <c r="M35" s="99">
        <v>265</v>
      </c>
      <c r="N35" s="99">
        <v>265</v>
      </c>
      <c r="O35" s="99">
        <v>265</v>
      </c>
      <c r="P35" s="99">
        <v>270</v>
      </c>
      <c r="Q35" s="99">
        <v>225</v>
      </c>
      <c r="R35" s="99">
        <v>61</v>
      </c>
      <c r="S35" s="99">
        <v>130</v>
      </c>
      <c r="T35" s="99">
        <v>70</v>
      </c>
      <c r="U35" s="99">
        <v>73</v>
      </c>
      <c r="V35" s="99">
        <v>130</v>
      </c>
      <c r="W35" s="99">
        <v>20.000999999999998</v>
      </c>
      <c r="X35" s="99">
        <v>56</v>
      </c>
      <c r="Y35" s="99">
        <v>50</v>
      </c>
      <c r="Z35" s="100"/>
      <c r="AA35" s="79">
        <f t="shared" si="5"/>
        <v>2960.0039999999999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>
        <v>600.6</v>
      </c>
      <c r="I36" s="99">
        <v>762</v>
      </c>
      <c r="J36" s="99">
        <v>819</v>
      </c>
      <c r="K36" s="99">
        <v>745</v>
      </c>
      <c r="L36" s="99">
        <v>710</v>
      </c>
      <c r="M36" s="99">
        <v>628.4</v>
      </c>
      <c r="N36" s="99">
        <v>710</v>
      </c>
      <c r="O36" s="99">
        <v>710</v>
      </c>
      <c r="P36" s="99">
        <v>867</v>
      </c>
      <c r="Q36" s="99">
        <v>854</v>
      </c>
      <c r="R36" s="99">
        <v>800</v>
      </c>
      <c r="S36" s="99"/>
      <c r="T36" s="99">
        <v>469.7</v>
      </c>
      <c r="U36" s="99">
        <v>286.10000000000002</v>
      </c>
      <c r="V36" s="99"/>
      <c r="W36" s="99"/>
      <c r="X36" s="99"/>
      <c r="Y36" s="99"/>
      <c r="Z36" s="100"/>
      <c r="AA36" s="79">
        <f t="shared" si="5"/>
        <v>8961.8000000000011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>
        <v>5</v>
      </c>
      <c r="N37" s="99">
        <v>5</v>
      </c>
      <c r="O37" s="99">
        <v>5</v>
      </c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15</v>
      </c>
    </row>
    <row r="38" spans="1:27" ht="25.15" customHeight="1" x14ac:dyDescent="0.2">
      <c r="A38" s="97" t="s">
        <v>44</v>
      </c>
      <c r="B38" s="98">
        <v>500</v>
      </c>
      <c r="C38" s="99">
        <v>500</v>
      </c>
      <c r="D38" s="99">
        <v>500</v>
      </c>
      <c r="E38" s="99">
        <v>500</v>
      </c>
      <c r="F38" s="99">
        <v>500</v>
      </c>
      <c r="G38" s="99">
        <v>500</v>
      </c>
      <c r="H38" s="99">
        <v>53.7</v>
      </c>
      <c r="I38" s="99">
        <v>129.19999999999999</v>
      </c>
      <c r="J38" s="99">
        <v>500</v>
      </c>
      <c r="K38" s="99">
        <v>500</v>
      </c>
      <c r="L38" s="99">
        <v>479</v>
      </c>
      <c r="M38" s="99">
        <v>500</v>
      </c>
      <c r="N38" s="99">
        <v>284</v>
      </c>
      <c r="O38" s="99">
        <v>358.6</v>
      </c>
      <c r="P38" s="99">
        <v>94.7</v>
      </c>
      <c r="Q38" s="99"/>
      <c r="R38" s="99"/>
      <c r="S38" s="99">
        <v>379.8</v>
      </c>
      <c r="T38" s="99"/>
      <c r="U38" s="99"/>
      <c r="V38" s="99">
        <v>500</v>
      </c>
      <c r="W38" s="99">
        <v>500</v>
      </c>
      <c r="X38" s="99">
        <v>500</v>
      </c>
      <c r="Y38" s="99">
        <v>500</v>
      </c>
      <c r="Z38" s="100"/>
      <c r="AA38" s="79">
        <f t="shared" si="5"/>
        <v>8279</v>
      </c>
    </row>
    <row r="39" spans="1:27" ht="30" customHeight="1" thickBot="1" x14ac:dyDescent="0.25">
      <c r="A39" s="86" t="s">
        <v>45</v>
      </c>
      <c r="B39" s="87">
        <f t="shared" ref="B39:Z39" si="6">SUM(B34:B38)</f>
        <v>607</v>
      </c>
      <c r="C39" s="88">
        <f t="shared" si="6"/>
        <v>607</v>
      </c>
      <c r="D39" s="88">
        <f t="shared" si="6"/>
        <v>653</v>
      </c>
      <c r="E39" s="88">
        <f t="shared" si="6"/>
        <v>650</v>
      </c>
      <c r="F39" s="88">
        <f t="shared" si="6"/>
        <v>674</v>
      </c>
      <c r="G39" s="88">
        <f t="shared" si="6"/>
        <v>691</v>
      </c>
      <c r="H39" s="88">
        <f t="shared" si="6"/>
        <v>855.30000000000007</v>
      </c>
      <c r="I39" s="88">
        <f t="shared" si="6"/>
        <v>1172.201</v>
      </c>
      <c r="J39" s="88">
        <f t="shared" si="6"/>
        <v>1661.001</v>
      </c>
      <c r="K39" s="88">
        <f t="shared" si="6"/>
        <v>1681</v>
      </c>
      <c r="L39" s="88">
        <f t="shared" si="6"/>
        <v>1774.001</v>
      </c>
      <c r="M39" s="88">
        <f t="shared" si="6"/>
        <v>1718.4</v>
      </c>
      <c r="N39" s="88">
        <f t="shared" si="6"/>
        <v>1551</v>
      </c>
      <c r="O39" s="88">
        <f t="shared" si="6"/>
        <v>1640.6</v>
      </c>
      <c r="P39" s="88">
        <f t="shared" si="6"/>
        <v>1529.7</v>
      </c>
      <c r="Q39" s="88">
        <f t="shared" si="6"/>
        <v>1330</v>
      </c>
      <c r="R39" s="88">
        <f t="shared" si="6"/>
        <v>947</v>
      </c>
      <c r="S39" s="88">
        <f t="shared" si="6"/>
        <v>592.79999999999995</v>
      </c>
      <c r="T39" s="88">
        <f t="shared" si="6"/>
        <v>656.7</v>
      </c>
      <c r="U39" s="88">
        <f t="shared" si="6"/>
        <v>449.1</v>
      </c>
      <c r="V39" s="88">
        <f t="shared" si="6"/>
        <v>763</v>
      </c>
      <c r="W39" s="88">
        <f t="shared" si="6"/>
        <v>584.00099999999998</v>
      </c>
      <c r="X39" s="88">
        <f t="shared" si="6"/>
        <v>698</v>
      </c>
      <c r="Y39" s="88">
        <f t="shared" si="6"/>
        <v>641</v>
      </c>
      <c r="Z39" s="89">
        <f t="shared" si="6"/>
        <v>0</v>
      </c>
      <c r="AA39" s="90">
        <f t="shared" si="5"/>
        <v>24126.804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>
        <v>600.6</v>
      </c>
      <c r="I44" s="99">
        <v>762</v>
      </c>
      <c r="J44" s="99">
        <v>819</v>
      </c>
      <c r="K44" s="99">
        <v>745</v>
      </c>
      <c r="L44" s="99">
        <v>710</v>
      </c>
      <c r="M44" s="99">
        <v>628.4</v>
      </c>
      <c r="N44" s="99">
        <v>710</v>
      </c>
      <c r="O44" s="99">
        <v>710</v>
      </c>
      <c r="P44" s="99">
        <v>867</v>
      </c>
      <c r="Q44" s="99">
        <v>854</v>
      </c>
      <c r="R44" s="99">
        <v>800</v>
      </c>
      <c r="S44" s="99"/>
      <c r="T44" s="99">
        <v>469.7</v>
      </c>
      <c r="U44" s="99">
        <v>286.10000000000002</v>
      </c>
      <c r="V44" s="99"/>
      <c r="W44" s="99"/>
      <c r="X44" s="99"/>
      <c r="Y44" s="99"/>
      <c r="Z44" s="100"/>
      <c r="AA44" s="79">
        <f t="shared" si="7"/>
        <v>8961.8000000000011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>
        <v>500</v>
      </c>
      <c r="C46" s="99">
        <v>500</v>
      </c>
      <c r="D46" s="99">
        <v>500</v>
      </c>
      <c r="E46" s="99">
        <v>500</v>
      </c>
      <c r="F46" s="99">
        <v>500</v>
      </c>
      <c r="G46" s="99">
        <v>500</v>
      </c>
      <c r="H46" s="99">
        <v>53.7</v>
      </c>
      <c r="I46" s="99">
        <v>129.19999999999999</v>
      </c>
      <c r="J46" s="99">
        <v>500</v>
      </c>
      <c r="K46" s="99">
        <v>500</v>
      </c>
      <c r="L46" s="99">
        <v>479</v>
      </c>
      <c r="M46" s="99">
        <v>500</v>
      </c>
      <c r="N46" s="99">
        <v>284</v>
      </c>
      <c r="O46" s="99">
        <v>358.6</v>
      </c>
      <c r="P46" s="99">
        <v>94.7</v>
      </c>
      <c r="Q46" s="99"/>
      <c r="R46" s="99"/>
      <c r="S46" s="99">
        <v>379.8</v>
      </c>
      <c r="T46" s="99"/>
      <c r="U46" s="99"/>
      <c r="V46" s="99">
        <v>500</v>
      </c>
      <c r="W46" s="99">
        <v>500</v>
      </c>
      <c r="X46" s="99">
        <v>500</v>
      </c>
      <c r="Y46" s="99">
        <v>500</v>
      </c>
      <c r="Z46" s="100"/>
      <c r="AA46" s="79">
        <f t="shared" si="7"/>
        <v>8279</v>
      </c>
    </row>
    <row r="47" spans="1:27" ht="25.15" customHeight="1" x14ac:dyDescent="0.2">
      <c r="A47" s="85" t="s">
        <v>47</v>
      </c>
      <c r="B47" s="98">
        <v>118</v>
      </c>
      <c r="C47" s="99">
        <v>110</v>
      </c>
      <c r="D47" s="99">
        <v>100</v>
      </c>
      <c r="E47" s="99">
        <v>94</v>
      </c>
      <c r="F47" s="99">
        <v>101</v>
      </c>
      <c r="G47" s="99">
        <v>124</v>
      </c>
      <c r="H47" s="99">
        <v>150</v>
      </c>
      <c r="I47" s="99">
        <v>150</v>
      </c>
      <c r="J47" s="99">
        <v>150</v>
      </c>
      <c r="K47" s="99">
        <v>150</v>
      </c>
      <c r="L47" s="99">
        <v>150</v>
      </c>
      <c r="M47" s="99">
        <v>146</v>
      </c>
      <c r="N47" s="99">
        <v>150</v>
      </c>
      <c r="O47" s="99">
        <v>146</v>
      </c>
      <c r="P47" s="99">
        <v>121</v>
      </c>
      <c r="Q47" s="99">
        <v>125</v>
      </c>
      <c r="R47" s="99">
        <v>149</v>
      </c>
      <c r="S47" s="99">
        <v>144</v>
      </c>
      <c r="T47" s="99">
        <v>150</v>
      </c>
      <c r="U47" s="99">
        <v>145.85</v>
      </c>
      <c r="V47" s="99">
        <v>106</v>
      </c>
      <c r="W47" s="99">
        <v>64</v>
      </c>
      <c r="X47" s="99">
        <v>63</v>
      </c>
      <c r="Y47" s="99">
        <v>27</v>
      </c>
      <c r="Z47" s="100"/>
      <c r="AA47" s="79">
        <f t="shared" si="7"/>
        <v>2933.85</v>
      </c>
    </row>
    <row r="48" spans="1:27" ht="30" customHeight="1" thickBot="1" x14ac:dyDescent="0.25">
      <c r="A48" s="86" t="s">
        <v>48</v>
      </c>
      <c r="B48" s="87">
        <f>SUM(B42:B47)</f>
        <v>618</v>
      </c>
      <c r="C48" s="88">
        <f t="shared" ref="C48:Z48" si="8">SUM(C42:C47)</f>
        <v>610</v>
      </c>
      <c r="D48" s="88">
        <f t="shared" si="8"/>
        <v>600</v>
      </c>
      <c r="E48" s="88">
        <f t="shared" si="8"/>
        <v>594</v>
      </c>
      <c r="F48" s="88">
        <f t="shared" si="8"/>
        <v>601</v>
      </c>
      <c r="G48" s="88">
        <f t="shared" si="8"/>
        <v>624</v>
      </c>
      <c r="H48" s="88">
        <f t="shared" si="8"/>
        <v>804.30000000000007</v>
      </c>
      <c r="I48" s="88">
        <f t="shared" si="8"/>
        <v>1041.2</v>
      </c>
      <c r="J48" s="88">
        <f t="shared" si="8"/>
        <v>1469</v>
      </c>
      <c r="K48" s="88">
        <f t="shared" si="8"/>
        <v>1395</v>
      </c>
      <c r="L48" s="88">
        <f t="shared" si="8"/>
        <v>1339</v>
      </c>
      <c r="M48" s="88">
        <f t="shared" si="8"/>
        <v>1274.4000000000001</v>
      </c>
      <c r="N48" s="88">
        <f t="shared" si="8"/>
        <v>1144</v>
      </c>
      <c r="O48" s="88">
        <f t="shared" si="8"/>
        <v>1214.5999999999999</v>
      </c>
      <c r="P48" s="88">
        <f t="shared" si="8"/>
        <v>1082.7</v>
      </c>
      <c r="Q48" s="88">
        <f t="shared" si="8"/>
        <v>979</v>
      </c>
      <c r="R48" s="88">
        <f t="shared" si="8"/>
        <v>949</v>
      </c>
      <c r="S48" s="88">
        <f t="shared" si="8"/>
        <v>523.79999999999995</v>
      </c>
      <c r="T48" s="88">
        <f t="shared" si="8"/>
        <v>619.70000000000005</v>
      </c>
      <c r="U48" s="88">
        <f t="shared" si="8"/>
        <v>431.95000000000005</v>
      </c>
      <c r="V48" s="88">
        <f t="shared" si="8"/>
        <v>606</v>
      </c>
      <c r="W48" s="88">
        <f t="shared" si="8"/>
        <v>564</v>
      </c>
      <c r="X48" s="88">
        <f t="shared" si="8"/>
        <v>563</v>
      </c>
      <c r="Y48" s="88">
        <f t="shared" si="8"/>
        <v>527</v>
      </c>
      <c r="Z48" s="89">
        <f t="shared" si="8"/>
        <v>0</v>
      </c>
      <c r="AA48" s="90">
        <f t="shared" si="7"/>
        <v>20174.650000000001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4521.4639999999999</v>
      </c>
      <c r="C51" s="88">
        <f t="shared" si="10"/>
        <v>4443.0290000000005</v>
      </c>
      <c r="D51" s="88">
        <f t="shared" si="10"/>
        <v>4442.549</v>
      </c>
      <c r="E51" s="88">
        <f t="shared" si="10"/>
        <v>4432.4890000000005</v>
      </c>
      <c r="F51" s="88">
        <f t="shared" si="10"/>
        <v>4597.5129999999999</v>
      </c>
      <c r="G51" s="88">
        <f t="shared" si="10"/>
        <v>4994.1810000000005</v>
      </c>
      <c r="H51" s="88">
        <f t="shared" si="10"/>
        <v>5619.4080000000004</v>
      </c>
      <c r="I51" s="88">
        <f t="shared" si="10"/>
        <v>6243.9120000000003</v>
      </c>
      <c r="J51" s="88">
        <f t="shared" si="10"/>
        <v>7143.1460000000006</v>
      </c>
      <c r="K51" s="88">
        <f t="shared" si="10"/>
        <v>7029.03</v>
      </c>
      <c r="L51" s="88">
        <f t="shared" si="10"/>
        <v>7275.7610000000004</v>
      </c>
      <c r="M51" s="88">
        <f t="shared" si="10"/>
        <v>7382.0410000000011</v>
      </c>
      <c r="N51" s="88">
        <f t="shared" si="10"/>
        <v>7203.7899999999991</v>
      </c>
      <c r="O51" s="88">
        <f t="shared" si="10"/>
        <v>7130.6359999999986</v>
      </c>
      <c r="P51" s="88">
        <f t="shared" si="10"/>
        <v>6736.259</v>
      </c>
      <c r="Q51" s="88">
        <f t="shared" si="10"/>
        <v>6410.2979999999998</v>
      </c>
      <c r="R51" s="88">
        <f t="shared" si="10"/>
        <v>6159.6990000000005</v>
      </c>
      <c r="S51" s="88">
        <f t="shared" si="10"/>
        <v>5830.8190000000004</v>
      </c>
      <c r="T51" s="88">
        <f t="shared" si="10"/>
        <v>6415.4109999999991</v>
      </c>
      <c r="U51" s="88">
        <f t="shared" si="10"/>
        <v>6249.2369999999992</v>
      </c>
      <c r="V51" s="88">
        <f t="shared" si="10"/>
        <v>6199.7260000000006</v>
      </c>
      <c r="W51" s="88">
        <f t="shared" si="10"/>
        <v>5562.6510000000007</v>
      </c>
      <c r="X51" s="88">
        <f t="shared" si="10"/>
        <v>5475.5259999999998</v>
      </c>
      <c r="Y51" s="88">
        <f t="shared" si="10"/>
        <v>4976.7939999999999</v>
      </c>
      <c r="Z51" s="89">
        <f t="shared" si="10"/>
        <v>0</v>
      </c>
      <c r="AA51" s="104">
        <f>SUM(B51:Z51)</f>
        <v>142475.36899999998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45208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123.39999999999998</v>
      </c>
      <c r="C4" s="18">
        <v>170.7</v>
      </c>
      <c r="D4" s="18">
        <v>306.5</v>
      </c>
      <c r="E4" s="18">
        <v>441.9</v>
      </c>
      <c r="F4" s="18">
        <v>321</v>
      </c>
      <c r="G4" s="18">
        <v>13.899999999999977</v>
      </c>
      <c r="H4" s="18">
        <v>654.30000000000007</v>
      </c>
      <c r="I4" s="18">
        <v>891.2</v>
      </c>
      <c r="J4" s="18">
        <v>1319</v>
      </c>
      <c r="K4" s="18">
        <v>1245</v>
      </c>
      <c r="L4" s="18">
        <v>1189</v>
      </c>
      <c r="M4" s="18">
        <v>1128.4000000000001</v>
      </c>
      <c r="N4" s="18">
        <v>994</v>
      </c>
      <c r="O4" s="18">
        <v>1068.5999999999999</v>
      </c>
      <c r="P4" s="18">
        <v>961.7</v>
      </c>
      <c r="Q4" s="18">
        <v>657</v>
      </c>
      <c r="R4" s="18">
        <v>621.79999999999995</v>
      </c>
      <c r="S4" s="18">
        <v>302.70000000000005</v>
      </c>
      <c r="T4" s="18">
        <v>39.300000000000011</v>
      </c>
      <c r="U4" s="18">
        <v>-213.89999999999998</v>
      </c>
      <c r="V4" s="18">
        <v>131.5</v>
      </c>
      <c r="W4" s="18">
        <v>367.9</v>
      </c>
      <c r="X4" s="18">
        <v>101.89999999999998</v>
      </c>
      <c r="Y4" s="18">
        <v>-117.29999999999995</v>
      </c>
      <c r="Z4" s="19"/>
      <c r="AA4" s="111">
        <f>SUM(B4:Z4)</f>
        <v>12719.500000000002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91.11</v>
      </c>
      <c r="C7" s="117">
        <v>87.45</v>
      </c>
      <c r="D7" s="117">
        <v>82.44</v>
      </c>
      <c r="E7" s="117">
        <v>77.400000000000006</v>
      </c>
      <c r="F7" s="117">
        <v>75</v>
      </c>
      <c r="G7" s="117">
        <v>79.05</v>
      </c>
      <c r="H7" s="117">
        <v>118.32</v>
      </c>
      <c r="I7" s="117">
        <v>137.58000000000001</v>
      </c>
      <c r="J7" s="117">
        <v>130.07</v>
      </c>
      <c r="K7" s="117">
        <v>129.24</v>
      </c>
      <c r="L7" s="117">
        <v>113.76</v>
      </c>
      <c r="M7" s="117">
        <v>105.57</v>
      </c>
      <c r="N7" s="117">
        <v>103.05</v>
      </c>
      <c r="O7" s="117">
        <v>102.73</v>
      </c>
      <c r="P7" s="117">
        <v>107.01</v>
      </c>
      <c r="Q7" s="117">
        <v>115.77</v>
      </c>
      <c r="R7" s="117">
        <v>140.38</v>
      </c>
      <c r="S7" s="117">
        <v>162.31</v>
      </c>
      <c r="T7" s="117">
        <v>219.7</v>
      </c>
      <c r="U7" s="117">
        <v>221.7</v>
      </c>
      <c r="V7" s="117">
        <v>184.5</v>
      </c>
      <c r="W7" s="117">
        <v>141.6</v>
      </c>
      <c r="X7" s="117">
        <v>120</v>
      </c>
      <c r="Y7" s="117">
        <v>112.7</v>
      </c>
      <c r="Z7" s="118"/>
      <c r="AA7" s="119">
        <f>IF(SUM(B7:Z7)&lt;&gt;0,AVERAGEIF(B7:Z7,"&lt;&gt;"""),"")</f>
        <v>123.2683333333333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>
        <v>376.6</v>
      </c>
      <c r="C13" s="129">
        <v>329.3</v>
      </c>
      <c r="D13" s="129">
        <v>193.5</v>
      </c>
      <c r="E13" s="129">
        <v>58.1</v>
      </c>
      <c r="F13" s="129">
        <v>179</v>
      </c>
      <c r="G13" s="129">
        <v>486.1</v>
      </c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>
        <v>77.099999999999994</v>
      </c>
      <c r="T13" s="129"/>
      <c r="U13" s="129"/>
      <c r="V13" s="129">
        <v>368.5</v>
      </c>
      <c r="W13" s="129">
        <v>132.1</v>
      </c>
      <c r="X13" s="129">
        <v>398.1</v>
      </c>
      <c r="Y13" s="130">
        <v>617.29999999999995</v>
      </c>
      <c r="Z13" s="131"/>
      <c r="AA13" s="132">
        <f t="shared" si="0"/>
        <v>3215.7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>
        <v>197</v>
      </c>
      <c r="R15" s="133">
        <v>178.2</v>
      </c>
      <c r="S15" s="133"/>
      <c r="T15" s="133">
        <v>430.4</v>
      </c>
      <c r="U15" s="133">
        <v>500</v>
      </c>
      <c r="V15" s="133"/>
      <c r="W15" s="133"/>
      <c r="X15" s="133"/>
      <c r="Y15" s="133"/>
      <c r="Z15" s="131"/>
      <c r="AA15" s="132">
        <f t="shared" si="0"/>
        <v>1305.5999999999999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376.6</v>
      </c>
      <c r="C16" s="135">
        <f t="shared" si="1"/>
        <v>329.3</v>
      </c>
      <c r="D16" s="135">
        <f t="shared" si="1"/>
        <v>193.5</v>
      </c>
      <c r="E16" s="135">
        <f t="shared" si="1"/>
        <v>58.1</v>
      </c>
      <c r="F16" s="135">
        <f t="shared" si="1"/>
        <v>179</v>
      </c>
      <c r="G16" s="135">
        <f t="shared" si="1"/>
        <v>486.1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197</v>
      </c>
      <c r="R16" s="135">
        <f t="shared" si="1"/>
        <v>178.2</v>
      </c>
      <c r="S16" s="135">
        <f t="shared" si="1"/>
        <v>77.099999999999994</v>
      </c>
      <c r="T16" s="135">
        <f t="shared" si="1"/>
        <v>430.4</v>
      </c>
      <c r="U16" s="135">
        <f t="shared" si="1"/>
        <v>500</v>
      </c>
      <c r="V16" s="135">
        <f t="shared" si="1"/>
        <v>368.5</v>
      </c>
      <c r="W16" s="135">
        <f t="shared" si="1"/>
        <v>132.1</v>
      </c>
      <c r="X16" s="135">
        <f t="shared" si="1"/>
        <v>398.1</v>
      </c>
      <c r="Y16" s="135">
        <f t="shared" si="1"/>
        <v>617.29999999999995</v>
      </c>
      <c r="Z16" s="136" t="str">
        <f t="shared" si="1"/>
        <v/>
      </c>
      <c r="AA16" s="90">
        <f t="shared" si="0"/>
        <v>4521.3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>
        <v>600.6</v>
      </c>
      <c r="I21" s="129">
        <v>762</v>
      </c>
      <c r="J21" s="129">
        <v>819</v>
      </c>
      <c r="K21" s="129">
        <v>745</v>
      </c>
      <c r="L21" s="129">
        <v>710</v>
      </c>
      <c r="M21" s="129">
        <v>628.4</v>
      </c>
      <c r="N21" s="129">
        <v>710</v>
      </c>
      <c r="O21" s="129">
        <v>710</v>
      </c>
      <c r="P21" s="129">
        <v>867</v>
      </c>
      <c r="Q21" s="129">
        <v>854</v>
      </c>
      <c r="R21" s="129">
        <v>800</v>
      </c>
      <c r="S21" s="129"/>
      <c r="T21" s="129">
        <v>469.7</v>
      </c>
      <c r="U21" s="129">
        <v>286.10000000000002</v>
      </c>
      <c r="V21" s="129"/>
      <c r="W21" s="129"/>
      <c r="X21" s="129"/>
      <c r="Y21" s="130"/>
      <c r="Z21" s="131"/>
      <c r="AA21" s="132">
        <f t="shared" si="2"/>
        <v>8961.8000000000011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>
        <v>500</v>
      </c>
      <c r="C23" s="133">
        <v>500</v>
      </c>
      <c r="D23" s="133">
        <v>500</v>
      </c>
      <c r="E23" s="133">
        <v>500</v>
      </c>
      <c r="F23" s="133">
        <v>500</v>
      </c>
      <c r="G23" s="133">
        <v>500</v>
      </c>
      <c r="H23" s="133">
        <v>53.7</v>
      </c>
      <c r="I23" s="133">
        <v>129.19999999999999</v>
      </c>
      <c r="J23" s="133">
        <v>500</v>
      </c>
      <c r="K23" s="133">
        <v>500</v>
      </c>
      <c r="L23" s="133">
        <v>479</v>
      </c>
      <c r="M23" s="133">
        <v>500</v>
      </c>
      <c r="N23" s="133">
        <v>284</v>
      </c>
      <c r="O23" s="133">
        <v>358.6</v>
      </c>
      <c r="P23" s="133">
        <v>94.7</v>
      </c>
      <c r="Q23" s="133"/>
      <c r="R23" s="133"/>
      <c r="S23" s="133">
        <v>379.8</v>
      </c>
      <c r="T23" s="133"/>
      <c r="U23" s="133"/>
      <c r="V23" s="133">
        <v>500</v>
      </c>
      <c r="W23" s="133">
        <v>500</v>
      </c>
      <c r="X23" s="133">
        <v>500</v>
      </c>
      <c r="Y23" s="133">
        <v>500</v>
      </c>
      <c r="Z23" s="131"/>
      <c r="AA23" s="132">
        <f t="shared" si="2"/>
        <v>8279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500</v>
      </c>
      <c r="C24" s="135">
        <f t="shared" si="3"/>
        <v>500</v>
      </c>
      <c r="D24" s="135">
        <f t="shared" si="3"/>
        <v>500</v>
      </c>
      <c r="E24" s="135">
        <f t="shared" si="3"/>
        <v>500</v>
      </c>
      <c r="F24" s="135">
        <f t="shared" si="3"/>
        <v>500</v>
      </c>
      <c r="G24" s="135">
        <f t="shared" si="3"/>
        <v>500</v>
      </c>
      <c r="H24" s="135">
        <f t="shared" si="3"/>
        <v>654.30000000000007</v>
      </c>
      <c r="I24" s="135">
        <f t="shared" si="3"/>
        <v>891.2</v>
      </c>
      <c r="J24" s="135">
        <f t="shared" si="3"/>
        <v>1319</v>
      </c>
      <c r="K24" s="135">
        <f t="shared" si="3"/>
        <v>1245</v>
      </c>
      <c r="L24" s="135">
        <f t="shared" si="3"/>
        <v>1189</v>
      </c>
      <c r="M24" s="135">
        <f t="shared" si="3"/>
        <v>1128.4000000000001</v>
      </c>
      <c r="N24" s="135">
        <f t="shared" si="3"/>
        <v>994</v>
      </c>
      <c r="O24" s="135">
        <f t="shared" si="3"/>
        <v>1068.5999999999999</v>
      </c>
      <c r="P24" s="135">
        <f t="shared" si="3"/>
        <v>961.7</v>
      </c>
      <c r="Q24" s="135">
        <f t="shared" si="3"/>
        <v>854</v>
      </c>
      <c r="R24" s="135">
        <f t="shared" si="3"/>
        <v>800</v>
      </c>
      <c r="S24" s="135">
        <f t="shared" si="3"/>
        <v>379.8</v>
      </c>
      <c r="T24" s="135">
        <f t="shared" si="3"/>
        <v>469.7</v>
      </c>
      <c r="U24" s="135">
        <f t="shared" si="3"/>
        <v>286.10000000000002</v>
      </c>
      <c r="V24" s="135">
        <f t="shared" si="3"/>
        <v>500</v>
      </c>
      <c r="W24" s="135">
        <f t="shared" si="3"/>
        <v>500</v>
      </c>
      <c r="X24" s="135">
        <f t="shared" si="3"/>
        <v>500</v>
      </c>
      <c r="Y24" s="135">
        <f t="shared" si="3"/>
        <v>500</v>
      </c>
      <c r="Z24" s="136" t="str">
        <f t="shared" si="3"/>
        <v/>
      </c>
      <c r="AA24" s="90">
        <f t="shared" si="2"/>
        <v>17240.800000000003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2023-10-08T11:04:19Z</dcterms:created>
  <dcterms:modified xsi:type="dcterms:W3CDTF">2023-10-08T11:04:21Z</dcterms:modified>
</cp:coreProperties>
</file>