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<sst xmlns="http://schemas.openxmlformats.org/spreadsheetml/2006/main" count="117" uniqueCount="53">
  <si>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07/10/2023 14:01:16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</si>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</sst>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BD-4486-9A18-7559B3913E3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141</c:v>
                </c:pt>
                <c:pt idx="8">
                  <c:v>141</c:v>
                </c:pt>
                <c:pt idx="9">
                  <c:v>141</c:v>
                </c:pt>
                <c:pt idx="10">
                  <c:v>141</c:v>
                </c:pt>
                <c:pt idx="11">
                  <c:v>141</c:v>
                </c:pt>
                <c:pt idx="12">
                  <c:v>141</c:v>
                </c:pt>
                <c:pt idx="13">
                  <c:v>141</c:v>
                </c:pt>
                <c:pt idx="14">
                  <c:v>141</c:v>
                </c:pt>
                <c:pt idx="15">
                  <c:v>141</c:v>
                </c:pt>
                <c:pt idx="16">
                  <c:v>141</c:v>
                </c:pt>
                <c:pt idx="17">
                  <c:v>169</c:v>
                </c:pt>
                <c:pt idx="18">
                  <c:v>199</c:v>
                </c:pt>
                <c:pt idx="19">
                  <c:v>193</c:v>
                </c:pt>
                <c:pt idx="20">
                  <c:v>174</c:v>
                </c:pt>
                <c:pt idx="21">
                  <c:v>174</c:v>
                </c:pt>
                <c:pt idx="22">
                  <c:v>141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BD-4486-9A18-7559B3913E3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1121.3600000000001</c:v>
                </c:pt>
                <c:pt idx="1">
                  <c:v>882.29</c:v>
                </c:pt>
                <c:pt idx="2">
                  <c:v>513</c:v>
                </c:pt>
                <c:pt idx="3">
                  <c:v>538</c:v>
                </c:pt>
                <c:pt idx="4">
                  <c:v>538</c:v>
                </c:pt>
                <c:pt idx="5">
                  <c:v>538</c:v>
                </c:pt>
                <c:pt idx="6">
                  <c:v>538</c:v>
                </c:pt>
                <c:pt idx="7">
                  <c:v>538</c:v>
                </c:pt>
                <c:pt idx="8">
                  <c:v>538</c:v>
                </c:pt>
                <c:pt idx="9">
                  <c:v>513</c:v>
                </c:pt>
                <c:pt idx="10">
                  <c:v>320</c:v>
                </c:pt>
                <c:pt idx="11">
                  <c:v>320</c:v>
                </c:pt>
                <c:pt idx="12">
                  <c:v>320</c:v>
                </c:pt>
                <c:pt idx="13">
                  <c:v>320</c:v>
                </c:pt>
                <c:pt idx="14">
                  <c:v>320</c:v>
                </c:pt>
                <c:pt idx="15">
                  <c:v>320</c:v>
                </c:pt>
                <c:pt idx="16">
                  <c:v>624</c:v>
                </c:pt>
                <c:pt idx="17">
                  <c:v>1553.729</c:v>
                </c:pt>
                <c:pt idx="18">
                  <c:v>2125.7750000000001</c:v>
                </c:pt>
                <c:pt idx="19">
                  <c:v>2180.6750000000002</c:v>
                </c:pt>
                <c:pt idx="20">
                  <c:v>2207.4560000000001</c:v>
                </c:pt>
                <c:pt idx="21">
                  <c:v>1963.21</c:v>
                </c:pt>
                <c:pt idx="22">
                  <c:v>1805.7330000000002</c:v>
                </c:pt>
                <c:pt idx="23">
                  <c:v>1621.752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BD-4486-9A18-7559B3913E3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1502</c:v>
                </c:pt>
                <c:pt idx="1">
                  <c:v>1564</c:v>
                </c:pt>
                <c:pt idx="2">
                  <c:v>1562</c:v>
                </c:pt>
                <c:pt idx="3">
                  <c:v>1576</c:v>
                </c:pt>
                <c:pt idx="4">
                  <c:v>1555</c:v>
                </c:pt>
                <c:pt idx="5">
                  <c:v>1565</c:v>
                </c:pt>
                <c:pt idx="6">
                  <c:v>1496</c:v>
                </c:pt>
                <c:pt idx="7">
                  <c:v>1401</c:v>
                </c:pt>
                <c:pt idx="8">
                  <c:v>793</c:v>
                </c:pt>
                <c:pt idx="9">
                  <c:v>1017.8</c:v>
                </c:pt>
                <c:pt idx="10">
                  <c:v>1119</c:v>
                </c:pt>
                <c:pt idx="11">
                  <c:v>1092</c:v>
                </c:pt>
                <c:pt idx="12">
                  <c:v>974.4</c:v>
                </c:pt>
                <c:pt idx="13">
                  <c:v>962</c:v>
                </c:pt>
                <c:pt idx="14">
                  <c:v>1027</c:v>
                </c:pt>
                <c:pt idx="15">
                  <c:v>873</c:v>
                </c:pt>
                <c:pt idx="16">
                  <c:v>1136.0999999999999</c:v>
                </c:pt>
                <c:pt idx="17">
                  <c:v>1100</c:v>
                </c:pt>
                <c:pt idx="18">
                  <c:v>1116</c:v>
                </c:pt>
                <c:pt idx="19">
                  <c:v>888.8</c:v>
                </c:pt>
                <c:pt idx="20">
                  <c:v>919.2</c:v>
                </c:pt>
                <c:pt idx="21">
                  <c:v>804.7</c:v>
                </c:pt>
                <c:pt idx="22">
                  <c:v>637.9</c:v>
                </c:pt>
                <c:pt idx="23">
                  <c:v>976.7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BD-4486-9A18-7559B3913E3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765.15200000000004</c:v>
                </c:pt>
                <c:pt idx="1">
                  <c:v>756.62700000000007</c:v>
                </c:pt>
                <c:pt idx="2">
                  <c:v>745.95900000000017</c:v>
                </c:pt>
                <c:pt idx="3">
                  <c:v>728.38499999999988</c:v>
                </c:pt>
                <c:pt idx="4">
                  <c:v>703.2560000000002</c:v>
                </c:pt>
                <c:pt idx="5">
                  <c:v>657.72499999999991</c:v>
                </c:pt>
                <c:pt idx="6">
                  <c:v>622.41300000000001</c:v>
                </c:pt>
                <c:pt idx="7">
                  <c:v>1156.3219999999999</c:v>
                </c:pt>
                <c:pt idx="8">
                  <c:v>2343.7369999999996</c:v>
                </c:pt>
                <c:pt idx="9">
                  <c:v>3337.5549999999998</c:v>
                </c:pt>
                <c:pt idx="10">
                  <c:v>4027.1910000000012</c:v>
                </c:pt>
                <c:pt idx="11">
                  <c:v>4431.9640000000018</c:v>
                </c:pt>
                <c:pt idx="12">
                  <c:v>4530.1780000000008</c:v>
                </c:pt>
                <c:pt idx="13">
                  <c:v>4340.9920000000002</c:v>
                </c:pt>
                <c:pt idx="14">
                  <c:v>3892.2769999999996</c:v>
                </c:pt>
                <c:pt idx="15">
                  <c:v>3114.2860000000001</c:v>
                </c:pt>
                <c:pt idx="16">
                  <c:v>1971.5990000000004</c:v>
                </c:pt>
                <c:pt idx="17">
                  <c:v>853.57900000000018</c:v>
                </c:pt>
                <c:pt idx="18">
                  <c:v>546.57999999999993</c:v>
                </c:pt>
                <c:pt idx="19">
                  <c:v>566.70099999999991</c:v>
                </c:pt>
                <c:pt idx="20">
                  <c:v>632.90800000000002</c:v>
                </c:pt>
                <c:pt idx="21">
                  <c:v>730.31099999999992</c:v>
                </c:pt>
                <c:pt idx="22">
                  <c:v>836.08600000000001</c:v>
                </c:pt>
                <c:pt idx="23">
                  <c:v>913.25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BD-4486-9A18-7559B3913E3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77</c:v>
                </c:pt>
                <c:pt idx="1">
                  <c:v>78</c:v>
                </c:pt>
                <c:pt idx="2">
                  <c:v>77</c:v>
                </c:pt>
                <c:pt idx="3">
                  <c:v>74</c:v>
                </c:pt>
                <c:pt idx="4">
                  <c:v>70</c:v>
                </c:pt>
                <c:pt idx="5">
                  <c:v>65</c:v>
                </c:pt>
                <c:pt idx="6">
                  <c:v>64</c:v>
                </c:pt>
                <c:pt idx="7">
                  <c:v>76</c:v>
                </c:pt>
                <c:pt idx="8">
                  <c:v>93</c:v>
                </c:pt>
                <c:pt idx="9">
                  <c:v>103</c:v>
                </c:pt>
                <c:pt idx="10">
                  <c:v>106</c:v>
                </c:pt>
                <c:pt idx="11">
                  <c:v>106</c:v>
                </c:pt>
                <c:pt idx="12">
                  <c:v>105</c:v>
                </c:pt>
                <c:pt idx="13">
                  <c:v>99</c:v>
                </c:pt>
                <c:pt idx="14">
                  <c:v>91</c:v>
                </c:pt>
                <c:pt idx="15">
                  <c:v>77</c:v>
                </c:pt>
                <c:pt idx="16">
                  <c:v>57</c:v>
                </c:pt>
                <c:pt idx="17">
                  <c:v>38</c:v>
                </c:pt>
                <c:pt idx="18">
                  <c:v>32</c:v>
                </c:pt>
                <c:pt idx="19">
                  <c:v>32</c:v>
                </c:pt>
                <c:pt idx="20">
                  <c:v>31</c:v>
                </c:pt>
                <c:pt idx="21">
                  <c:v>30</c:v>
                </c:pt>
                <c:pt idx="22">
                  <c:v>29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BD-4486-9A18-7559B3913E3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532</c:v>
                </c:pt>
                <c:pt idx="1">
                  <c:v>532</c:v>
                </c:pt>
                <c:pt idx="2">
                  <c:v>532</c:v>
                </c:pt>
                <c:pt idx="3">
                  <c:v>602</c:v>
                </c:pt>
                <c:pt idx="4">
                  <c:v>699</c:v>
                </c:pt>
                <c:pt idx="5">
                  <c:v>682</c:v>
                </c:pt>
                <c:pt idx="6">
                  <c:v>987</c:v>
                </c:pt>
                <c:pt idx="7">
                  <c:v>1027</c:v>
                </c:pt>
                <c:pt idx="8">
                  <c:v>987</c:v>
                </c:pt>
                <c:pt idx="9">
                  <c:v>303</c:v>
                </c:pt>
                <c:pt idx="10">
                  <c:v>96</c:v>
                </c:pt>
                <c:pt idx="11">
                  <c:v>96</c:v>
                </c:pt>
                <c:pt idx="12">
                  <c:v>94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306</c:v>
                </c:pt>
                <c:pt idx="17">
                  <c:v>818</c:v>
                </c:pt>
                <c:pt idx="18">
                  <c:v>951</c:v>
                </c:pt>
                <c:pt idx="19">
                  <c:v>959</c:v>
                </c:pt>
                <c:pt idx="20">
                  <c:v>981</c:v>
                </c:pt>
                <c:pt idx="21">
                  <c:v>896</c:v>
                </c:pt>
                <c:pt idx="22">
                  <c:v>923</c:v>
                </c:pt>
                <c:pt idx="23">
                  <c:v>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BD-4486-9A18-7559B3913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4446.5119999999988</c:v>
                </c:pt>
                <c:pt idx="1">
                  <c:v>4255.9169999999995</c:v>
                </c:pt>
                <c:pt idx="2">
                  <c:v>3873.0020000000004</c:v>
                </c:pt>
                <c:pt idx="3">
                  <c:v>3961.4249999999997</c:v>
                </c:pt>
                <c:pt idx="4">
                  <c:v>4008.2489999999998</c:v>
                </c:pt>
                <c:pt idx="5">
                  <c:v>3950.76</c:v>
                </c:pt>
                <c:pt idx="6">
                  <c:v>4150.4510000000009</c:v>
                </c:pt>
                <c:pt idx="7">
                  <c:v>4647.3580000000011</c:v>
                </c:pt>
                <c:pt idx="8">
                  <c:v>5203.7529999999979</c:v>
                </c:pt>
                <c:pt idx="9">
                  <c:v>5723.3999999999978</c:v>
                </c:pt>
                <c:pt idx="10">
                  <c:v>6117.1909999999998</c:v>
                </c:pt>
                <c:pt idx="11">
                  <c:v>6494.9640000000009</c:v>
                </c:pt>
                <c:pt idx="12">
                  <c:v>6472.5280000000021</c:v>
                </c:pt>
                <c:pt idx="13">
                  <c:v>6548.9920000000002</c:v>
                </c:pt>
                <c:pt idx="14">
                  <c:v>6157.277</c:v>
                </c:pt>
                <c:pt idx="15">
                  <c:v>5211.241</c:v>
                </c:pt>
                <c:pt idx="16">
                  <c:v>4851.6840000000011</c:v>
                </c:pt>
                <c:pt idx="17">
                  <c:v>5148.304000000001</c:v>
                </c:pt>
                <c:pt idx="18">
                  <c:v>5586.3170000000009</c:v>
                </c:pt>
                <c:pt idx="19">
                  <c:v>5436.21</c:v>
                </c:pt>
                <c:pt idx="20">
                  <c:v>5561.594000000001</c:v>
                </c:pt>
                <c:pt idx="21">
                  <c:v>5214.188000000001</c:v>
                </c:pt>
                <c:pt idx="22">
                  <c:v>4988.7300000000023</c:v>
                </c:pt>
                <c:pt idx="23">
                  <c:v>4627.6809999999987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BD-4486-9A18-7559B3913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</c:v>
                </c:pt>
                <c:pt idx="1">
                  <c:v>101.51</c:v>
                </c:pt>
                <c:pt idx="2">
                  <c:v>101</c:v>
                </c:pt>
                <c:pt idx="3">
                  <c:v>100.06</c:v>
                </c:pt>
                <c:pt idx="4">
                  <c:v>98.13</c:v>
                </c:pt>
                <c:pt idx="5">
                  <c:v>98.13</c:v>
                </c:pt>
                <c:pt idx="6">
                  <c:v>101</c:v>
                </c:pt>
                <c:pt idx="7">
                  <c:v>100.06</c:v>
                </c:pt>
                <c:pt idx="8">
                  <c:v>87.05</c:v>
                </c:pt>
                <c:pt idx="9">
                  <c:v>81.650000000000006</c:v>
                </c:pt>
                <c:pt idx="10">
                  <c:v>85</c:v>
                </c:pt>
                <c:pt idx="11">
                  <c:v>86.01</c:v>
                </c:pt>
                <c:pt idx="12">
                  <c:v>53.23</c:v>
                </c:pt>
                <c:pt idx="13">
                  <c:v>0.1</c:v>
                </c:pt>
                <c:pt idx="14">
                  <c:v>17.350000000000001</c:v>
                </c:pt>
                <c:pt idx="15">
                  <c:v>70.86</c:v>
                </c:pt>
                <c:pt idx="16">
                  <c:v>85.87</c:v>
                </c:pt>
                <c:pt idx="17">
                  <c:v>110.95</c:v>
                </c:pt>
                <c:pt idx="18">
                  <c:v>122.01</c:v>
                </c:pt>
                <c:pt idx="19">
                  <c:v>160.5</c:v>
                </c:pt>
                <c:pt idx="20">
                  <c:v>131.85</c:v>
                </c:pt>
                <c:pt idx="21">
                  <c:v>110.2</c:v>
                </c:pt>
                <c:pt idx="22">
                  <c:v>104.42</c:v>
                </c:pt>
                <c:pt idx="23">
                  <c:v>96.34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BD-4486-9A18-7559B3913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4446.5120000000015</v>
      </c>
      <c r="C4" s="18">
        <v>4255.9170000000004</v>
      </c>
      <c r="D4" s="18">
        <v>3872.9590000000003</v>
      </c>
      <c r="E4" s="18">
        <v>3961.3849999999993</v>
      </c>
      <c r="F4" s="18">
        <v>4008.2560000000003</v>
      </c>
      <c r="G4" s="18">
        <v>3950.7250000000008</v>
      </c>
      <c r="H4" s="18">
        <v>4150.4130000000005</v>
      </c>
      <c r="I4" s="18">
        <v>4647.3220000000019</v>
      </c>
      <c r="J4" s="18">
        <v>5203.737000000001</v>
      </c>
      <c r="K4" s="18">
        <v>5723.3549999999987</v>
      </c>
      <c r="L4" s="18">
        <v>6117.1909999999998</v>
      </c>
      <c r="M4" s="18">
        <v>6494.9639999999999</v>
      </c>
      <c r="N4" s="18">
        <v>6472.5780000000004</v>
      </c>
      <c r="O4" s="18">
        <v>6548.9920000000002</v>
      </c>
      <c r="P4" s="18">
        <v>6157.2769999999991</v>
      </c>
      <c r="Q4" s="18">
        <v>5211.2859999999991</v>
      </c>
      <c r="R4" s="18">
        <v>4851.6990000000005</v>
      </c>
      <c r="S4" s="18">
        <v>5148.308</v>
      </c>
      <c r="T4" s="18">
        <v>5586.3550000000005</v>
      </c>
      <c r="U4" s="18">
        <v>5436.1760000000004</v>
      </c>
      <c r="V4" s="18">
        <v>5561.5639999999994</v>
      </c>
      <c r="W4" s="18">
        <v>5214.2210000000005</v>
      </c>
      <c r="X4" s="18">
        <v>4988.7190000000001</v>
      </c>
      <c r="Y4" s="18">
        <v>4627.7020000000011</v>
      </c>
      <c r="Z4" s="19"/>
      <c r="AA4" s="20">
        <f>SUM(B4:Z4)</f>
        <v>122637.61300000001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</v>
      </c>
      <c r="C7" s="28">
        <v>101.51</v>
      </c>
      <c r="D7" s="28">
        <v>101</v>
      </c>
      <c r="E7" s="28">
        <v>100.06</v>
      </c>
      <c r="F7" s="28">
        <v>98.13</v>
      </c>
      <c r="G7" s="28">
        <v>98.13</v>
      </c>
      <c r="H7" s="28">
        <v>101</v>
      </c>
      <c r="I7" s="28">
        <v>100.06</v>
      </c>
      <c r="J7" s="28">
        <v>87.05</v>
      </c>
      <c r="K7" s="28">
        <v>81.650000000000006</v>
      </c>
      <c r="L7" s="28">
        <v>85</v>
      </c>
      <c r="M7" s="28">
        <v>86.01</v>
      </c>
      <c r="N7" s="28">
        <v>53.23</v>
      </c>
      <c r="O7" s="28">
        <v>0.1</v>
      </c>
      <c r="P7" s="28">
        <v>17.350000000000001</v>
      </c>
      <c r="Q7" s="28">
        <v>70.86</v>
      </c>
      <c r="R7" s="28">
        <v>85.87</v>
      </c>
      <c r="S7" s="28">
        <v>110.95</v>
      </c>
      <c r="T7" s="28">
        <v>122.01</v>
      </c>
      <c r="U7" s="28">
        <v>160.5</v>
      </c>
      <c r="V7" s="28">
        <v>131.85</v>
      </c>
      <c r="W7" s="28">
        <v>110.2</v>
      </c>
      <c r="X7" s="28">
        <v>104.42</v>
      </c>
      <c r="Y7" s="28">
        <v>96.34</v>
      </c>
      <c r="Z7" s="29"/>
      <c r="AA7" s="30">
        <f>IF(SUM(B7:Z7)&lt;&gt;0,AVERAGEIF(B7:Z7,"&lt;&gt;"""),"")</f>
        <v>91.59499999999997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10472</v>
      </c>
    </row>
    <row r="11" spans="1:27" ht="25.15" customHeight="1" x14ac:dyDescent="0.2">
      <c r="A11" s="45" t="s">
        <v>7</v>
      </c>
      <c r="B11" s="46">
        <v>141</v>
      </c>
      <c r="C11" s="47">
        <v>135</v>
      </c>
      <c r="D11" s="47">
        <v>135</v>
      </c>
      <c r="E11" s="47">
        <v>135</v>
      </c>
      <c r="F11" s="47">
        <v>135</v>
      </c>
      <c r="G11" s="47">
        <v>135</v>
      </c>
      <c r="H11" s="47">
        <v>135</v>
      </c>
      <c r="I11" s="47">
        <v>141</v>
      </c>
      <c r="J11" s="47">
        <v>141</v>
      </c>
      <c r="K11" s="47">
        <v>141</v>
      </c>
      <c r="L11" s="47">
        <v>141</v>
      </c>
      <c r="M11" s="47">
        <v>141</v>
      </c>
      <c r="N11" s="47">
        <v>141</v>
      </c>
      <c r="O11" s="47">
        <v>141</v>
      </c>
      <c r="P11" s="47">
        <v>141</v>
      </c>
      <c r="Q11" s="47">
        <v>141</v>
      </c>
      <c r="R11" s="47">
        <v>141</v>
      </c>
      <c r="S11" s="47">
        <v>169</v>
      </c>
      <c r="T11" s="47">
        <v>199</v>
      </c>
      <c r="U11" s="47">
        <v>193</v>
      </c>
      <c r="V11" s="47">
        <v>174</v>
      </c>
      <c r="W11" s="47">
        <v>174</v>
      </c>
      <c r="X11" s="47">
        <v>141</v>
      </c>
      <c r="Y11" s="47">
        <v>141</v>
      </c>
      <c r="Z11" s="48"/>
      <c r="AA11" s="49">
        <f t="shared" si="0"/>
        <v>3552</v>
      </c>
    </row>
    <row r="12" spans="1:27" ht="25.15" customHeight="1" x14ac:dyDescent="0.2">
      <c r="A12" s="50" t="s">
        <v>8</v>
      </c>
      <c r="B12" s="51">
        <v>1121.3600000000001</v>
      </c>
      <c r="C12" s="52">
        <v>882.29</v>
      </c>
      <c r="D12" s="52">
        <v>513</v>
      </c>
      <c r="E12" s="52">
        <v>538</v>
      </c>
      <c r="F12" s="52">
        <v>538</v>
      </c>
      <c r="G12" s="52">
        <v>538</v>
      </c>
      <c r="H12" s="52">
        <v>538</v>
      </c>
      <c r="I12" s="52">
        <v>538</v>
      </c>
      <c r="J12" s="52">
        <v>538</v>
      </c>
      <c r="K12" s="52">
        <v>513</v>
      </c>
      <c r="L12" s="52">
        <v>320</v>
      </c>
      <c r="M12" s="52">
        <v>320</v>
      </c>
      <c r="N12" s="52">
        <v>320</v>
      </c>
      <c r="O12" s="52">
        <v>320</v>
      </c>
      <c r="P12" s="52">
        <v>320</v>
      </c>
      <c r="Q12" s="52">
        <v>320</v>
      </c>
      <c r="R12" s="52">
        <v>624</v>
      </c>
      <c r="S12" s="52">
        <v>1553.729</v>
      </c>
      <c r="T12" s="52">
        <v>2125.7750000000001</v>
      </c>
      <c r="U12" s="52">
        <v>2180.6750000000002</v>
      </c>
      <c r="V12" s="52">
        <v>2207.4560000000001</v>
      </c>
      <c r="W12" s="52">
        <v>1963.21</v>
      </c>
      <c r="X12" s="52">
        <v>1805.7330000000002</v>
      </c>
      <c r="Y12" s="52">
        <v>1621.752</v>
      </c>
      <c r="Z12" s="53"/>
      <c r="AA12" s="54">
        <f t="shared" si="0"/>
        <v>22259.979999999996</v>
      </c>
    </row>
    <row r="13" spans="1:27" ht="25.15" customHeight="1" x14ac:dyDescent="0.2">
      <c r="A13" s="50" t="s">
        <v>9</v>
      </c>
      <c r="B13" s="51">
        <v>532</v>
      </c>
      <c r="C13" s="52">
        <v>532</v>
      </c>
      <c r="D13" s="52">
        <v>532</v>
      </c>
      <c r="E13" s="52">
        <v>602</v>
      </c>
      <c r="F13" s="52">
        <v>699</v>
      </c>
      <c r="G13" s="52">
        <v>682</v>
      </c>
      <c r="H13" s="52">
        <v>987</v>
      </c>
      <c r="I13" s="52">
        <v>1027</v>
      </c>
      <c r="J13" s="52">
        <v>987</v>
      </c>
      <c r="K13" s="52">
        <v>303</v>
      </c>
      <c r="L13" s="52">
        <v>96</v>
      </c>
      <c r="M13" s="52">
        <v>96</v>
      </c>
      <c r="N13" s="52">
        <v>94</v>
      </c>
      <c r="O13" s="52">
        <v>70</v>
      </c>
      <c r="P13" s="52">
        <v>70</v>
      </c>
      <c r="Q13" s="52">
        <v>70</v>
      </c>
      <c r="R13" s="52">
        <v>306</v>
      </c>
      <c r="S13" s="52">
        <v>818</v>
      </c>
      <c r="T13" s="52">
        <v>951</v>
      </c>
      <c r="U13" s="52">
        <v>959</v>
      </c>
      <c r="V13" s="52">
        <v>981</v>
      </c>
      <c r="W13" s="52">
        <v>896</v>
      </c>
      <c r="X13" s="52">
        <v>923</v>
      </c>
      <c r="Y13" s="52">
        <v>637</v>
      </c>
      <c r="Z13" s="53"/>
      <c r="AA13" s="54">
        <f t="shared" si="0"/>
        <v>13850</v>
      </c>
    </row>
    <row r="14" spans="1:27" ht="25.15" customHeight="1" x14ac:dyDescent="0.2">
      <c r="A14" s="55" t="s">
        <v>10</v>
      </c>
      <c r="B14" s="56">
        <v>765.15200000000004</v>
      </c>
      <c r="C14" s="57">
        <v>756.62700000000007</v>
      </c>
      <c r="D14" s="57">
        <v>745.95900000000017</v>
      </c>
      <c r="E14" s="57">
        <v>728.38499999999988</v>
      </c>
      <c r="F14" s="57">
        <v>703.2560000000002</v>
      </c>
      <c r="G14" s="57">
        <v>657.72499999999991</v>
      </c>
      <c r="H14" s="57">
        <v>622.41300000000001</v>
      </c>
      <c r="I14" s="57">
        <v>1156.3219999999999</v>
      </c>
      <c r="J14" s="57">
        <v>2343.7369999999996</v>
      </c>
      <c r="K14" s="57">
        <v>3337.5549999999998</v>
      </c>
      <c r="L14" s="57">
        <v>4027.1910000000012</v>
      </c>
      <c r="M14" s="57">
        <v>4431.9640000000018</v>
      </c>
      <c r="N14" s="57">
        <v>4530.1780000000008</v>
      </c>
      <c r="O14" s="57">
        <v>4340.9920000000002</v>
      </c>
      <c r="P14" s="57">
        <v>3892.2769999999996</v>
      </c>
      <c r="Q14" s="57">
        <v>3114.2860000000001</v>
      </c>
      <c r="R14" s="57">
        <v>1971.5990000000004</v>
      </c>
      <c r="S14" s="57">
        <v>853.57900000000018</v>
      </c>
      <c r="T14" s="57">
        <v>546.57999999999993</v>
      </c>
      <c r="U14" s="57">
        <v>566.70099999999991</v>
      </c>
      <c r="V14" s="57">
        <v>632.90800000000002</v>
      </c>
      <c r="W14" s="57">
        <v>730.31099999999992</v>
      </c>
      <c r="X14" s="57">
        <v>836.08600000000001</v>
      </c>
      <c r="Y14" s="57">
        <v>913.25</v>
      </c>
      <c r="Z14" s="58"/>
      <c r="AA14" s="59">
        <f t="shared" si="0"/>
        <v>43205.03300000001</v>
      </c>
    </row>
    <row r="15" spans="1:27" ht="25.15" customHeight="1" x14ac:dyDescent="0.2">
      <c r="A15" s="55" t="s">
        <v>11</v>
      </c>
      <c r="B15" s="56">
        <v>77</v>
      </c>
      <c r="C15" s="57">
        <v>78</v>
      </c>
      <c r="D15" s="57">
        <v>77</v>
      </c>
      <c r="E15" s="57">
        <v>74</v>
      </c>
      <c r="F15" s="57">
        <v>70</v>
      </c>
      <c r="G15" s="57">
        <v>65</v>
      </c>
      <c r="H15" s="57">
        <v>64</v>
      </c>
      <c r="I15" s="57">
        <v>76</v>
      </c>
      <c r="J15" s="57">
        <v>93</v>
      </c>
      <c r="K15" s="57">
        <v>103</v>
      </c>
      <c r="L15" s="57">
        <v>106</v>
      </c>
      <c r="M15" s="57">
        <v>106</v>
      </c>
      <c r="N15" s="57">
        <v>105</v>
      </c>
      <c r="O15" s="57">
        <v>99</v>
      </c>
      <c r="P15" s="57">
        <v>91</v>
      </c>
      <c r="Q15" s="57">
        <v>77</v>
      </c>
      <c r="R15" s="57">
        <v>57</v>
      </c>
      <c r="S15" s="57">
        <v>38</v>
      </c>
      <c r="T15" s="57">
        <v>32</v>
      </c>
      <c r="U15" s="57">
        <v>32</v>
      </c>
      <c r="V15" s="57">
        <v>31</v>
      </c>
      <c r="W15" s="57">
        <v>30</v>
      </c>
      <c r="X15" s="57">
        <v>29</v>
      </c>
      <c r="Y15" s="57">
        <v>30</v>
      </c>
      <c r="Z15" s="58"/>
      <c r="AA15" s="59">
        <f t="shared" si="0"/>
        <v>1640</v>
      </c>
    </row>
    <row r="16" spans="1:27" ht="30" customHeight="1" thickBot="1" x14ac:dyDescent="0.25">
      <c r="A16" s="60" t="s">
        <v>12</v>
      </c>
      <c r="B16" s="61">
        <f>IF(LEN(B$2)&gt;0,SUM(B10:B15),"")</f>
        <v>2944.5120000000002</v>
      </c>
      <c r="C16" s="62">
        <f t="shared" ref="C16:Z16" si="1">IF(LEN(C$2)&gt;0,SUM(C10:C15),"")</f>
        <v>2691.9169999999999</v>
      </c>
      <c r="D16" s="62">
        <f t="shared" si="1"/>
        <v>2310.9590000000003</v>
      </c>
      <c r="E16" s="62">
        <f t="shared" si="1"/>
        <v>2385.3849999999998</v>
      </c>
      <c r="F16" s="62">
        <f t="shared" si="1"/>
        <v>2453.2560000000003</v>
      </c>
      <c r="G16" s="62">
        <f t="shared" si="1"/>
        <v>2385.7249999999999</v>
      </c>
      <c r="H16" s="62">
        <f t="shared" si="1"/>
        <v>2654.413</v>
      </c>
      <c r="I16" s="62">
        <f t="shared" si="1"/>
        <v>3246.3220000000001</v>
      </c>
      <c r="J16" s="62">
        <f t="shared" si="1"/>
        <v>4410.7369999999992</v>
      </c>
      <c r="K16" s="62">
        <f t="shared" si="1"/>
        <v>4705.5550000000003</v>
      </c>
      <c r="L16" s="62">
        <f t="shared" si="1"/>
        <v>4998.1910000000007</v>
      </c>
      <c r="M16" s="62">
        <f t="shared" si="1"/>
        <v>5402.9640000000018</v>
      </c>
      <c r="N16" s="62">
        <f t="shared" si="1"/>
        <v>5498.1780000000008</v>
      </c>
      <c r="O16" s="62">
        <f t="shared" si="1"/>
        <v>5586.9920000000002</v>
      </c>
      <c r="P16" s="62">
        <f t="shared" si="1"/>
        <v>5130.277</v>
      </c>
      <c r="Q16" s="62">
        <f t="shared" si="1"/>
        <v>4338.2860000000001</v>
      </c>
      <c r="R16" s="62">
        <f t="shared" si="1"/>
        <v>3715.5990000000002</v>
      </c>
      <c r="S16" s="62">
        <f t="shared" si="1"/>
        <v>4048.3080000000004</v>
      </c>
      <c r="T16" s="62">
        <f t="shared" si="1"/>
        <v>4470.3549999999996</v>
      </c>
      <c r="U16" s="62">
        <f t="shared" si="1"/>
        <v>4547.3760000000002</v>
      </c>
      <c r="V16" s="62">
        <f t="shared" si="1"/>
        <v>4642.3640000000005</v>
      </c>
      <c r="W16" s="62">
        <f t="shared" si="1"/>
        <v>4409.5209999999997</v>
      </c>
      <c r="X16" s="62">
        <f t="shared" si="1"/>
        <v>4350.8190000000004</v>
      </c>
      <c r="Y16" s="62">
        <f t="shared" si="1"/>
        <v>3651.002</v>
      </c>
      <c r="Z16" s="63" t="str">
        <f t="shared" si="1"/>
        <v/>
      </c>
      <c r="AA16" s="64">
        <f>SUM(AA10:AA15)</f>
        <v>94979.013000000006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1620.19</v>
      </c>
      <c r="C28" s="72">
        <v>1617.29</v>
      </c>
      <c r="D28" s="72">
        <v>1618.33</v>
      </c>
      <c r="E28" s="72">
        <v>1612.58</v>
      </c>
      <c r="F28" s="72">
        <v>1720.73</v>
      </c>
      <c r="G28" s="72">
        <v>1681.63</v>
      </c>
      <c r="H28" s="72">
        <v>1868.74</v>
      </c>
      <c r="I28" s="72">
        <v>2196.2600000000002</v>
      </c>
      <c r="J28" s="72">
        <v>2706.38</v>
      </c>
      <c r="K28" s="72">
        <v>2849.38</v>
      </c>
      <c r="L28" s="72">
        <v>3066.74</v>
      </c>
      <c r="M28" s="72">
        <v>3249.44</v>
      </c>
      <c r="N28" s="72">
        <v>3286.86</v>
      </c>
      <c r="O28" s="72">
        <v>3470.57</v>
      </c>
      <c r="P28" s="72">
        <v>3229.59</v>
      </c>
      <c r="Q28" s="72">
        <v>2849.6</v>
      </c>
      <c r="R28" s="72">
        <v>2569.89</v>
      </c>
      <c r="S28" s="72">
        <v>2167.2600000000002</v>
      </c>
      <c r="T28" s="72">
        <v>2365.98</v>
      </c>
      <c r="U28" s="72">
        <v>2412.41</v>
      </c>
      <c r="V28" s="72">
        <v>2449.8000000000002</v>
      </c>
      <c r="W28" s="72">
        <v>2262.42</v>
      </c>
      <c r="X28" s="72">
        <v>2147.2399999999998</v>
      </c>
      <c r="Y28" s="72">
        <v>1716.75</v>
      </c>
      <c r="Z28" s="73"/>
      <c r="AA28" s="74">
        <f>SUM(B28:Z28)</f>
        <v>56736.060000000005</v>
      </c>
    </row>
    <row r="29" spans="1:27" ht="25.15" customHeight="1" x14ac:dyDescent="0.2">
      <c r="A29" s="75" t="s">
        <v>23</v>
      </c>
      <c r="B29" s="76">
        <v>991.322</v>
      </c>
      <c r="C29" s="77">
        <v>1158.627</v>
      </c>
      <c r="D29" s="77">
        <v>988.62900000000002</v>
      </c>
      <c r="E29" s="77">
        <v>1055.8050000000001</v>
      </c>
      <c r="F29" s="77">
        <v>1029.5260000000001</v>
      </c>
      <c r="G29" s="77">
        <v>1004.095</v>
      </c>
      <c r="H29" s="77">
        <v>981.673</v>
      </c>
      <c r="I29" s="77">
        <v>1139.0619999999999</v>
      </c>
      <c r="J29" s="77">
        <v>1793.357</v>
      </c>
      <c r="K29" s="77">
        <v>2025.175</v>
      </c>
      <c r="L29" s="77">
        <v>2193.451</v>
      </c>
      <c r="M29" s="77">
        <v>2396.5239999999999</v>
      </c>
      <c r="N29" s="77">
        <v>2434.3180000000002</v>
      </c>
      <c r="O29" s="77">
        <v>2244.422</v>
      </c>
      <c r="P29" s="77">
        <v>2085.6869999999999</v>
      </c>
      <c r="Q29" s="77">
        <v>1660.6859999999999</v>
      </c>
      <c r="R29" s="77">
        <v>1329.7090000000001</v>
      </c>
      <c r="S29" s="77">
        <v>1260.048</v>
      </c>
      <c r="T29" s="77">
        <v>804.375</v>
      </c>
      <c r="U29" s="77">
        <v>782.96600000000001</v>
      </c>
      <c r="V29" s="77">
        <v>900.56399999999996</v>
      </c>
      <c r="W29" s="77">
        <v>1081.1010000000001</v>
      </c>
      <c r="X29" s="77">
        <v>1422.579</v>
      </c>
      <c r="Y29" s="77">
        <v>1208.252</v>
      </c>
      <c r="Z29" s="78"/>
      <c r="AA29" s="79">
        <f>SUM(B29:Z29)</f>
        <v>33971.952999999994</v>
      </c>
    </row>
    <row r="30" spans="1:27" ht="25.15" customHeight="1" x14ac:dyDescent="0.2">
      <c r="A30" s="82" t="s">
        <v>24</v>
      </c>
      <c r="B30" s="80">
        <v>960</v>
      </c>
      <c r="C30" s="81">
        <v>617</v>
      </c>
      <c r="D30" s="81">
        <v>413</v>
      </c>
      <c r="E30" s="81">
        <v>438</v>
      </c>
      <c r="F30" s="81">
        <v>438</v>
      </c>
      <c r="G30" s="81">
        <v>438</v>
      </c>
      <c r="H30" s="81">
        <v>438</v>
      </c>
      <c r="I30" s="81">
        <v>438</v>
      </c>
      <c r="J30" s="81">
        <v>438</v>
      </c>
      <c r="K30" s="81">
        <v>232</v>
      </c>
      <c r="L30" s="81">
        <v>39</v>
      </c>
      <c r="M30" s="81">
        <v>39</v>
      </c>
      <c r="N30" s="81">
        <v>39</v>
      </c>
      <c r="O30" s="81">
        <v>39</v>
      </c>
      <c r="P30" s="81">
        <v>39</v>
      </c>
      <c r="Q30" s="81">
        <v>39</v>
      </c>
      <c r="R30" s="81">
        <v>343</v>
      </c>
      <c r="S30" s="81">
        <v>1221</v>
      </c>
      <c r="T30" s="81">
        <v>1916</v>
      </c>
      <c r="U30" s="81">
        <v>2001</v>
      </c>
      <c r="V30" s="81">
        <v>1934</v>
      </c>
      <c r="W30" s="81">
        <v>1682</v>
      </c>
      <c r="X30" s="81">
        <v>1395</v>
      </c>
      <c r="Y30" s="81">
        <v>1375</v>
      </c>
      <c r="Z30" s="83"/>
      <c r="AA30" s="84">
        <f>SUM(B30:Z30)</f>
        <v>16951</v>
      </c>
    </row>
    <row r="31" spans="1:27" ht="30" customHeight="1" thickBot="1" x14ac:dyDescent="0.25">
      <c r="A31" s="60" t="s">
        <v>25</v>
      </c>
      <c r="B31" s="61">
        <f>IF(LEN(B$2)&gt;0,SUM(B28:B30),"")</f>
        <v>3571.5120000000002</v>
      </c>
      <c r="C31" s="62">
        <f t="shared" ref="C31:Z31" si="4">IF(LEN(C$2)&gt;0,SUM(C28:C30),"")</f>
        <v>3392.9169999999999</v>
      </c>
      <c r="D31" s="62">
        <f t="shared" si="4"/>
        <v>3019.9589999999998</v>
      </c>
      <c r="E31" s="62">
        <f t="shared" si="4"/>
        <v>3106.3850000000002</v>
      </c>
      <c r="F31" s="62">
        <f t="shared" si="4"/>
        <v>3188.2560000000003</v>
      </c>
      <c r="G31" s="62">
        <f t="shared" si="4"/>
        <v>3123.7250000000004</v>
      </c>
      <c r="H31" s="62">
        <f t="shared" si="4"/>
        <v>3288.413</v>
      </c>
      <c r="I31" s="62">
        <f t="shared" si="4"/>
        <v>3773.3220000000001</v>
      </c>
      <c r="J31" s="62">
        <f t="shared" si="4"/>
        <v>4937.7370000000001</v>
      </c>
      <c r="K31" s="62">
        <f t="shared" si="4"/>
        <v>5106.5550000000003</v>
      </c>
      <c r="L31" s="62">
        <f t="shared" si="4"/>
        <v>5299.1909999999998</v>
      </c>
      <c r="M31" s="62">
        <f t="shared" si="4"/>
        <v>5684.9639999999999</v>
      </c>
      <c r="N31" s="62">
        <f t="shared" si="4"/>
        <v>5760.1779999999999</v>
      </c>
      <c r="O31" s="62">
        <f t="shared" si="4"/>
        <v>5753.9920000000002</v>
      </c>
      <c r="P31" s="62">
        <f t="shared" si="4"/>
        <v>5354.277</v>
      </c>
      <c r="Q31" s="62">
        <f t="shared" si="4"/>
        <v>4549.2860000000001</v>
      </c>
      <c r="R31" s="62">
        <f t="shared" si="4"/>
        <v>4242.5990000000002</v>
      </c>
      <c r="S31" s="62">
        <f t="shared" si="4"/>
        <v>4648.308</v>
      </c>
      <c r="T31" s="62">
        <f t="shared" si="4"/>
        <v>5086.3549999999996</v>
      </c>
      <c r="U31" s="62">
        <f t="shared" si="4"/>
        <v>5196.3760000000002</v>
      </c>
      <c r="V31" s="62">
        <f t="shared" si="4"/>
        <v>5284.3639999999996</v>
      </c>
      <c r="W31" s="62">
        <f t="shared" si="4"/>
        <v>5025.5210000000006</v>
      </c>
      <c r="X31" s="62">
        <f t="shared" si="4"/>
        <v>4964.8189999999995</v>
      </c>
      <c r="Y31" s="62">
        <f t="shared" si="4"/>
        <v>4300.0020000000004</v>
      </c>
      <c r="Z31" s="63" t="str">
        <f t="shared" si="4"/>
        <v/>
      </c>
      <c r="AA31" s="64">
        <f>SUM(AA28:AA30)</f>
        <v>107659.01300000001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167</v>
      </c>
      <c r="C34" s="95">
        <v>241</v>
      </c>
      <c r="D34" s="95">
        <v>249</v>
      </c>
      <c r="E34" s="95">
        <v>261</v>
      </c>
      <c r="F34" s="95">
        <v>275</v>
      </c>
      <c r="G34" s="95">
        <v>278</v>
      </c>
      <c r="H34" s="95">
        <v>174</v>
      </c>
      <c r="I34" s="95">
        <v>206</v>
      </c>
      <c r="J34" s="95">
        <v>183</v>
      </c>
      <c r="K34" s="95">
        <v>182</v>
      </c>
      <c r="L34" s="95">
        <v>82</v>
      </c>
      <c r="M34" s="95">
        <v>82</v>
      </c>
      <c r="N34" s="95">
        <v>82</v>
      </c>
      <c r="O34" s="95">
        <v>47</v>
      </c>
      <c r="P34" s="95">
        <v>85</v>
      </c>
      <c r="Q34" s="95">
        <v>67</v>
      </c>
      <c r="R34" s="95">
        <v>119</v>
      </c>
      <c r="S34" s="95">
        <v>146</v>
      </c>
      <c r="T34" s="95">
        <v>176</v>
      </c>
      <c r="U34" s="95">
        <v>209</v>
      </c>
      <c r="V34" s="95">
        <v>202</v>
      </c>
      <c r="W34" s="95">
        <v>172</v>
      </c>
      <c r="X34" s="95">
        <v>169</v>
      </c>
      <c r="Y34" s="95">
        <v>207</v>
      </c>
      <c r="Z34" s="96"/>
      <c r="AA34" s="74">
        <f t="shared" ref="AA34:AA39" si="5">SUM(B34:Z34)</f>
        <v>4061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261</v>
      </c>
      <c r="J35" s="99">
        <v>284</v>
      </c>
      <c r="K35" s="99">
        <v>159</v>
      </c>
      <c r="L35" s="99">
        <v>159</v>
      </c>
      <c r="M35" s="99">
        <v>118</v>
      </c>
      <c r="N35" s="99">
        <v>127</v>
      </c>
      <c r="O35" s="99">
        <v>67</v>
      </c>
      <c r="P35" s="99">
        <v>86</v>
      </c>
      <c r="Q35" s="99">
        <v>91</v>
      </c>
      <c r="R35" s="99">
        <v>355</v>
      </c>
      <c r="S35" s="99">
        <v>394</v>
      </c>
      <c r="T35" s="99">
        <v>380</v>
      </c>
      <c r="U35" s="99">
        <v>380</v>
      </c>
      <c r="V35" s="99">
        <v>380</v>
      </c>
      <c r="W35" s="99">
        <v>384</v>
      </c>
      <c r="X35" s="99">
        <v>385</v>
      </c>
      <c r="Y35" s="99">
        <v>382</v>
      </c>
      <c r="Z35" s="100"/>
      <c r="AA35" s="79">
        <f t="shared" si="5"/>
        <v>7192</v>
      </c>
    </row>
    <row r="36" spans="1:27" ht="25.15" customHeight="1" x14ac:dyDescent="0.2">
      <c r="A36" s="97" t="s">
        <v>29</v>
      </c>
      <c r="B36" s="98">
        <v>885</v>
      </c>
      <c r="C36" s="99">
        <v>873</v>
      </c>
      <c r="D36" s="99">
        <v>863</v>
      </c>
      <c r="E36" s="99">
        <v>865</v>
      </c>
      <c r="F36" s="99">
        <v>830</v>
      </c>
      <c r="G36" s="99">
        <v>837</v>
      </c>
      <c r="H36" s="99">
        <v>872</v>
      </c>
      <c r="I36" s="99">
        <v>884</v>
      </c>
      <c r="J36" s="99">
        <v>276</v>
      </c>
      <c r="K36" s="99">
        <v>626.79999999999995</v>
      </c>
      <c r="L36" s="99">
        <v>828</v>
      </c>
      <c r="M36" s="99">
        <v>820</v>
      </c>
      <c r="N36" s="99">
        <v>722.4</v>
      </c>
      <c r="O36" s="99">
        <v>805</v>
      </c>
      <c r="P36" s="99">
        <v>813</v>
      </c>
      <c r="Q36" s="99">
        <v>672</v>
      </c>
      <c r="R36" s="99">
        <v>119.1</v>
      </c>
      <c r="S36" s="99">
        <v>10</v>
      </c>
      <c r="T36" s="99">
        <v>10</v>
      </c>
      <c r="U36" s="99">
        <v>249.8</v>
      </c>
      <c r="V36" s="99">
        <v>287.2</v>
      </c>
      <c r="W36" s="99">
        <v>198.7</v>
      </c>
      <c r="X36" s="99">
        <v>33.9</v>
      </c>
      <c r="Y36" s="99">
        <v>337.7</v>
      </c>
      <c r="Z36" s="100"/>
      <c r="AA36" s="79">
        <f t="shared" si="5"/>
        <v>13718.6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72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1187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500</v>
      </c>
      <c r="S38" s="99">
        <v>500</v>
      </c>
      <c r="T38" s="99">
        <v>500</v>
      </c>
      <c r="U38" s="99"/>
      <c r="V38" s="99"/>
      <c r="W38" s="99"/>
      <c r="X38" s="99"/>
      <c r="Y38" s="99"/>
      <c r="Z38" s="100"/>
      <c r="AA38" s="79">
        <f t="shared" si="5"/>
        <v>1500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1502</v>
      </c>
      <c r="C39" s="88">
        <f t="shared" si="6"/>
        <v>1564</v>
      </c>
      <c r="D39" s="88">
        <f t="shared" si="6"/>
        <v>1562</v>
      </c>
      <c r="E39" s="88">
        <f t="shared" si="6"/>
        <v>1576</v>
      </c>
      <c r="F39" s="88">
        <f t="shared" si="6"/>
        <v>1555</v>
      </c>
      <c r="G39" s="88">
        <f t="shared" si="6"/>
        <v>1565</v>
      </c>
      <c r="H39" s="88">
        <f t="shared" si="6"/>
        <v>1496</v>
      </c>
      <c r="I39" s="88">
        <f t="shared" si="6"/>
        <v>1401</v>
      </c>
      <c r="J39" s="88">
        <f t="shared" si="6"/>
        <v>793</v>
      </c>
      <c r="K39" s="88">
        <f t="shared" si="6"/>
        <v>1017.8</v>
      </c>
      <c r="L39" s="88">
        <f t="shared" si="6"/>
        <v>1119</v>
      </c>
      <c r="M39" s="88">
        <f t="shared" si="6"/>
        <v>1092</v>
      </c>
      <c r="N39" s="88">
        <f t="shared" si="6"/>
        <v>974.4</v>
      </c>
      <c r="O39" s="88">
        <f t="shared" si="6"/>
        <v>962</v>
      </c>
      <c r="P39" s="88">
        <f t="shared" si="6"/>
        <v>1027</v>
      </c>
      <c r="Q39" s="88">
        <f t="shared" si="6"/>
        <v>873</v>
      </c>
      <c r="R39" s="88">
        <f t="shared" si="6"/>
        <v>1136.0999999999999</v>
      </c>
      <c r="S39" s="88">
        <f t="shared" si="6"/>
        <v>1100</v>
      </c>
      <c r="T39" s="88">
        <f t="shared" si="6"/>
        <v>1116</v>
      </c>
      <c r="U39" s="88">
        <f t="shared" si="6"/>
        <v>888.8</v>
      </c>
      <c r="V39" s="88">
        <f t="shared" si="6"/>
        <v>919.2</v>
      </c>
      <c r="W39" s="88">
        <f t="shared" si="6"/>
        <v>804.7</v>
      </c>
      <c r="X39" s="88">
        <f t="shared" si="6"/>
        <v>637.9</v>
      </c>
      <c r="Y39" s="88">
        <f t="shared" si="6"/>
        <v>976.7</v>
      </c>
      <c r="Z39" s="89" t="str">
        <f t="shared" si="6"/>
        <v/>
      </c>
      <c r="AA39" s="90">
        <f t="shared" si="5"/>
        <v>27658.600000000002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875</v>
      </c>
      <c r="C44" s="99">
        <v>863</v>
      </c>
      <c r="D44" s="99">
        <v>853</v>
      </c>
      <c r="E44" s="99">
        <v>855</v>
      </c>
      <c r="F44" s="99">
        <v>820</v>
      </c>
      <c r="G44" s="99">
        <v>827</v>
      </c>
      <c r="H44" s="99">
        <v>862</v>
      </c>
      <c r="I44" s="99">
        <v>874</v>
      </c>
      <c r="J44" s="99">
        <v>266</v>
      </c>
      <c r="K44" s="99">
        <v>616.79999999999995</v>
      </c>
      <c r="L44" s="99">
        <v>818</v>
      </c>
      <c r="M44" s="99">
        <v>810</v>
      </c>
      <c r="N44" s="99">
        <v>712.4</v>
      </c>
      <c r="O44" s="99">
        <v>795</v>
      </c>
      <c r="P44" s="99">
        <v>803</v>
      </c>
      <c r="Q44" s="99">
        <v>662</v>
      </c>
      <c r="R44" s="99">
        <v>109.1</v>
      </c>
      <c r="S44" s="99"/>
      <c r="T44" s="99"/>
      <c r="U44" s="99">
        <v>239.8</v>
      </c>
      <c r="V44" s="99">
        <v>277.2</v>
      </c>
      <c r="W44" s="99">
        <v>188.7</v>
      </c>
      <c r="X44" s="99">
        <v>23.9</v>
      </c>
      <c r="Y44" s="99">
        <v>327.7</v>
      </c>
      <c r="Z44" s="100"/>
      <c r="AA44" s="79">
        <f t="shared" si="7"/>
        <v>13478.6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500</v>
      </c>
      <c r="S46" s="99">
        <v>500</v>
      </c>
      <c r="T46" s="99">
        <v>500</v>
      </c>
      <c r="U46" s="99"/>
      <c r="V46" s="99"/>
      <c r="W46" s="99"/>
      <c r="X46" s="99"/>
      <c r="Y46" s="99"/>
      <c r="Z46" s="100"/>
      <c r="AA46" s="79">
        <f t="shared" si="7"/>
        <v>1500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875</v>
      </c>
      <c r="C48" s="88">
        <f t="shared" ref="C48:Z48" si="8">IF(LEN(C$2)&gt;0,SUM(C42:C47),"")</f>
        <v>863</v>
      </c>
      <c r="D48" s="88">
        <f t="shared" si="8"/>
        <v>853</v>
      </c>
      <c r="E48" s="88">
        <f t="shared" si="8"/>
        <v>855</v>
      </c>
      <c r="F48" s="88">
        <f t="shared" si="8"/>
        <v>820</v>
      </c>
      <c r="G48" s="88">
        <f t="shared" si="8"/>
        <v>827</v>
      </c>
      <c r="H48" s="88">
        <f t="shared" si="8"/>
        <v>862</v>
      </c>
      <c r="I48" s="88">
        <f t="shared" si="8"/>
        <v>874</v>
      </c>
      <c r="J48" s="88">
        <f t="shared" si="8"/>
        <v>266</v>
      </c>
      <c r="K48" s="88">
        <f t="shared" si="8"/>
        <v>616.79999999999995</v>
      </c>
      <c r="L48" s="88">
        <f t="shared" si="8"/>
        <v>818</v>
      </c>
      <c r="M48" s="88">
        <f t="shared" si="8"/>
        <v>810</v>
      </c>
      <c r="N48" s="88">
        <f t="shared" si="8"/>
        <v>712.4</v>
      </c>
      <c r="O48" s="88">
        <f t="shared" si="8"/>
        <v>795</v>
      </c>
      <c r="P48" s="88">
        <f t="shared" si="8"/>
        <v>803</v>
      </c>
      <c r="Q48" s="88">
        <f t="shared" si="8"/>
        <v>662</v>
      </c>
      <c r="R48" s="88">
        <f t="shared" si="8"/>
        <v>609.1</v>
      </c>
      <c r="S48" s="88">
        <f t="shared" si="8"/>
        <v>500</v>
      </c>
      <c r="T48" s="88">
        <f t="shared" si="8"/>
        <v>500</v>
      </c>
      <c r="U48" s="88">
        <f t="shared" si="8"/>
        <v>239.8</v>
      </c>
      <c r="V48" s="88">
        <f t="shared" si="8"/>
        <v>277.2</v>
      </c>
      <c r="W48" s="88">
        <f t="shared" si="8"/>
        <v>188.7</v>
      </c>
      <c r="X48" s="88">
        <f t="shared" si="8"/>
        <v>23.9</v>
      </c>
      <c r="Y48" s="88">
        <f t="shared" si="8"/>
        <v>327.7</v>
      </c>
      <c r="Z48" s="89" t="str">
        <f t="shared" si="8"/>
        <v/>
      </c>
      <c r="AA48" s="90">
        <f t="shared" si="7"/>
        <v>14978.6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4446.5120000000006</v>
      </c>
      <c r="C51" s="88">
        <f t="shared" si="10"/>
        <v>4255.9169999999995</v>
      </c>
      <c r="D51" s="88">
        <f t="shared" si="10"/>
        <v>3872.9590000000003</v>
      </c>
      <c r="E51" s="88">
        <f t="shared" si="10"/>
        <v>3961.3849999999998</v>
      </c>
      <c r="F51" s="88">
        <f t="shared" si="10"/>
        <v>4008.2560000000003</v>
      </c>
      <c r="G51" s="88">
        <f t="shared" si="10"/>
        <v>3950.7249999999999</v>
      </c>
      <c r="H51" s="88">
        <f t="shared" si="10"/>
        <v>4150.4130000000005</v>
      </c>
      <c r="I51" s="88">
        <f t="shared" si="10"/>
        <v>4647.3220000000001</v>
      </c>
      <c r="J51" s="88">
        <f t="shared" si="10"/>
        <v>5203.7369999999992</v>
      </c>
      <c r="K51" s="88">
        <f t="shared" si="10"/>
        <v>5723.3550000000005</v>
      </c>
      <c r="L51" s="88">
        <f t="shared" si="10"/>
        <v>6117.1910000000007</v>
      </c>
      <c r="M51" s="88">
        <f t="shared" si="10"/>
        <v>6494.9640000000018</v>
      </c>
      <c r="N51" s="88">
        <f t="shared" si="10"/>
        <v>6472.5780000000004</v>
      </c>
      <c r="O51" s="88">
        <f t="shared" si="10"/>
        <v>6548.9920000000002</v>
      </c>
      <c r="P51" s="88">
        <f t="shared" si="10"/>
        <v>6157.277</v>
      </c>
      <c r="Q51" s="88">
        <f t="shared" si="10"/>
        <v>5211.2860000000001</v>
      </c>
      <c r="R51" s="88">
        <f t="shared" si="10"/>
        <v>4851.6990000000005</v>
      </c>
      <c r="S51" s="88">
        <f t="shared" si="10"/>
        <v>5148.3080000000009</v>
      </c>
      <c r="T51" s="88">
        <f t="shared" si="10"/>
        <v>5586.3549999999996</v>
      </c>
      <c r="U51" s="88">
        <f t="shared" si="10"/>
        <v>5436.1760000000004</v>
      </c>
      <c r="V51" s="88">
        <f t="shared" si="10"/>
        <v>5561.5640000000003</v>
      </c>
      <c r="W51" s="88">
        <f t="shared" si="10"/>
        <v>5214.2209999999995</v>
      </c>
      <c r="X51" s="88">
        <f t="shared" si="10"/>
        <v>4988.7190000000001</v>
      </c>
      <c r="Y51" s="88">
        <f t="shared" si="10"/>
        <v>4627.7020000000002</v>
      </c>
      <c r="Z51" s="89" t="str">
        <f t="shared" si="10"/>
        <v/>
      </c>
      <c r="AA51" s="104">
        <f>SUM(B51:Z51)</f>
        <v>122637.61300000001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4446.5119999999988</v>
      </c>
      <c r="C4" s="18">
        <v>4255.9169999999995</v>
      </c>
      <c r="D4" s="18">
        <v>3873.0020000000004</v>
      </c>
      <c r="E4" s="18">
        <v>3961.4249999999997</v>
      </c>
      <c r="F4" s="18">
        <v>4008.2489999999998</v>
      </c>
      <c r="G4" s="18">
        <v>3950.76</v>
      </c>
      <c r="H4" s="18">
        <v>4150.4510000000009</v>
      </c>
      <c r="I4" s="18">
        <v>4647.3580000000011</v>
      </c>
      <c r="J4" s="18">
        <v>5203.7529999999979</v>
      </c>
      <c r="K4" s="18">
        <v>5723.3999999999978</v>
      </c>
      <c r="L4" s="18">
        <v>6117.1909999999998</v>
      </c>
      <c r="M4" s="18">
        <v>6494.9640000000009</v>
      </c>
      <c r="N4" s="18">
        <v>6472.5280000000021</v>
      </c>
      <c r="O4" s="18">
        <v>6548.9920000000002</v>
      </c>
      <c r="P4" s="18">
        <v>6157.277</v>
      </c>
      <c r="Q4" s="18">
        <v>5211.241</v>
      </c>
      <c r="R4" s="18">
        <v>4851.6840000000011</v>
      </c>
      <c r="S4" s="18">
        <v>5148.304000000001</v>
      </c>
      <c r="T4" s="18">
        <v>5586.3170000000009</v>
      </c>
      <c r="U4" s="18">
        <v>5436.21</v>
      </c>
      <c r="V4" s="18">
        <v>5561.594000000001</v>
      </c>
      <c r="W4" s="18">
        <v>5214.188000000001</v>
      </c>
      <c r="X4" s="18">
        <v>4988.7300000000023</v>
      </c>
      <c r="Y4" s="18">
        <v>4627.6809999999987</v>
      </c>
      <c r="Z4" s="19"/>
      <c r="AA4" s="20">
        <f>SUM(B4:Z4)</f>
        <v>122637.72799999999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</v>
      </c>
      <c r="C7" s="28">
        <v>101.51</v>
      </c>
      <c r="D7" s="28">
        <v>101</v>
      </c>
      <c r="E7" s="28">
        <v>100.06</v>
      </c>
      <c r="F7" s="28">
        <v>98.13</v>
      </c>
      <c r="G7" s="28">
        <v>98.13</v>
      </c>
      <c r="H7" s="28">
        <v>101</v>
      </c>
      <c r="I7" s="28">
        <v>100.06</v>
      </c>
      <c r="J7" s="28">
        <v>87.05</v>
      </c>
      <c r="K7" s="28">
        <v>81.650000000000006</v>
      </c>
      <c r="L7" s="28">
        <v>85</v>
      </c>
      <c r="M7" s="28">
        <v>86.01</v>
      </c>
      <c r="N7" s="28">
        <v>53.23</v>
      </c>
      <c r="O7" s="28">
        <v>0.1</v>
      </c>
      <c r="P7" s="28">
        <v>17.350000000000001</v>
      </c>
      <c r="Q7" s="28">
        <v>70.86</v>
      </c>
      <c r="R7" s="28">
        <v>85.87</v>
      </c>
      <c r="S7" s="28">
        <v>110.95</v>
      </c>
      <c r="T7" s="28">
        <v>122.01</v>
      </c>
      <c r="U7" s="28">
        <v>160.5</v>
      </c>
      <c r="V7" s="28">
        <v>131.85</v>
      </c>
      <c r="W7" s="28">
        <v>110.2</v>
      </c>
      <c r="X7" s="28">
        <v>104.42</v>
      </c>
      <c r="Y7" s="28">
        <v>96.34</v>
      </c>
      <c r="Z7" s="29"/>
      <c r="AA7" s="30">
        <f>IF(SUM(B7:Z7)&lt;&gt;0,AVERAGEIF(B7:Z7,"&lt;&gt;"""),"")</f>
        <v>91.59499999999997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693.96600000000001</v>
      </c>
      <c r="C19" s="72">
        <v>694.51700000000005</v>
      </c>
      <c r="D19" s="72">
        <v>770.875</v>
      </c>
      <c r="E19" s="72">
        <v>770.85799999999995</v>
      </c>
      <c r="F19" s="72">
        <v>797.56799999999998</v>
      </c>
      <c r="G19" s="72">
        <v>786.60399999999993</v>
      </c>
      <c r="H19" s="72">
        <v>788.41300000000001</v>
      </c>
      <c r="I19" s="72">
        <v>796.16399999999999</v>
      </c>
      <c r="J19" s="72">
        <v>798.42199999999991</v>
      </c>
      <c r="K19" s="72">
        <v>799.47800000000007</v>
      </c>
      <c r="L19" s="72">
        <v>801.76199999999994</v>
      </c>
      <c r="M19" s="72">
        <v>800.16499999999996</v>
      </c>
      <c r="N19" s="72">
        <v>802.04899999999998</v>
      </c>
      <c r="O19" s="72">
        <v>797.2639999999999</v>
      </c>
      <c r="P19" s="72">
        <v>797.41699999999992</v>
      </c>
      <c r="Q19" s="72">
        <v>802.86200000000008</v>
      </c>
      <c r="R19" s="72">
        <v>803.39799999999991</v>
      </c>
      <c r="S19" s="72">
        <v>807.8309999999999</v>
      </c>
      <c r="T19" s="72">
        <v>729.88400000000001</v>
      </c>
      <c r="U19" s="72">
        <v>719.70699999999999</v>
      </c>
      <c r="V19" s="72">
        <v>679.40200000000004</v>
      </c>
      <c r="W19" s="72">
        <v>667.41099999999994</v>
      </c>
      <c r="X19" s="72">
        <v>740.46</v>
      </c>
      <c r="Y19" s="72">
        <v>752.952</v>
      </c>
      <c r="Z19" s="73"/>
      <c r="AA19" s="74">
        <f t="shared" ref="AA19:AA24" si="2">SUM(B19:Z19)</f>
        <v>18399.428999999996</v>
      </c>
    </row>
    <row r="20" spans="1:27" ht="25.15" customHeight="1" x14ac:dyDescent="0.2">
      <c r="A20" s="75" t="s">
        <v>15</v>
      </c>
      <c r="B20" s="76">
        <v>836.78899999999987</v>
      </c>
      <c r="C20" s="77">
        <v>790.24300000000005</v>
      </c>
      <c r="D20" s="77">
        <v>744.72899999999993</v>
      </c>
      <c r="E20" s="77">
        <v>747.54899999999986</v>
      </c>
      <c r="F20" s="77">
        <v>756.78499999999997</v>
      </c>
      <c r="G20" s="77">
        <v>773.99499999999989</v>
      </c>
      <c r="H20" s="77">
        <v>788.45800000000008</v>
      </c>
      <c r="I20" s="77">
        <v>809.27599999999995</v>
      </c>
      <c r="J20" s="77">
        <v>861.82099999999991</v>
      </c>
      <c r="K20" s="77">
        <v>921.20499999999993</v>
      </c>
      <c r="L20" s="77">
        <v>916.33099999999979</v>
      </c>
      <c r="M20" s="77">
        <v>902.57100000000003</v>
      </c>
      <c r="N20" s="77">
        <v>897.88900000000012</v>
      </c>
      <c r="O20" s="77">
        <v>912.12799999999993</v>
      </c>
      <c r="P20" s="77">
        <v>906.31700000000012</v>
      </c>
      <c r="Q20" s="77">
        <v>898.75200000000007</v>
      </c>
      <c r="R20" s="77">
        <v>908.42799999999988</v>
      </c>
      <c r="S20" s="77">
        <v>897.40300000000002</v>
      </c>
      <c r="T20" s="77">
        <v>953.42299999999989</v>
      </c>
      <c r="U20" s="77">
        <v>950.68599999999992</v>
      </c>
      <c r="V20" s="77">
        <v>905.56299999999999</v>
      </c>
      <c r="W20" s="77">
        <v>848.34899999999993</v>
      </c>
      <c r="X20" s="77">
        <v>826.07600000000002</v>
      </c>
      <c r="Y20" s="77">
        <v>802.46</v>
      </c>
      <c r="Z20" s="78"/>
      <c r="AA20" s="79">
        <f t="shared" si="2"/>
        <v>20557.225999999999</v>
      </c>
    </row>
    <row r="21" spans="1:27" ht="25.15" customHeight="1" x14ac:dyDescent="0.2">
      <c r="A21" s="75" t="s">
        <v>16</v>
      </c>
      <c r="B21" s="80">
        <v>1972.7570000000001</v>
      </c>
      <c r="C21" s="81">
        <v>1886.6570000000004</v>
      </c>
      <c r="D21" s="81">
        <v>1862.498</v>
      </c>
      <c r="E21" s="81">
        <v>1835.518</v>
      </c>
      <c r="F21" s="81">
        <v>1850.2959999999998</v>
      </c>
      <c r="G21" s="81">
        <v>1905.0610000000001</v>
      </c>
      <c r="H21" s="81">
        <v>1923.8799999999997</v>
      </c>
      <c r="I21" s="81">
        <v>2152.1180000000004</v>
      </c>
      <c r="J21" s="81">
        <v>2466.0100000000007</v>
      </c>
      <c r="K21" s="81">
        <v>2838.7170000000001</v>
      </c>
      <c r="L21" s="81">
        <v>3097.098</v>
      </c>
      <c r="M21" s="81">
        <v>3247.2279999999996</v>
      </c>
      <c r="N21" s="81">
        <v>3200.09</v>
      </c>
      <c r="O21" s="81">
        <v>3043.6000000000004</v>
      </c>
      <c r="P21" s="81">
        <v>2737.5430000000001</v>
      </c>
      <c r="Q21" s="81">
        <v>2508.527</v>
      </c>
      <c r="R21" s="81">
        <v>2558.3580000000002</v>
      </c>
      <c r="S21" s="81">
        <v>2564.77</v>
      </c>
      <c r="T21" s="81">
        <v>3000.61</v>
      </c>
      <c r="U21" s="81">
        <v>3073.4169999999999</v>
      </c>
      <c r="V21" s="81">
        <v>2938.1289999999995</v>
      </c>
      <c r="W21" s="81">
        <v>2705.9280000000003</v>
      </c>
      <c r="X21" s="81">
        <v>2456.194</v>
      </c>
      <c r="Y21" s="81">
        <v>2150.2690000000002</v>
      </c>
      <c r="Z21" s="78"/>
      <c r="AA21" s="79">
        <f t="shared" si="2"/>
        <v>59975.273000000001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81</v>
      </c>
      <c r="C23" s="77">
        <v>68.5</v>
      </c>
      <c r="D23" s="77">
        <v>68</v>
      </c>
      <c r="E23" s="77">
        <v>68</v>
      </c>
      <c r="F23" s="77">
        <v>73</v>
      </c>
      <c r="G23" s="77">
        <v>76.5</v>
      </c>
      <c r="H23" s="77">
        <v>83</v>
      </c>
      <c r="I23" s="77">
        <v>86.5</v>
      </c>
      <c r="J23" s="77">
        <v>89.5</v>
      </c>
      <c r="K23" s="77">
        <v>76</v>
      </c>
      <c r="L23" s="77">
        <v>75</v>
      </c>
      <c r="M23" s="77">
        <v>77</v>
      </c>
      <c r="N23" s="77">
        <v>71.5</v>
      </c>
      <c r="O23" s="77">
        <v>69</v>
      </c>
      <c r="P23" s="77">
        <v>70</v>
      </c>
      <c r="Q23" s="77">
        <v>73.5</v>
      </c>
      <c r="R23" s="77">
        <v>75.5</v>
      </c>
      <c r="S23" s="77">
        <v>79.5</v>
      </c>
      <c r="T23" s="77">
        <v>104</v>
      </c>
      <c r="U23" s="77">
        <v>97</v>
      </c>
      <c r="V23" s="77">
        <v>91.5</v>
      </c>
      <c r="W23" s="77">
        <v>78.5</v>
      </c>
      <c r="X23" s="77">
        <v>72</v>
      </c>
      <c r="Y23" s="77">
        <v>63</v>
      </c>
      <c r="Z23" s="77"/>
      <c r="AA23" s="79">
        <f t="shared" si="2"/>
        <v>1867</v>
      </c>
    </row>
    <row r="24" spans="1:27" ht="25.15" customHeight="1" x14ac:dyDescent="0.2">
      <c r="A24" s="85" t="s">
        <v>19</v>
      </c>
      <c r="B24" s="77">
        <v>248.00000000000003</v>
      </c>
      <c r="C24" s="77">
        <v>242</v>
      </c>
      <c r="D24" s="77">
        <v>235</v>
      </c>
      <c r="E24" s="77">
        <v>232.99999999999997</v>
      </c>
      <c r="F24" s="77">
        <v>237.99999999999997</v>
      </c>
      <c r="G24" s="77">
        <v>256.99999999999994</v>
      </c>
      <c r="H24" s="77">
        <v>280.99999999999994</v>
      </c>
      <c r="I24" s="77">
        <v>318.99999999999994</v>
      </c>
      <c r="J24" s="77">
        <v>347</v>
      </c>
      <c r="K24" s="77">
        <v>355.99999999999994</v>
      </c>
      <c r="L24" s="77">
        <v>363</v>
      </c>
      <c r="M24" s="77">
        <v>368</v>
      </c>
      <c r="N24" s="77">
        <v>366.99999999999994</v>
      </c>
      <c r="O24" s="77">
        <v>353.00000000000006</v>
      </c>
      <c r="P24" s="77">
        <v>340</v>
      </c>
      <c r="Q24" s="77">
        <v>337.99999999999994</v>
      </c>
      <c r="R24" s="77">
        <v>346</v>
      </c>
      <c r="S24" s="77">
        <v>357.00000000000006</v>
      </c>
      <c r="T24" s="77">
        <v>381</v>
      </c>
      <c r="U24" s="77">
        <v>375</v>
      </c>
      <c r="V24" s="77">
        <v>347</v>
      </c>
      <c r="W24" s="77">
        <v>315</v>
      </c>
      <c r="X24" s="77">
        <v>282.99999999999994</v>
      </c>
      <c r="Y24" s="77">
        <v>250.99999999999997</v>
      </c>
      <c r="Z24" s="77"/>
      <c r="AA24" s="79">
        <f t="shared" si="2"/>
        <v>7540</v>
      </c>
    </row>
    <row r="25" spans="1:27" ht="30" customHeight="1" thickBot="1" x14ac:dyDescent="0.25">
      <c r="A25" s="86" t="s">
        <v>20</v>
      </c>
      <c r="B25" s="87">
        <f t="shared" ref="B25:AA25" si="3">SUM(B19:B24)</f>
        <v>3832.5119999999997</v>
      </c>
      <c r="C25" s="88">
        <f t="shared" si="3"/>
        <v>3681.9170000000004</v>
      </c>
      <c r="D25" s="88">
        <f t="shared" si="3"/>
        <v>3681.1019999999999</v>
      </c>
      <c r="E25" s="88">
        <f t="shared" si="3"/>
        <v>3654.9249999999997</v>
      </c>
      <c r="F25" s="88">
        <f t="shared" si="3"/>
        <v>3715.6489999999999</v>
      </c>
      <c r="G25" s="88">
        <f t="shared" si="3"/>
        <v>3799.16</v>
      </c>
      <c r="H25" s="88">
        <f t="shared" si="3"/>
        <v>3864.7509999999997</v>
      </c>
      <c r="I25" s="88">
        <f t="shared" si="3"/>
        <v>4163.058</v>
      </c>
      <c r="J25" s="88">
        <f t="shared" si="3"/>
        <v>4562.7530000000006</v>
      </c>
      <c r="K25" s="88">
        <f t="shared" si="3"/>
        <v>4991.3999999999996</v>
      </c>
      <c r="L25" s="88">
        <f t="shared" si="3"/>
        <v>5253.1909999999998</v>
      </c>
      <c r="M25" s="88">
        <f t="shared" si="3"/>
        <v>5394.9639999999999</v>
      </c>
      <c r="N25" s="88">
        <f t="shared" si="3"/>
        <v>5338.5280000000002</v>
      </c>
      <c r="O25" s="88">
        <f t="shared" si="3"/>
        <v>5174.9920000000002</v>
      </c>
      <c r="P25" s="88">
        <f t="shared" si="3"/>
        <v>4851.277</v>
      </c>
      <c r="Q25" s="88">
        <f t="shared" si="3"/>
        <v>4621.6409999999996</v>
      </c>
      <c r="R25" s="88">
        <f t="shared" si="3"/>
        <v>4691.6840000000002</v>
      </c>
      <c r="S25" s="88">
        <f t="shared" si="3"/>
        <v>4706.5039999999999</v>
      </c>
      <c r="T25" s="88">
        <f t="shared" si="3"/>
        <v>5168.9169999999995</v>
      </c>
      <c r="U25" s="88">
        <f t="shared" si="3"/>
        <v>5215.8099999999995</v>
      </c>
      <c r="V25" s="88">
        <f t="shared" si="3"/>
        <v>4961.5939999999991</v>
      </c>
      <c r="W25" s="88">
        <f t="shared" si="3"/>
        <v>4615.1880000000001</v>
      </c>
      <c r="X25" s="88">
        <f t="shared" si="3"/>
        <v>4377.7299999999996</v>
      </c>
      <c r="Y25" s="88">
        <f t="shared" si="3"/>
        <v>4019.6810000000005</v>
      </c>
      <c r="Z25" s="89">
        <f t="shared" si="3"/>
        <v>0</v>
      </c>
      <c r="AA25" s="90">
        <f t="shared" si="3"/>
        <v>108338.928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640.19000000000005</v>
      </c>
      <c r="C28" s="72">
        <v>621.79</v>
      </c>
      <c r="D28" s="72">
        <v>614.33000000000004</v>
      </c>
      <c r="E28" s="72">
        <v>612.58000000000004</v>
      </c>
      <c r="F28" s="72">
        <v>622.73</v>
      </c>
      <c r="G28" s="72">
        <v>645.13</v>
      </c>
      <c r="H28" s="72">
        <v>675.74</v>
      </c>
      <c r="I28" s="72">
        <v>728.76</v>
      </c>
      <c r="J28" s="72">
        <v>765.88</v>
      </c>
      <c r="K28" s="72">
        <v>775.38</v>
      </c>
      <c r="L28" s="72">
        <v>856.74</v>
      </c>
      <c r="M28" s="72">
        <v>888.44</v>
      </c>
      <c r="N28" s="72">
        <v>882.36</v>
      </c>
      <c r="O28" s="72">
        <v>863.57</v>
      </c>
      <c r="P28" s="72">
        <v>848.59</v>
      </c>
      <c r="Q28" s="72">
        <v>816.1</v>
      </c>
      <c r="R28" s="72">
        <v>765.39</v>
      </c>
      <c r="S28" s="72">
        <v>755.76</v>
      </c>
      <c r="T28" s="72">
        <v>794.98</v>
      </c>
      <c r="U28" s="72">
        <v>782.41</v>
      </c>
      <c r="V28" s="72">
        <v>753.3</v>
      </c>
      <c r="W28" s="72">
        <v>710.92</v>
      </c>
      <c r="X28" s="72">
        <v>671.24</v>
      </c>
      <c r="Y28" s="72">
        <v>628.75</v>
      </c>
      <c r="Z28" s="73"/>
      <c r="AA28" s="74">
        <f>SUM(B28:Z28)</f>
        <v>17721.060000000001</v>
      </c>
    </row>
    <row r="29" spans="1:27" ht="25.15" customHeight="1" x14ac:dyDescent="0.2">
      <c r="A29" s="75" t="s">
        <v>23</v>
      </c>
      <c r="B29" s="76">
        <v>3306.3220000000001</v>
      </c>
      <c r="C29" s="77">
        <v>3134.127</v>
      </c>
      <c r="D29" s="77">
        <v>3145.7719999999999</v>
      </c>
      <c r="E29" s="77">
        <v>3130.3449999999998</v>
      </c>
      <c r="F29" s="77">
        <v>3181.9189999999999</v>
      </c>
      <c r="G29" s="77">
        <v>3243.03</v>
      </c>
      <c r="H29" s="77">
        <v>3263.011</v>
      </c>
      <c r="I29" s="77">
        <v>3518.2979999999998</v>
      </c>
      <c r="J29" s="77">
        <v>3937.873</v>
      </c>
      <c r="K29" s="77">
        <v>4448.0200000000004</v>
      </c>
      <c r="L29" s="77">
        <v>4760.451</v>
      </c>
      <c r="M29" s="77">
        <v>5106.5240000000003</v>
      </c>
      <c r="N29" s="77">
        <v>5090.1679999999997</v>
      </c>
      <c r="O29" s="77">
        <v>5185.4219999999996</v>
      </c>
      <c r="P29" s="77">
        <v>4808.6869999999999</v>
      </c>
      <c r="Q29" s="77">
        <v>4244.5410000000002</v>
      </c>
      <c r="R29" s="77">
        <v>4086.2939999999999</v>
      </c>
      <c r="S29" s="77">
        <v>4046.7440000000001</v>
      </c>
      <c r="T29" s="77">
        <v>4488.9369999999999</v>
      </c>
      <c r="U29" s="77">
        <v>4592.3999999999996</v>
      </c>
      <c r="V29" s="77">
        <v>4308.2939999999999</v>
      </c>
      <c r="W29" s="77">
        <v>4003.268</v>
      </c>
      <c r="X29" s="77">
        <v>3817.49</v>
      </c>
      <c r="Y29" s="77">
        <v>3498.931</v>
      </c>
      <c r="Z29" s="78"/>
      <c r="AA29" s="79">
        <f>SUM(B29:Z29)</f>
        <v>96346.867999999988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3946.5120000000002</v>
      </c>
      <c r="C31" s="62">
        <f t="shared" si="4"/>
        <v>3755.9169999999999</v>
      </c>
      <c r="D31" s="62">
        <f t="shared" si="4"/>
        <v>3760.1019999999999</v>
      </c>
      <c r="E31" s="62">
        <f t="shared" si="4"/>
        <v>3742.9249999999997</v>
      </c>
      <c r="F31" s="62">
        <f t="shared" si="4"/>
        <v>3804.6489999999999</v>
      </c>
      <c r="G31" s="62">
        <f t="shared" si="4"/>
        <v>3888.1600000000003</v>
      </c>
      <c r="H31" s="62">
        <f t="shared" si="4"/>
        <v>3938.7510000000002</v>
      </c>
      <c r="I31" s="62">
        <f t="shared" si="4"/>
        <v>4247.058</v>
      </c>
      <c r="J31" s="62">
        <f t="shared" si="4"/>
        <v>4703.7529999999997</v>
      </c>
      <c r="K31" s="62">
        <f t="shared" si="4"/>
        <v>5223.4000000000005</v>
      </c>
      <c r="L31" s="62">
        <f t="shared" si="4"/>
        <v>5617.1909999999998</v>
      </c>
      <c r="M31" s="62">
        <f t="shared" si="4"/>
        <v>5994.9639999999999</v>
      </c>
      <c r="N31" s="62">
        <f t="shared" si="4"/>
        <v>5972.5279999999993</v>
      </c>
      <c r="O31" s="62">
        <f t="shared" si="4"/>
        <v>6048.9919999999993</v>
      </c>
      <c r="P31" s="62">
        <f t="shared" si="4"/>
        <v>5657.277</v>
      </c>
      <c r="Q31" s="62">
        <f t="shared" si="4"/>
        <v>5060.6410000000005</v>
      </c>
      <c r="R31" s="62">
        <f t="shared" si="4"/>
        <v>4851.6840000000002</v>
      </c>
      <c r="S31" s="62">
        <f t="shared" si="4"/>
        <v>4802.5039999999999</v>
      </c>
      <c r="T31" s="62">
        <f t="shared" si="4"/>
        <v>5283.9169999999995</v>
      </c>
      <c r="U31" s="62">
        <f t="shared" si="4"/>
        <v>5374.8099999999995</v>
      </c>
      <c r="V31" s="62">
        <f t="shared" si="4"/>
        <v>5061.5940000000001</v>
      </c>
      <c r="W31" s="62">
        <f t="shared" si="4"/>
        <v>4714.1880000000001</v>
      </c>
      <c r="X31" s="62">
        <f t="shared" si="4"/>
        <v>4488.7299999999996</v>
      </c>
      <c r="Y31" s="62">
        <f t="shared" si="4"/>
        <v>4127.6810000000005</v>
      </c>
      <c r="Z31" s="63">
        <f t="shared" si="4"/>
        <v>0</v>
      </c>
      <c r="AA31" s="64">
        <f t="shared" si="4"/>
        <v>114067.92799999999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114</v>
      </c>
      <c r="C34" s="95">
        <v>74</v>
      </c>
      <c r="D34" s="95">
        <v>79</v>
      </c>
      <c r="E34" s="95">
        <v>88</v>
      </c>
      <c r="F34" s="95">
        <v>89</v>
      </c>
      <c r="G34" s="95">
        <v>89</v>
      </c>
      <c r="H34" s="95">
        <v>74</v>
      </c>
      <c r="I34" s="95">
        <v>84</v>
      </c>
      <c r="J34" s="95">
        <v>89</v>
      </c>
      <c r="K34" s="95">
        <v>168</v>
      </c>
      <c r="L34" s="95">
        <v>315</v>
      </c>
      <c r="M34" s="95">
        <v>375</v>
      </c>
      <c r="N34" s="95">
        <v>385</v>
      </c>
      <c r="O34" s="95">
        <v>372</v>
      </c>
      <c r="P34" s="95">
        <v>354</v>
      </c>
      <c r="Q34" s="95">
        <v>262</v>
      </c>
      <c r="R34" s="95">
        <v>95</v>
      </c>
      <c r="S34" s="95">
        <v>96</v>
      </c>
      <c r="T34" s="95">
        <v>115</v>
      </c>
      <c r="U34" s="95">
        <v>119</v>
      </c>
      <c r="V34" s="95">
        <v>100</v>
      </c>
      <c r="W34" s="95">
        <v>99</v>
      </c>
      <c r="X34" s="95">
        <v>111</v>
      </c>
      <c r="Y34" s="95">
        <v>108</v>
      </c>
      <c r="Z34" s="96"/>
      <c r="AA34" s="74">
        <f t="shared" ref="AA34:AA39" si="5">SUM(B34:Z34)</f>
        <v>3854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52</v>
      </c>
      <c r="K35" s="99">
        <v>64</v>
      </c>
      <c r="L35" s="99">
        <v>49</v>
      </c>
      <c r="M35" s="99">
        <v>203</v>
      </c>
      <c r="N35" s="99">
        <v>227</v>
      </c>
      <c r="O35" s="99">
        <v>293</v>
      </c>
      <c r="P35" s="99">
        <v>243</v>
      </c>
      <c r="Q35" s="99">
        <v>78</v>
      </c>
      <c r="R35" s="99">
        <v>65</v>
      </c>
      <c r="S35" s="99"/>
      <c r="T35" s="99"/>
      <c r="U35" s="99">
        <v>40</v>
      </c>
      <c r="V35" s="99"/>
      <c r="W35" s="99"/>
      <c r="X35" s="99"/>
      <c r="Y35" s="99"/>
      <c r="Z35" s="100"/>
      <c r="AA35" s="79">
        <f t="shared" si="5"/>
        <v>1314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345.8</v>
      </c>
      <c r="T36" s="99">
        <v>302.39999999999998</v>
      </c>
      <c r="U36" s="99"/>
      <c r="V36" s="99"/>
      <c r="W36" s="99"/>
      <c r="X36" s="99"/>
      <c r="Y36" s="99"/>
      <c r="Z36" s="100"/>
      <c r="AA36" s="79">
        <f t="shared" si="5"/>
        <v>648.20000000000005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22</v>
      </c>
      <c r="N37" s="99">
        <v>22</v>
      </c>
      <c r="O37" s="99">
        <v>209</v>
      </c>
      <c r="P37" s="99">
        <v>209</v>
      </c>
      <c r="Q37" s="99">
        <v>99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561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112.9</v>
      </c>
      <c r="E38" s="99">
        <v>218.5</v>
      </c>
      <c r="F38" s="99">
        <v>203.6</v>
      </c>
      <c r="G38" s="99">
        <v>62.6</v>
      </c>
      <c r="H38" s="99">
        <v>211.7</v>
      </c>
      <c r="I38" s="99">
        <v>400.3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150.6</v>
      </c>
      <c r="R38" s="99"/>
      <c r="S38" s="99"/>
      <c r="T38" s="99"/>
      <c r="U38" s="99">
        <v>61.4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7921.6</v>
      </c>
    </row>
    <row r="39" spans="1:27" ht="30" customHeight="1" thickBot="1" x14ac:dyDescent="0.25">
      <c r="A39" s="86" t="s">
        <v>45</v>
      </c>
      <c r="B39" s="87">
        <f t="shared" ref="B39:Z39" si="6">SUM(B34:B38)</f>
        <v>614</v>
      </c>
      <c r="C39" s="88">
        <f t="shared" si="6"/>
        <v>574</v>
      </c>
      <c r="D39" s="88">
        <f t="shared" si="6"/>
        <v>191.9</v>
      </c>
      <c r="E39" s="88">
        <f t="shared" si="6"/>
        <v>306.5</v>
      </c>
      <c r="F39" s="88">
        <f t="shared" si="6"/>
        <v>292.60000000000002</v>
      </c>
      <c r="G39" s="88">
        <f t="shared" si="6"/>
        <v>151.6</v>
      </c>
      <c r="H39" s="88">
        <f t="shared" si="6"/>
        <v>285.7</v>
      </c>
      <c r="I39" s="88">
        <f t="shared" si="6"/>
        <v>484.3</v>
      </c>
      <c r="J39" s="88">
        <f t="shared" si="6"/>
        <v>641</v>
      </c>
      <c r="K39" s="88">
        <f t="shared" si="6"/>
        <v>732</v>
      </c>
      <c r="L39" s="88">
        <f t="shared" si="6"/>
        <v>864</v>
      </c>
      <c r="M39" s="88">
        <f t="shared" si="6"/>
        <v>1100</v>
      </c>
      <c r="N39" s="88">
        <f t="shared" si="6"/>
        <v>1134</v>
      </c>
      <c r="O39" s="88">
        <f t="shared" si="6"/>
        <v>1374</v>
      </c>
      <c r="P39" s="88">
        <f t="shared" si="6"/>
        <v>1306</v>
      </c>
      <c r="Q39" s="88">
        <f t="shared" si="6"/>
        <v>589.6</v>
      </c>
      <c r="R39" s="88">
        <f t="shared" si="6"/>
        <v>160</v>
      </c>
      <c r="S39" s="88">
        <f t="shared" si="6"/>
        <v>441.8</v>
      </c>
      <c r="T39" s="88">
        <f t="shared" si="6"/>
        <v>417.4</v>
      </c>
      <c r="U39" s="88">
        <f t="shared" si="6"/>
        <v>220.4</v>
      </c>
      <c r="V39" s="88">
        <f t="shared" si="6"/>
        <v>600</v>
      </c>
      <c r="W39" s="88">
        <f t="shared" si="6"/>
        <v>599</v>
      </c>
      <c r="X39" s="88">
        <f t="shared" si="6"/>
        <v>611</v>
      </c>
      <c r="Y39" s="88">
        <f t="shared" si="6"/>
        <v>608</v>
      </c>
      <c r="Z39" s="89">
        <f t="shared" si="6"/>
        <v>0</v>
      </c>
      <c r="AA39" s="90">
        <f t="shared" si="5"/>
        <v>14298.8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345.8</v>
      </c>
      <c r="T44" s="99">
        <v>302.39999999999998</v>
      </c>
      <c r="U44" s="99"/>
      <c r="V44" s="99"/>
      <c r="W44" s="99"/>
      <c r="X44" s="99"/>
      <c r="Y44" s="99"/>
      <c r="Z44" s="100"/>
      <c r="AA44" s="79">
        <f t="shared" si="7"/>
        <v>648.20000000000005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112.9</v>
      </c>
      <c r="E46" s="99">
        <v>218.5</v>
      </c>
      <c r="F46" s="99">
        <v>203.6</v>
      </c>
      <c r="G46" s="99">
        <v>62.6</v>
      </c>
      <c r="H46" s="99">
        <v>211.7</v>
      </c>
      <c r="I46" s="99">
        <v>400.3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150.6</v>
      </c>
      <c r="R46" s="99"/>
      <c r="S46" s="99"/>
      <c r="T46" s="99"/>
      <c r="U46" s="99">
        <v>61.4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7921.6</v>
      </c>
    </row>
    <row r="47" spans="1:27" ht="25.15" customHeight="1" x14ac:dyDescent="0.2">
      <c r="A47" s="85" t="s">
        <v>47</v>
      </c>
      <c r="B47" s="98">
        <v>30</v>
      </c>
      <c r="C47" s="99">
        <v>29</v>
      </c>
      <c r="D47" s="99">
        <v>23</v>
      </c>
      <c r="E47" s="99">
        <v>24</v>
      </c>
      <c r="F47" s="99">
        <v>33</v>
      </c>
      <c r="G47" s="99">
        <v>57</v>
      </c>
      <c r="H47" s="99">
        <v>82</v>
      </c>
      <c r="I47" s="99">
        <v>102</v>
      </c>
      <c r="J47" s="99">
        <v>113</v>
      </c>
      <c r="K47" s="99">
        <v>112</v>
      </c>
      <c r="L47" s="99">
        <v>116</v>
      </c>
      <c r="M47" s="99">
        <v>121</v>
      </c>
      <c r="N47" s="99">
        <v>121</v>
      </c>
      <c r="O47" s="99">
        <v>113</v>
      </c>
      <c r="P47" s="99">
        <v>108</v>
      </c>
      <c r="Q47" s="99">
        <v>120</v>
      </c>
      <c r="R47" s="99">
        <v>148</v>
      </c>
      <c r="S47" s="99">
        <v>150</v>
      </c>
      <c r="T47" s="99">
        <v>150</v>
      </c>
      <c r="U47" s="99">
        <v>150</v>
      </c>
      <c r="V47" s="99">
        <v>142</v>
      </c>
      <c r="W47" s="99">
        <v>111</v>
      </c>
      <c r="X47" s="99">
        <v>113</v>
      </c>
      <c r="Y47" s="99">
        <v>80</v>
      </c>
      <c r="Z47" s="100"/>
      <c r="AA47" s="79">
        <f t="shared" si="7"/>
        <v>2348</v>
      </c>
    </row>
    <row r="48" spans="1:27" ht="30" customHeight="1" thickBot="1" x14ac:dyDescent="0.25">
      <c r="A48" s="86" t="s">
        <v>48</v>
      </c>
      <c r="B48" s="87">
        <f>SUM(B42:B47)</f>
        <v>530</v>
      </c>
      <c r="C48" s="88">
        <f t="shared" ref="C48:Z48" si="8">SUM(C42:C47)</f>
        <v>529</v>
      </c>
      <c r="D48" s="88">
        <f t="shared" si="8"/>
        <v>135.9</v>
      </c>
      <c r="E48" s="88">
        <f t="shared" si="8"/>
        <v>242.5</v>
      </c>
      <c r="F48" s="88">
        <f t="shared" si="8"/>
        <v>236.6</v>
      </c>
      <c r="G48" s="88">
        <f t="shared" si="8"/>
        <v>119.6</v>
      </c>
      <c r="H48" s="88">
        <f t="shared" si="8"/>
        <v>293.7</v>
      </c>
      <c r="I48" s="88">
        <f t="shared" si="8"/>
        <v>502.3</v>
      </c>
      <c r="J48" s="88">
        <f t="shared" si="8"/>
        <v>613</v>
      </c>
      <c r="K48" s="88">
        <f t="shared" si="8"/>
        <v>612</v>
      </c>
      <c r="L48" s="88">
        <f t="shared" si="8"/>
        <v>616</v>
      </c>
      <c r="M48" s="88">
        <f t="shared" si="8"/>
        <v>621</v>
      </c>
      <c r="N48" s="88">
        <f t="shared" si="8"/>
        <v>621</v>
      </c>
      <c r="O48" s="88">
        <f t="shared" si="8"/>
        <v>613</v>
      </c>
      <c r="P48" s="88">
        <f t="shared" si="8"/>
        <v>608</v>
      </c>
      <c r="Q48" s="88">
        <f t="shared" si="8"/>
        <v>270.60000000000002</v>
      </c>
      <c r="R48" s="88">
        <f t="shared" si="8"/>
        <v>148</v>
      </c>
      <c r="S48" s="88">
        <f t="shared" si="8"/>
        <v>495.8</v>
      </c>
      <c r="T48" s="88">
        <f t="shared" si="8"/>
        <v>452.4</v>
      </c>
      <c r="U48" s="88">
        <f t="shared" si="8"/>
        <v>211.4</v>
      </c>
      <c r="V48" s="88">
        <f t="shared" si="8"/>
        <v>642</v>
      </c>
      <c r="W48" s="88">
        <f t="shared" si="8"/>
        <v>611</v>
      </c>
      <c r="X48" s="88">
        <f t="shared" si="8"/>
        <v>613</v>
      </c>
      <c r="Y48" s="88">
        <f t="shared" si="8"/>
        <v>580</v>
      </c>
      <c r="Z48" s="89">
        <f t="shared" si="8"/>
        <v>0</v>
      </c>
      <c r="AA48" s="90">
        <f t="shared" si="7"/>
        <v>10917.800000000001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4446.5119999999997</v>
      </c>
      <c r="C51" s="88">
        <f t="shared" si="10"/>
        <v>4255.9170000000004</v>
      </c>
      <c r="D51" s="88">
        <f t="shared" si="10"/>
        <v>3873.002</v>
      </c>
      <c r="E51" s="88">
        <f t="shared" si="10"/>
        <v>3961.4249999999997</v>
      </c>
      <c r="F51" s="88">
        <f t="shared" si="10"/>
        <v>4008.2489999999998</v>
      </c>
      <c r="G51" s="88">
        <f t="shared" si="10"/>
        <v>3950.7599999999998</v>
      </c>
      <c r="H51" s="88">
        <f t="shared" si="10"/>
        <v>4150.451</v>
      </c>
      <c r="I51" s="88">
        <f t="shared" si="10"/>
        <v>4647.3580000000002</v>
      </c>
      <c r="J51" s="88">
        <f t="shared" si="10"/>
        <v>5203.7530000000006</v>
      </c>
      <c r="K51" s="88">
        <f t="shared" si="10"/>
        <v>5723.4</v>
      </c>
      <c r="L51" s="88">
        <f t="shared" si="10"/>
        <v>6117.1909999999998</v>
      </c>
      <c r="M51" s="88">
        <f t="shared" si="10"/>
        <v>6494.9639999999999</v>
      </c>
      <c r="N51" s="88">
        <f t="shared" si="10"/>
        <v>6472.5280000000002</v>
      </c>
      <c r="O51" s="88">
        <f t="shared" si="10"/>
        <v>6548.9920000000002</v>
      </c>
      <c r="P51" s="88">
        <f t="shared" si="10"/>
        <v>6157.277</v>
      </c>
      <c r="Q51" s="88">
        <f t="shared" si="10"/>
        <v>5211.241</v>
      </c>
      <c r="R51" s="88">
        <f t="shared" si="10"/>
        <v>4851.6840000000002</v>
      </c>
      <c r="S51" s="88">
        <f t="shared" si="10"/>
        <v>5148.3040000000001</v>
      </c>
      <c r="T51" s="88">
        <f t="shared" si="10"/>
        <v>5586.3169999999991</v>
      </c>
      <c r="U51" s="88">
        <f t="shared" si="10"/>
        <v>5436.2099999999991</v>
      </c>
      <c r="V51" s="88">
        <f t="shared" si="10"/>
        <v>5561.5939999999991</v>
      </c>
      <c r="W51" s="88">
        <f t="shared" si="10"/>
        <v>5214.1880000000001</v>
      </c>
      <c r="X51" s="88">
        <f t="shared" si="10"/>
        <v>4988.7299999999996</v>
      </c>
      <c r="Y51" s="88">
        <f t="shared" si="10"/>
        <v>4627.6810000000005</v>
      </c>
      <c r="Z51" s="89">
        <f t="shared" si="10"/>
        <v>0</v>
      </c>
      <c r="AA51" s="104">
        <f>SUM(B51:Z51)</f>
        <v>122637.72799999996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-375</v>
      </c>
      <c r="C4" s="18">
        <v>-363</v>
      </c>
      <c r="D4" s="18">
        <v>-740.1</v>
      </c>
      <c r="E4" s="18">
        <v>-636.5</v>
      </c>
      <c r="F4" s="18">
        <v>-616.4</v>
      </c>
      <c r="G4" s="18">
        <v>-764.4</v>
      </c>
      <c r="H4" s="18">
        <v>-650.29999999999995</v>
      </c>
      <c r="I4" s="18">
        <v>-473.7</v>
      </c>
      <c r="J4" s="18">
        <v>234</v>
      </c>
      <c r="K4" s="18">
        <v>-116.79999999999995</v>
      </c>
      <c r="L4" s="18">
        <v>-318</v>
      </c>
      <c r="M4" s="18">
        <v>-310</v>
      </c>
      <c r="N4" s="18">
        <v>-212.39999999999998</v>
      </c>
      <c r="O4" s="18">
        <v>-295</v>
      </c>
      <c r="P4" s="18">
        <v>-303</v>
      </c>
      <c r="Q4" s="18">
        <v>-511.4</v>
      </c>
      <c r="R4" s="18">
        <v>-609.1</v>
      </c>
      <c r="S4" s="18">
        <v>-154.19999999999999</v>
      </c>
      <c r="T4" s="18">
        <v>-197.60000000000002</v>
      </c>
      <c r="U4" s="18">
        <v>-178.4</v>
      </c>
      <c r="V4" s="18">
        <v>222.8</v>
      </c>
      <c r="W4" s="18">
        <v>311.3</v>
      </c>
      <c r="X4" s="18">
        <v>476.1</v>
      </c>
      <c r="Y4" s="18">
        <v>172.3</v>
      </c>
      <c r="Z4" s="19"/>
      <c r="AA4" s="111">
        <f>SUM(B4:Z4)</f>
        <v>-6408.7999999999984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95</v>
      </c>
      <c r="C7" s="117">
        <v>101.51</v>
      </c>
      <c r="D7" s="117">
        <v>101</v>
      </c>
      <c r="E7" s="117">
        <v>100.06</v>
      </c>
      <c r="F7" s="117">
        <v>98.13</v>
      </c>
      <c r="G7" s="117">
        <v>98.13</v>
      </c>
      <c r="H7" s="117">
        <v>101</v>
      </c>
      <c r="I7" s="117">
        <v>100.06</v>
      </c>
      <c r="J7" s="117">
        <v>87.05</v>
      </c>
      <c r="K7" s="117">
        <v>81.650000000000006</v>
      </c>
      <c r="L7" s="117">
        <v>85</v>
      </c>
      <c r="M7" s="117">
        <v>86.01</v>
      </c>
      <c r="N7" s="117">
        <v>53.23</v>
      </c>
      <c r="O7" s="117">
        <v>0.1</v>
      </c>
      <c r="P7" s="117">
        <v>17.350000000000001</v>
      </c>
      <c r="Q7" s="117">
        <v>70.86</v>
      </c>
      <c r="R7" s="117">
        <v>85.87</v>
      </c>
      <c r="S7" s="117">
        <v>110.95</v>
      </c>
      <c r="T7" s="117">
        <v>122.01</v>
      </c>
      <c r="U7" s="117">
        <v>160.5</v>
      </c>
      <c r="V7" s="117">
        <v>131.85</v>
      </c>
      <c r="W7" s="117">
        <v>110.2</v>
      </c>
      <c r="X7" s="117">
        <v>104.42</v>
      </c>
      <c r="Y7" s="117">
        <v>96.34</v>
      </c>
      <c r="Z7" s="118"/>
      <c r="AA7" s="119">
        <f>IF(SUM(B7:Z7)&lt;&gt;0,AVERAGEIF(B7:Z7,"&lt;&gt;"""),"")</f>
        <v>91.59499999999997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875</v>
      </c>
      <c r="C13" s="129">
        <v>863</v>
      </c>
      <c r="D13" s="129">
        <v>853</v>
      </c>
      <c r="E13" s="129">
        <v>855</v>
      </c>
      <c r="F13" s="129">
        <v>820</v>
      </c>
      <c r="G13" s="129">
        <v>827</v>
      </c>
      <c r="H13" s="129">
        <v>862</v>
      </c>
      <c r="I13" s="129">
        <v>874</v>
      </c>
      <c r="J13" s="129">
        <v>266</v>
      </c>
      <c r="K13" s="129">
        <v>616.79999999999995</v>
      </c>
      <c r="L13" s="129">
        <v>818</v>
      </c>
      <c r="M13" s="129">
        <v>810</v>
      </c>
      <c r="N13" s="129">
        <v>712.4</v>
      </c>
      <c r="O13" s="129">
        <v>795</v>
      </c>
      <c r="P13" s="129">
        <v>803</v>
      </c>
      <c r="Q13" s="129">
        <v>662</v>
      </c>
      <c r="R13" s="129">
        <v>109.1</v>
      </c>
      <c r="S13" s="129"/>
      <c r="T13" s="129"/>
      <c r="U13" s="129">
        <v>239.8</v>
      </c>
      <c r="V13" s="129">
        <v>277.2</v>
      </c>
      <c r="W13" s="129">
        <v>188.7</v>
      </c>
      <c r="X13" s="129">
        <v>23.9</v>
      </c>
      <c r="Y13" s="130">
        <v>327.7</v>
      </c>
      <c r="Z13" s="131"/>
      <c r="AA13" s="132">
        <f t="shared" si="0"/>
        <v>13478.6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/>
      <c r="V15" s="133"/>
      <c r="W15" s="133"/>
      <c r="X15" s="133"/>
      <c r="Y15" s="133"/>
      <c r="Z15" s="131"/>
      <c r="AA15" s="132">
        <f t="shared" si="0"/>
        <v>1500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875</v>
      </c>
      <c r="C16" s="135">
        <f t="shared" si="1"/>
        <v>863</v>
      </c>
      <c r="D16" s="135">
        <f t="shared" si="1"/>
        <v>853</v>
      </c>
      <c r="E16" s="135">
        <f t="shared" si="1"/>
        <v>855</v>
      </c>
      <c r="F16" s="135">
        <f t="shared" si="1"/>
        <v>820</v>
      </c>
      <c r="G16" s="135">
        <f t="shared" si="1"/>
        <v>827</v>
      </c>
      <c r="H16" s="135">
        <f t="shared" si="1"/>
        <v>862</v>
      </c>
      <c r="I16" s="135">
        <f t="shared" si="1"/>
        <v>874</v>
      </c>
      <c r="J16" s="135">
        <f t="shared" si="1"/>
        <v>266</v>
      </c>
      <c r="K16" s="135">
        <f t="shared" si="1"/>
        <v>616.79999999999995</v>
      </c>
      <c r="L16" s="135">
        <f t="shared" si="1"/>
        <v>818</v>
      </c>
      <c r="M16" s="135">
        <f t="shared" si="1"/>
        <v>810</v>
      </c>
      <c r="N16" s="135">
        <f t="shared" si="1"/>
        <v>712.4</v>
      </c>
      <c r="O16" s="135">
        <f t="shared" si="1"/>
        <v>795</v>
      </c>
      <c r="P16" s="135">
        <f t="shared" si="1"/>
        <v>803</v>
      </c>
      <c r="Q16" s="135">
        <f t="shared" si="1"/>
        <v>662</v>
      </c>
      <c r="R16" s="135">
        <f t="shared" si="1"/>
        <v>609.1</v>
      </c>
      <c r="S16" s="135">
        <f t="shared" si="1"/>
        <v>500</v>
      </c>
      <c r="T16" s="135">
        <f t="shared" si="1"/>
        <v>500</v>
      </c>
      <c r="U16" s="135">
        <f t="shared" si="1"/>
        <v>239.8</v>
      </c>
      <c r="V16" s="135">
        <f t="shared" si="1"/>
        <v>277.2</v>
      </c>
      <c r="W16" s="135">
        <f t="shared" si="1"/>
        <v>188.7</v>
      </c>
      <c r="X16" s="135">
        <f t="shared" si="1"/>
        <v>23.9</v>
      </c>
      <c r="Y16" s="135">
        <f t="shared" si="1"/>
        <v>327.7</v>
      </c>
      <c r="Z16" s="136" t="str">
        <f t="shared" si="1"/>
        <v/>
      </c>
      <c r="AA16" s="90">
        <f t="shared" si="0"/>
        <v>14978.6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345.8</v>
      </c>
      <c r="T21" s="129">
        <v>302.39999999999998</v>
      </c>
      <c r="U21" s="129"/>
      <c r="V21" s="129"/>
      <c r="W21" s="129"/>
      <c r="X21" s="129"/>
      <c r="Y21" s="130"/>
      <c r="Z21" s="131"/>
      <c r="AA21" s="132">
        <f t="shared" si="2"/>
        <v>648.20000000000005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112.9</v>
      </c>
      <c r="E23" s="133">
        <v>218.5</v>
      </c>
      <c r="F23" s="133">
        <v>203.6</v>
      </c>
      <c r="G23" s="133">
        <v>62.6</v>
      </c>
      <c r="H23" s="133">
        <v>211.7</v>
      </c>
      <c r="I23" s="133">
        <v>400.3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150.6</v>
      </c>
      <c r="R23" s="133"/>
      <c r="S23" s="133"/>
      <c r="T23" s="133"/>
      <c r="U23" s="133">
        <v>61.4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7921.6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112.9</v>
      </c>
      <c r="E24" s="135">
        <f t="shared" si="3"/>
        <v>218.5</v>
      </c>
      <c r="F24" s="135">
        <f t="shared" si="3"/>
        <v>203.6</v>
      </c>
      <c r="G24" s="135">
        <f t="shared" si="3"/>
        <v>62.6</v>
      </c>
      <c r="H24" s="135">
        <f t="shared" si="3"/>
        <v>211.7</v>
      </c>
      <c r="I24" s="135">
        <f t="shared" si="3"/>
        <v>400.3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150.6</v>
      </c>
      <c r="R24" s="135">
        <f t="shared" si="3"/>
        <v>0</v>
      </c>
      <c r="S24" s="135">
        <f t="shared" si="3"/>
        <v>345.8</v>
      </c>
      <c r="T24" s="135">
        <f t="shared" si="3"/>
        <v>302.39999999999998</v>
      </c>
      <c r="U24" s="135">
        <f t="shared" si="3"/>
        <v>61.4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8569.7999999999993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2023-10-07T11:01:16Z</dcterms:created>
  <dcterms:modified xsi:type="dcterms:W3CDTF">2023-10-07T11:01:17Z</dcterms:modified>
</cp:coreProperties>
</file>