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<sst xmlns="http://schemas.openxmlformats.org/spreadsheetml/2006/main" count="117" uniqueCount="53">
  <si>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06/10/2023 14:04:54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</si>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</sst>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2F-4083-BBB7-2959CBA2D3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141</c:v>
                </c:pt>
                <c:pt idx="8">
                  <c:v>141</c:v>
                </c:pt>
                <c:pt idx="9">
                  <c:v>141</c:v>
                </c:pt>
                <c:pt idx="10">
                  <c:v>141</c:v>
                </c:pt>
                <c:pt idx="11">
                  <c:v>141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141</c:v>
                </c:pt>
                <c:pt idx="16">
                  <c:v>141</c:v>
                </c:pt>
                <c:pt idx="17">
                  <c:v>151</c:v>
                </c:pt>
                <c:pt idx="18">
                  <c:v>179</c:v>
                </c:pt>
                <c:pt idx="19">
                  <c:v>179</c:v>
                </c:pt>
                <c:pt idx="20">
                  <c:v>174</c:v>
                </c:pt>
                <c:pt idx="21">
                  <c:v>174</c:v>
                </c:pt>
                <c:pt idx="22">
                  <c:v>141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2F-4083-BBB7-2959CBA2D3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1398</c:v>
                </c:pt>
                <c:pt idx="1">
                  <c:v>731.87900000000002</c:v>
                </c:pt>
                <c:pt idx="2">
                  <c:v>686</c:v>
                </c:pt>
                <c:pt idx="3">
                  <c:v>320</c:v>
                </c:pt>
                <c:pt idx="4">
                  <c:v>320</c:v>
                </c:pt>
                <c:pt idx="5">
                  <c:v>320</c:v>
                </c:pt>
                <c:pt idx="6">
                  <c:v>493</c:v>
                </c:pt>
                <c:pt idx="7">
                  <c:v>320</c:v>
                </c:pt>
                <c:pt idx="8">
                  <c:v>328.01800000000003</c:v>
                </c:pt>
                <c:pt idx="9">
                  <c:v>320</c:v>
                </c:pt>
                <c:pt idx="10">
                  <c:v>320</c:v>
                </c:pt>
                <c:pt idx="11">
                  <c:v>320</c:v>
                </c:pt>
                <c:pt idx="12">
                  <c:v>320</c:v>
                </c:pt>
                <c:pt idx="13">
                  <c:v>320</c:v>
                </c:pt>
                <c:pt idx="14">
                  <c:v>320</c:v>
                </c:pt>
                <c:pt idx="15">
                  <c:v>320</c:v>
                </c:pt>
                <c:pt idx="16">
                  <c:v>520</c:v>
                </c:pt>
                <c:pt idx="17">
                  <c:v>796.49400000000003</c:v>
                </c:pt>
                <c:pt idx="18">
                  <c:v>1534.211</c:v>
                </c:pt>
                <c:pt idx="19">
                  <c:v>1570.231</c:v>
                </c:pt>
                <c:pt idx="20">
                  <c:v>1335.0329999999999</c:v>
                </c:pt>
                <c:pt idx="21">
                  <c:v>1140.444</c:v>
                </c:pt>
                <c:pt idx="22">
                  <c:v>983.44299999999998</c:v>
                </c:pt>
                <c:pt idx="23">
                  <c:v>1151.8790000000001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2F-4083-BBB7-2959CBA2D3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598</c:v>
                </c:pt>
                <c:pt idx="1">
                  <c:v>1058.7</c:v>
                </c:pt>
                <c:pt idx="2">
                  <c:v>988.4</c:v>
                </c:pt>
                <c:pt idx="3">
                  <c:v>1047.9000000000001</c:v>
                </c:pt>
                <c:pt idx="4">
                  <c:v>879.3</c:v>
                </c:pt>
                <c:pt idx="5">
                  <c:v>999.5</c:v>
                </c:pt>
                <c:pt idx="6">
                  <c:v>664</c:v>
                </c:pt>
                <c:pt idx="7">
                  <c:v>628.79999999999995</c:v>
                </c:pt>
                <c:pt idx="8">
                  <c:v>594</c:v>
                </c:pt>
                <c:pt idx="9">
                  <c:v>583.96</c:v>
                </c:pt>
                <c:pt idx="10">
                  <c:v>409</c:v>
                </c:pt>
                <c:pt idx="11">
                  <c:v>306.45600000000002</c:v>
                </c:pt>
                <c:pt idx="12">
                  <c:v>190.8</c:v>
                </c:pt>
                <c:pt idx="13">
                  <c:v>353.9</c:v>
                </c:pt>
                <c:pt idx="14">
                  <c:v>331.399</c:v>
                </c:pt>
                <c:pt idx="15">
                  <c:v>714.5</c:v>
                </c:pt>
                <c:pt idx="16">
                  <c:v>1224.5</c:v>
                </c:pt>
                <c:pt idx="17">
                  <c:v>1497</c:v>
                </c:pt>
                <c:pt idx="18">
                  <c:v>1319.7</c:v>
                </c:pt>
                <c:pt idx="19">
                  <c:v>1433</c:v>
                </c:pt>
                <c:pt idx="20">
                  <c:v>1389.5</c:v>
                </c:pt>
                <c:pt idx="21">
                  <c:v>1515</c:v>
                </c:pt>
                <c:pt idx="22">
                  <c:v>1491</c:v>
                </c:pt>
                <c:pt idx="23">
                  <c:v>1571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2F-4083-BBB7-2959CBA2D3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1580.9860000000001</c:v>
                </c:pt>
                <c:pt idx="1">
                  <c:v>1677.4409999999998</c:v>
                </c:pt>
                <c:pt idx="2">
                  <c:v>1747.8559999999998</c:v>
                </c:pt>
                <c:pt idx="3">
                  <c:v>2129.076</c:v>
                </c:pt>
                <c:pt idx="4">
                  <c:v>2212.6239999999998</c:v>
                </c:pt>
                <c:pt idx="5">
                  <c:v>2284.2799999999997</c:v>
                </c:pt>
                <c:pt idx="6">
                  <c:v>2326.2739999999999</c:v>
                </c:pt>
                <c:pt idx="7">
                  <c:v>2780.4089999999997</c:v>
                </c:pt>
                <c:pt idx="8">
                  <c:v>3762.2679999999991</c:v>
                </c:pt>
                <c:pt idx="9">
                  <c:v>4707.8920000000007</c:v>
                </c:pt>
                <c:pt idx="10">
                  <c:v>5338.0690000000013</c:v>
                </c:pt>
                <c:pt idx="11">
                  <c:v>5649.2719999999981</c:v>
                </c:pt>
                <c:pt idx="12">
                  <c:v>5577.6239999999989</c:v>
                </c:pt>
                <c:pt idx="13">
                  <c:v>5189.17</c:v>
                </c:pt>
                <c:pt idx="14">
                  <c:v>4851.6349999999984</c:v>
                </c:pt>
                <c:pt idx="15">
                  <c:v>4067.1679999999997</c:v>
                </c:pt>
                <c:pt idx="16">
                  <c:v>2934.6510000000003</c:v>
                </c:pt>
                <c:pt idx="17">
                  <c:v>1672.1419999999996</c:v>
                </c:pt>
                <c:pt idx="18">
                  <c:v>1221.643</c:v>
                </c:pt>
                <c:pt idx="19">
                  <c:v>1074.9940000000001</c:v>
                </c:pt>
                <c:pt idx="20">
                  <c:v>943.62200000000007</c:v>
                </c:pt>
                <c:pt idx="21">
                  <c:v>807.81399999999996</c:v>
                </c:pt>
                <c:pt idx="22">
                  <c:v>727.0150000000001</c:v>
                </c:pt>
                <c:pt idx="23">
                  <c:v>674.94399999999996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2F-4083-BBB7-2959CBA2D3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83</c:v>
                </c:pt>
                <c:pt idx="1">
                  <c:v>88</c:v>
                </c:pt>
                <c:pt idx="2">
                  <c:v>94</c:v>
                </c:pt>
                <c:pt idx="3">
                  <c:v>103</c:v>
                </c:pt>
                <c:pt idx="4">
                  <c:v>107</c:v>
                </c:pt>
                <c:pt idx="5">
                  <c:v>107</c:v>
                </c:pt>
                <c:pt idx="6">
                  <c:v>106</c:v>
                </c:pt>
                <c:pt idx="7">
                  <c:v>121</c:v>
                </c:pt>
                <c:pt idx="8">
                  <c:v>146</c:v>
                </c:pt>
                <c:pt idx="9">
                  <c:v>162</c:v>
                </c:pt>
                <c:pt idx="10">
                  <c:v>169</c:v>
                </c:pt>
                <c:pt idx="11">
                  <c:v>174</c:v>
                </c:pt>
                <c:pt idx="12">
                  <c:v>177</c:v>
                </c:pt>
                <c:pt idx="13">
                  <c:v>175</c:v>
                </c:pt>
                <c:pt idx="14">
                  <c:v>168</c:v>
                </c:pt>
                <c:pt idx="15">
                  <c:v>153</c:v>
                </c:pt>
                <c:pt idx="16">
                  <c:v>129</c:v>
                </c:pt>
                <c:pt idx="17">
                  <c:v>109</c:v>
                </c:pt>
                <c:pt idx="18">
                  <c:v>99</c:v>
                </c:pt>
                <c:pt idx="19">
                  <c:v>92</c:v>
                </c:pt>
                <c:pt idx="20">
                  <c:v>83</c:v>
                </c:pt>
                <c:pt idx="21">
                  <c:v>76</c:v>
                </c:pt>
                <c:pt idx="22">
                  <c:v>71</c:v>
                </c:pt>
                <c:pt idx="2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2F-4083-BBB7-2959CBA2D3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560</c:v>
                </c:pt>
                <c:pt idx="4">
                  <c:v>724</c:v>
                </c:pt>
                <c:pt idx="5">
                  <c:v>724</c:v>
                </c:pt>
                <c:pt idx="6">
                  <c:v>1037</c:v>
                </c:pt>
                <c:pt idx="7">
                  <c:v>1077</c:v>
                </c:pt>
                <c:pt idx="8">
                  <c:v>1037</c:v>
                </c:pt>
                <c:pt idx="9">
                  <c:v>303</c:v>
                </c:pt>
                <c:pt idx="10">
                  <c:v>96</c:v>
                </c:pt>
                <c:pt idx="11">
                  <c:v>96</c:v>
                </c:pt>
                <c:pt idx="12">
                  <c:v>94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408</c:v>
                </c:pt>
                <c:pt idx="17">
                  <c:v>818</c:v>
                </c:pt>
                <c:pt idx="18">
                  <c:v>1098</c:v>
                </c:pt>
                <c:pt idx="19">
                  <c:v>1106</c:v>
                </c:pt>
                <c:pt idx="20">
                  <c:v>1133</c:v>
                </c:pt>
                <c:pt idx="21">
                  <c:v>1003</c:v>
                </c:pt>
                <c:pt idx="22">
                  <c:v>923</c:v>
                </c:pt>
                <c:pt idx="23">
                  <c:v>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2F-4083-BBB7-2959CBA2D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4548.991</c:v>
                </c:pt>
                <c:pt idx="1">
                  <c:v>4438.9859999999999</c:v>
                </c:pt>
                <c:pt idx="2">
                  <c:v>4399.2840000000006</c:v>
                </c:pt>
                <c:pt idx="3">
                  <c:v>4603.0009999999993</c:v>
                </c:pt>
                <c:pt idx="4">
                  <c:v>4685.9359999999988</c:v>
                </c:pt>
                <c:pt idx="5">
                  <c:v>4877.7890000000007</c:v>
                </c:pt>
                <c:pt idx="6">
                  <c:v>5069.241</c:v>
                </c:pt>
                <c:pt idx="7">
                  <c:v>5376.2439999999997</c:v>
                </c:pt>
                <c:pt idx="8">
                  <c:v>6316.3230000000021</c:v>
                </c:pt>
                <c:pt idx="9">
                  <c:v>6525.8189999999995</c:v>
                </c:pt>
                <c:pt idx="10">
                  <c:v>6781.0929999999998</c:v>
                </c:pt>
                <c:pt idx="11">
                  <c:v>6994.6980000000003</c:v>
                </c:pt>
                <c:pt idx="12">
                  <c:v>6808.4619999999995</c:v>
                </c:pt>
                <c:pt idx="13">
                  <c:v>6557.0760000000009</c:v>
                </c:pt>
                <c:pt idx="14">
                  <c:v>6190.0010000000002</c:v>
                </c:pt>
                <c:pt idx="15">
                  <c:v>6081.6800000000021</c:v>
                </c:pt>
                <c:pt idx="16">
                  <c:v>5973.1720000000005</c:v>
                </c:pt>
                <c:pt idx="17">
                  <c:v>5659.6359999999995</c:v>
                </c:pt>
                <c:pt idx="18">
                  <c:v>6067.5190000000002</c:v>
                </c:pt>
                <c:pt idx="19">
                  <c:v>6071.2249999999985</c:v>
                </c:pt>
                <c:pt idx="20">
                  <c:v>5674.1260000000011</c:v>
                </c:pt>
                <c:pt idx="21">
                  <c:v>5332.257999999998</c:v>
                </c:pt>
                <c:pt idx="22">
                  <c:v>4952.4580000000005</c:v>
                </c:pt>
                <c:pt idx="23">
                  <c:v>4552.8230000000003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2F-4083-BBB7-2959CBA2D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142.09</c:v>
                </c:pt>
                <c:pt idx="1">
                  <c:v>107.01</c:v>
                </c:pt>
                <c:pt idx="2">
                  <c:v>107.21</c:v>
                </c:pt>
                <c:pt idx="3">
                  <c:v>90.54</c:v>
                </c:pt>
                <c:pt idx="4">
                  <c:v>54.37</c:v>
                </c:pt>
                <c:pt idx="5">
                  <c:v>62.44</c:v>
                </c:pt>
                <c:pt idx="6">
                  <c:v>108.9</c:v>
                </c:pt>
                <c:pt idx="7">
                  <c:v>89.64</c:v>
                </c:pt>
                <c:pt idx="8">
                  <c:v>99.32</c:v>
                </c:pt>
                <c:pt idx="9">
                  <c:v>84.98</c:v>
                </c:pt>
                <c:pt idx="10">
                  <c:v>32.97</c:v>
                </c:pt>
                <c:pt idx="11">
                  <c:v>5</c:v>
                </c:pt>
                <c:pt idx="12">
                  <c:v>0.04</c:v>
                </c:pt>
                <c:pt idx="13">
                  <c:v>0.01</c:v>
                </c:pt>
                <c:pt idx="14">
                  <c:v>1</c:v>
                </c:pt>
                <c:pt idx="15">
                  <c:v>22.01</c:v>
                </c:pt>
                <c:pt idx="16">
                  <c:v>66.12</c:v>
                </c:pt>
                <c:pt idx="17">
                  <c:v>119.65</c:v>
                </c:pt>
                <c:pt idx="18">
                  <c:v>102.28</c:v>
                </c:pt>
                <c:pt idx="19">
                  <c:v>114.95</c:v>
                </c:pt>
                <c:pt idx="20">
                  <c:v>100</c:v>
                </c:pt>
                <c:pt idx="21">
                  <c:v>88</c:v>
                </c:pt>
                <c:pt idx="22">
                  <c:v>90.39</c:v>
                </c:pt>
                <c:pt idx="23">
                  <c:v>97.37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2F-4083-BBB7-2959CBA2D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4548.9859999999999</v>
      </c>
      <c r="C4" s="18">
        <v>4439.0199999999995</v>
      </c>
      <c r="D4" s="18">
        <v>4399.2559999999994</v>
      </c>
      <c r="E4" s="18">
        <v>4602.9760000000006</v>
      </c>
      <c r="F4" s="18">
        <v>4685.924</v>
      </c>
      <c r="G4" s="18">
        <v>4877.78</v>
      </c>
      <c r="H4" s="18">
        <v>5069.2739999999994</v>
      </c>
      <c r="I4" s="18">
        <v>5376.2089999999998</v>
      </c>
      <c r="J4" s="18">
        <v>6316.286000000001</v>
      </c>
      <c r="K4" s="18">
        <v>6525.8520000000008</v>
      </c>
      <c r="L4" s="18">
        <v>6781.0690000000004</v>
      </c>
      <c r="M4" s="18">
        <v>6994.7279999999964</v>
      </c>
      <c r="N4" s="18">
        <v>6808.424</v>
      </c>
      <c r="O4" s="18">
        <v>6557.0700000000006</v>
      </c>
      <c r="P4" s="18">
        <v>6190.0339999999987</v>
      </c>
      <c r="Q4" s="18">
        <v>6081.6679999999997</v>
      </c>
      <c r="R4" s="18">
        <v>5973.1509999999989</v>
      </c>
      <c r="S4" s="18">
        <v>5659.6360000000004</v>
      </c>
      <c r="T4" s="18">
        <v>6067.5540000000019</v>
      </c>
      <c r="U4" s="18">
        <v>6071.2249999999995</v>
      </c>
      <c r="V4" s="18">
        <v>5674.1549999999997</v>
      </c>
      <c r="W4" s="18">
        <v>5332.2580000000007</v>
      </c>
      <c r="X4" s="18">
        <v>4952.4579999999987</v>
      </c>
      <c r="Y4" s="18">
        <v>4552.8229999999994</v>
      </c>
      <c r="Z4" s="19"/>
      <c r="AA4" s="20">
        <f>SUM(B4:Z4)</f>
        <v>134537.81600000002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142.09</v>
      </c>
      <c r="C7" s="28">
        <v>107.01</v>
      </c>
      <c r="D7" s="28">
        <v>107.21</v>
      </c>
      <c r="E7" s="28">
        <v>90.54</v>
      </c>
      <c r="F7" s="28">
        <v>54.37</v>
      </c>
      <c r="G7" s="28">
        <v>62.44</v>
      </c>
      <c r="H7" s="28">
        <v>108.9</v>
      </c>
      <c r="I7" s="28">
        <v>89.64</v>
      </c>
      <c r="J7" s="28">
        <v>99.32</v>
      </c>
      <c r="K7" s="28">
        <v>84.98</v>
      </c>
      <c r="L7" s="28">
        <v>32.97</v>
      </c>
      <c r="M7" s="28">
        <v>5</v>
      </c>
      <c r="N7" s="28">
        <v>0.04</v>
      </c>
      <c r="O7" s="28">
        <v>0.01</v>
      </c>
      <c r="P7" s="28">
        <v>1</v>
      </c>
      <c r="Q7" s="28">
        <v>22.01</v>
      </c>
      <c r="R7" s="28">
        <v>66.12</v>
      </c>
      <c r="S7" s="28">
        <v>119.65</v>
      </c>
      <c r="T7" s="28">
        <v>102.28</v>
      </c>
      <c r="U7" s="28">
        <v>114.95</v>
      </c>
      <c r="V7" s="28">
        <v>100</v>
      </c>
      <c r="W7" s="28">
        <v>88</v>
      </c>
      <c r="X7" s="28">
        <v>90.39</v>
      </c>
      <c r="Y7" s="28">
        <v>97.37</v>
      </c>
      <c r="Z7" s="29"/>
      <c r="AA7" s="30">
        <f>IF(SUM(B7:Z7)&lt;&gt;0,AVERAGEIF(B7:Z7,"&lt;&gt;"""),"")</f>
        <v>74.428750000000022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9856</v>
      </c>
    </row>
    <row r="11" spans="1:27" ht="24.9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135</v>
      </c>
      <c r="I11" s="47">
        <v>141</v>
      </c>
      <c r="J11" s="47">
        <v>141</v>
      </c>
      <c r="K11" s="47">
        <v>141</v>
      </c>
      <c r="L11" s="47">
        <v>141</v>
      </c>
      <c r="M11" s="47">
        <v>141</v>
      </c>
      <c r="N11" s="47">
        <v>141</v>
      </c>
      <c r="O11" s="47">
        <v>141</v>
      </c>
      <c r="P11" s="47">
        <v>141</v>
      </c>
      <c r="Q11" s="47">
        <v>141</v>
      </c>
      <c r="R11" s="47">
        <v>141</v>
      </c>
      <c r="S11" s="47">
        <v>151</v>
      </c>
      <c r="T11" s="47">
        <v>179</v>
      </c>
      <c r="U11" s="47">
        <v>179</v>
      </c>
      <c r="V11" s="47">
        <v>174</v>
      </c>
      <c r="W11" s="47">
        <v>174</v>
      </c>
      <c r="X11" s="47">
        <v>141</v>
      </c>
      <c r="Y11" s="47">
        <v>141</v>
      </c>
      <c r="Z11" s="48"/>
      <c r="AA11" s="49">
        <f t="shared" si="0"/>
        <v>3500</v>
      </c>
    </row>
    <row r="12" spans="1:27" ht="24.95" customHeight="1" x14ac:dyDescent="0.2">
      <c r="A12" s="50" t="s">
        <v>8</v>
      </c>
      <c r="B12" s="51">
        <v>1398</v>
      </c>
      <c r="C12" s="52">
        <v>731.87900000000002</v>
      </c>
      <c r="D12" s="52">
        <v>686</v>
      </c>
      <c r="E12" s="52">
        <v>320</v>
      </c>
      <c r="F12" s="52">
        <v>320</v>
      </c>
      <c r="G12" s="52">
        <v>320</v>
      </c>
      <c r="H12" s="52">
        <v>493</v>
      </c>
      <c r="I12" s="52">
        <v>320</v>
      </c>
      <c r="J12" s="52">
        <v>328.01800000000003</v>
      </c>
      <c r="K12" s="52">
        <v>320</v>
      </c>
      <c r="L12" s="52">
        <v>320</v>
      </c>
      <c r="M12" s="52">
        <v>320</v>
      </c>
      <c r="N12" s="52">
        <v>320</v>
      </c>
      <c r="O12" s="52">
        <v>320</v>
      </c>
      <c r="P12" s="52">
        <v>320</v>
      </c>
      <c r="Q12" s="52">
        <v>320</v>
      </c>
      <c r="R12" s="52">
        <v>520</v>
      </c>
      <c r="S12" s="52">
        <v>796.49400000000003</v>
      </c>
      <c r="T12" s="52">
        <v>1534.211</v>
      </c>
      <c r="U12" s="52">
        <v>1570.231</v>
      </c>
      <c r="V12" s="52">
        <v>1335.0329999999999</v>
      </c>
      <c r="W12" s="52">
        <v>1140.444</v>
      </c>
      <c r="X12" s="52">
        <v>983.44299999999998</v>
      </c>
      <c r="Y12" s="52">
        <v>1151.8790000000001</v>
      </c>
      <c r="Z12" s="53"/>
      <c r="AA12" s="54">
        <f t="shared" si="0"/>
        <v>16188.631999999998</v>
      </c>
    </row>
    <row r="13" spans="1:27" ht="24.95" customHeight="1" x14ac:dyDescent="0.2">
      <c r="A13" s="50" t="s">
        <v>9</v>
      </c>
      <c r="B13" s="51">
        <v>440</v>
      </c>
      <c r="C13" s="52">
        <v>440</v>
      </c>
      <c r="D13" s="52">
        <v>440</v>
      </c>
      <c r="E13" s="52">
        <v>560</v>
      </c>
      <c r="F13" s="52">
        <v>724</v>
      </c>
      <c r="G13" s="52">
        <v>724</v>
      </c>
      <c r="H13" s="52">
        <v>1037</v>
      </c>
      <c r="I13" s="52">
        <v>1077</v>
      </c>
      <c r="J13" s="52">
        <v>1037</v>
      </c>
      <c r="K13" s="52">
        <v>303</v>
      </c>
      <c r="L13" s="52">
        <v>96</v>
      </c>
      <c r="M13" s="52">
        <v>96</v>
      </c>
      <c r="N13" s="52">
        <v>94</v>
      </c>
      <c r="O13" s="52">
        <v>70</v>
      </c>
      <c r="P13" s="52">
        <v>70</v>
      </c>
      <c r="Q13" s="52">
        <v>70</v>
      </c>
      <c r="R13" s="52">
        <v>408</v>
      </c>
      <c r="S13" s="52">
        <v>818</v>
      </c>
      <c r="T13" s="52">
        <v>1098</v>
      </c>
      <c r="U13" s="52">
        <v>1106</v>
      </c>
      <c r="V13" s="52">
        <v>1133</v>
      </c>
      <c r="W13" s="52">
        <v>1003</v>
      </c>
      <c r="X13" s="52">
        <v>923</v>
      </c>
      <c r="Y13" s="52">
        <v>637</v>
      </c>
      <c r="Z13" s="53"/>
      <c r="AA13" s="54">
        <f t="shared" si="0"/>
        <v>14404</v>
      </c>
    </row>
    <row r="14" spans="1:27" ht="24.95" customHeight="1" x14ac:dyDescent="0.2">
      <c r="A14" s="55" t="s">
        <v>10</v>
      </c>
      <c r="B14" s="56">
        <v>1580.9860000000001</v>
      </c>
      <c r="C14" s="57">
        <v>1677.4409999999998</v>
      </c>
      <c r="D14" s="57">
        <v>1747.8559999999998</v>
      </c>
      <c r="E14" s="57">
        <v>2129.076</v>
      </c>
      <c r="F14" s="57">
        <v>2212.6239999999998</v>
      </c>
      <c r="G14" s="57">
        <v>2284.2799999999997</v>
      </c>
      <c r="H14" s="57">
        <v>2326.2739999999999</v>
      </c>
      <c r="I14" s="57">
        <v>2780.4089999999997</v>
      </c>
      <c r="J14" s="57">
        <v>3762.2679999999991</v>
      </c>
      <c r="K14" s="57">
        <v>4707.8920000000007</v>
      </c>
      <c r="L14" s="57">
        <v>5338.0690000000013</v>
      </c>
      <c r="M14" s="57">
        <v>5649.2719999999981</v>
      </c>
      <c r="N14" s="57">
        <v>5577.6239999999989</v>
      </c>
      <c r="O14" s="57">
        <v>5189.17</v>
      </c>
      <c r="P14" s="57">
        <v>4851.6349999999984</v>
      </c>
      <c r="Q14" s="57">
        <v>4067.1679999999997</v>
      </c>
      <c r="R14" s="57">
        <v>2934.6510000000003</v>
      </c>
      <c r="S14" s="57">
        <v>1672.1419999999996</v>
      </c>
      <c r="T14" s="57">
        <v>1221.643</v>
      </c>
      <c r="U14" s="57">
        <v>1074.9940000000001</v>
      </c>
      <c r="V14" s="57">
        <v>943.62200000000007</v>
      </c>
      <c r="W14" s="57">
        <v>807.81399999999996</v>
      </c>
      <c r="X14" s="57">
        <v>727.0150000000001</v>
      </c>
      <c r="Y14" s="57">
        <v>674.94399999999996</v>
      </c>
      <c r="Z14" s="58"/>
      <c r="AA14" s="59">
        <f t="shared" si="0"/>
        <v>65938.868999999977</v>
      </c>
    </row>
    <row r="15" spans="1:27" ht="24.95" customHeight="1" x14ac:dyDescent="0.2">
      <c r="A15" s="55" t="s">
        <v>11</v>
      </c>
      <c r="B15" s="56">
        <v>83</v>
      </c>
      <c r="C15" s="57">
        <v>88</v>
      </c>
      <c r="D15" s="57">
        <v>94</v>
      </c>
      <c r="E15" s="57">
        <v>103</v>
      </c>
      <c r="F15" s="57">
        <v>107</v>
      </c>
      <c r="G15" s="57">
        <v>107</v>
      </c>
      <c r="H15" s="57">
        <v>106</v>
      </c>
      <c r="I15" s="57">
        <v>121</v>
      </c>
      <c r="J15" s="57">
        <v>146</v>
      </c>
      <c r="K15" s="57">
        <v>162</v>
      </c>
      <c r="L15" s="57">
        <v>169</v>
      </c>
      <c r="M15" s="57">
        <v>174</v>
      </c>
      <c r="N15" s="57">
        <v>177</v>
      </c>
      <c r="O15" s="57">
        <v>175</v>
      </c>
      <c r="P15" s="57">
        <v>168</v>
      </c>
      <c r="Q15" s="57">
        <v>153</v>
      </c>
      <c r="R15" s="57">
        <v>129</v>
      </c>
      <c r="S15" s="57">
        <v>109</v>
      </c>
      <c r="T15" s="57">
        <v>99</v>
      </c>
      <c r="U15" s="57">
        <v>92</v>
      </c>
      <c r="V15" s="57">
        <v>83</v>
      </c>
      <c r="W15" s="57">
        <v>76</v>
      </c>
      <c r="X15" s="57">
        <v>71</v>
      </c>
      <c r="Y15" s="57">
        <v>69</v>
      </c>
      <c r="Z15" s="58"/>
      <c r="AA15" s="59">
        <f t="shared" si="0"/>
        <v>2861</v>
      </c>
    </row>
    <row r="16" spans="1:27" ht="30" customHeight="1" thickBot="1" x14ac:dyDescent="0.25">
      <c r="A16" s="60" t="s">
        <v>12</v>
      </c>
      <c r="B16" s="61">
        <f>IF(LEN(B$2)&gt;0,SUM(B10:B15),"")</f>
        <v>3950.9859999999999</v>
      </c>
      <c r="C16" s="62">
        <f t="shared" ref="C16:Z16" si="1">IF(LEN(C$2)&gt;0,SUM(C10:C15),"")</f>
        <v>3380.3199999999997</v>
      </c>
      <c r="D16" s="62">
        <f t="shared" si="1"/>
        <v>3410.8559999999998</v>
      </c>
      <c r="E16" s="62">
        <f t="shared" si="1"/>
        <v>3555.076</v>
      </c>
      <c r="F16" s="62">
        <f t="shared" si="1"/>
        <v>3806.6239999999998</v>
      </c>
      <c r="G16" s="62">
        <f t="shared" si="1"/>
        <v>3878.2799999999997</v>
      </c>
      <c r="H16" s="62">
        <f t="shared" si="1"/>
        <v>4405.2739999999994</v>
      </c>
      <c r="I16" s="62">
        <f t="shared" si="1"/>
        <v>4747.4089999999997</v>
      </c>
      <c r="J16" s="62">
        <f t="shared" si="1"/>
        <v>5722.2859999999991</v>
      </c>
      <c r="K16" s="62">
        <f t="shared" si="1"/>
        <v>5941.8920000000007</v>
      </c>
      <c r="L16" s="62">
        <f t="shared" si="1"/>
        <v>6372.0690000000013</v>
      </c>
      <c r="M16" s="62">
        <f t="shared" si="1"/>
        <v>6688.2719999999981</v>
      </c>
      <c r="N16" s="62">
        <f t="shared" si="1"/>
        <v>6617.6239999999989</v>
      </c>
      <c r="O16" s="62">
        <f t="shared" si="1"/>
        <v>6203.17</v>
      </c>
      <c r="P16" s="62">
        <f t="shared" si="1"/>
        <v>5858.6349999999984</v>
      </c>
      <c r="Q16" s="62">
        <f t="shared" si="1"/>
        <v>5367.1679999999997</v>
      </c>
      <c r="R16" s="62">
        <f t="shared" si="1"/>
        <v>4748.6509999999998</v>
      </c>
      <c r="S16" s="62">
        <f t="shared" si="1"/>
        <v>4162.6359999999995</v>
      </c>
      <c r="T16" s="62">
        <f t="shared" si="1"/>
        <v>4747.8540000000003</v>
      </c>
      <c r="U16" s="62">
        <f t="shared" si="1"/>
        <v>4638.2250000000004</v>
      </c>
      <c r="V16" s="62">
        <f t="shared" si="1"/>
        <v>4284.6549999999997</v>
      </c>
      <c r="W16" s="62">
        <f t="shared" si="1"/>
        <v>3817.2579999999998</v>
      </c>
      <c r="X16" s="62">
        <f t="shared" si="1"/>
        <v>3461.4580000000005</v>
      </c>
      <c r="Y16" s="62">
        <f t="shared" si="1"/>
        <v>2981.8229999999999</v>
      </c>
      <c r="Z16" s="63" t="str">
        <f t="shared" si="1"/>
        <v/>
      </c>
      <c r="AA16" s="64">
        <f>SUM(AA10:AA15)</f>
        <v>112748.50099999997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2004.88</v>
      </c>
      <c r="C28" s="72">
        <v>2065.92</v>
      </c>
      <c r="D28" s="72">
        <v>2126.4</v>
      </c>
      <c r="E28" s="72">
        <v>2187.6999999999998</v>
      </c>
      <c r="F28" s="72">
        <v>2368.7600000000002</v>
      </c>
      <c r="G28" s="72">
        <v>2404.8200000000002</v>
      </c>
      <c r="H28" s="72">
        <v>2600.75</v>
      </c>
      <c r="I28" s="72">
        <v>2951.98</v>
      </c>
      <c r="J28" s="72">
        <v>3443.03</v>
      </c>
      <c r="K28" s="72">
        <v>3593.57</v>
      </c>
      <c r="L28" s="72">
        <v>3843.44</v>
      </c>
      <c r="M28" s="72">
        <v>3966.72</v>
      </c>
      <c r="N28" s="72">
        <v>3959.72</v>
      </c>
      <c r="O28" s="72">
        <v>3787.94</v>
      </c>
      <c r="P28" s="72">
        <v>3510.81</v>
      </c>
      <c r="Q28" s="72">
        <v>3417.72</v>
      </c>
      <c r="R28" s="72">
        <v>3185.11</v>
      </c>
      <c r="S28" s="72">
        <v>2735.23</v>
      </c>
      <c r="T28" s="72">
        <v>2910.81</v>
      </c>
      <c r="U28" s="72">
        <v>2799.19</v>
      </c>
      <c r="V28" s="72">
        <v>2630.47</v>
      </c>
      <c r="W28" s="72">
        <v>2368.94</v>
      </c>
      <c r="X28" s="72">
        <v>2176.6</v>
      </c>
      <c r="Y28" s="72">
        <v>1667.15</v>
      </c>
      <c r="Z28" s="73"/>
      <c r="AA28" s="74">
        <f>SUM(B28:Z28)</f>
        <v>68707.66</v>
      </c>
    </row>
    <row r="29" spans="1:27" ht="24.95" customHeight="1" x14ac:dyDescent="0.2">
      <c r="A29" s="75" t="s">
        <v>23</v>
      </c>
      <c r="B29" s="76">
        <v>1804.106</v>
      </c>
      <c r="C29" s="77">
        <v>1535.4</v>
      </c>
      <c r="D29" s="77">
        <v>1567.4559999999999</v>
      </c>
      <c r="E29" s="77">
        <v>1833.376</v>
      </c>
      <c r="F29" s="77">
        <v>1978.864</v>
      </c>
      <c r="G29" s="77">
        <v>2005.46</v>
      </c>
      <c r="H29" s="77">
        <v>2248.5239999999999</v>
      </c>
      <c r="I29" s="77">
        <v>2201.4290000000001</v>
      </c>
      <c r="J29" s="77">
        <v>2653.2559999999999</v>
      </c>
      <c r="K29" s="77">
        <v>2893.2820000000002</v>
      </c>
      <c r="L29" s="77">
        <v>2898.6289999999999</v>
      </c>
      <c r="M29" s="77">
        <v>2989.0079999999998</v>
      </c>
      <c r="N29" s="77">
        <v>2780.904</v>
      </c>
      <c r="O29" s="77">
        <v>2500.23</v>
      </c>
      <c r="P29" s="77">
        <v>2604.8240000000001</v>
      </c>
      <c r="Q29" s="77">
        <v>2329.4479999999999</v>
      </c>
      <c r="R29" s="77">
        <v>1993.5409999999999</v>
      </c>
      <c r="S29" s="77">
        <v>1555.4349999999999</v>
      </c>
      <c r="T29" s="77">
        <v>1347.4179999999999</v>
      </c>
      <c r="U29" s="77">
        <v>1263.31</v>
      </c>
      <c r="V29" s="77">
        <v>1195.3610000000001</v>
      </c>
      <c r="W29" s="77">
        <v>1126.347</v>
      </c>
      <c r="X29" s="77">
        <v>1080.8579999999999</v>
      </c>
      <c r="Y29" s="77">
        <v>1141.673</v>
      </c>
      <c r="Z29" s="78"/>
      <c r="AA29" s="79">
        <f>SUM(B29:Z29)</f>
        <v>47528.138999999988</v>
      </c>
    </row>
    <row r="30" spans="1:27" ht="24.95" customHeight="1" x14ac:dyDescent="0.2">
      <c r="A30" s="82" t="s">
        <v>24</v>
      </c>
      <c r="B30" s="80">
        <v>740</v>
      </c>
      <c r="C30" s="81">
        <v>445</v>
      </c>
      <c r="D30" s="81">
        <v>413</v>
      </c>
      <c r="E30" s="81">
        <v>220</v>
      </c>
      <c r="F30" s="81">
        <v>220</v>
      </c>
      <c r="G30" s="81">
        <v>220</v>
      </c>
      <c r="H30" s="81">
        <v>220</v>
      </c>
      <c r="I30" s="81">
        <v>220</v>
      </c>
      <c r="J30" s="81">
        <v>220</v>
      </c>
      <c r="K30" s="81">
        <v>39</v>
      </c>
      <c r="L30" s="81">
        <v>39</v>
      </c>
      <c r="M30" s="81">
        <v>39</v>
      </c>
      <c r="N30" s="81">
        <v>39</v>
      </c>
      <c r="O30" s="81">
        <v>39</v>
      </c>
      <c r="P30" s="81">
        <v>39</v>
      </c>
      <c r="Q30" s="81">
        <v>39</v>
      </c>
      <c r="R30" s="81">
        <v>109</v>
      </c>
      <c r="S30" s="81">
        <v>526.971</v>
      </c>
      <c r="T30" s="81">
        <v>1170.626</v>
      </c>
      <c r="U30" s="81">
        <v>1171.7249999999999</v>
      </c>
      <c r="V30" s="81">
        <v>1172.8240000000001</v>
      </c>
      <c r="W30" s="81">
        <v>999.971</v>
      </c>
      <c r="X30" s="81">
        <v>825</v>
      </c>
      <c r="Y30" s="81">
        <v>825</v>
      </c>
      <c r="Z30" s="83"/>
      <c r="AA30" s="84">
        <f>SUM(B30:Z30)</f>
        <v>9992.1170000000002</v>
      </c>
    </row>
    <row r="31" spans="1:27" ht="30" customHeight="1" thickBot="1" x14ac:dyDescent="0.25">
      <c r="A31" s="60" t="s">
        <v>25</v>
      </c>
      <c r="B31" s="61">
        <f>IF(LEN(B$2)&gt;0,SUM(B28:B30),"")</f>
        <v>4548.9859999999999</v>
      </c>
      <c r="C31" s="62">
        <f t="shared" ref="C31:Z31" si="4">IF(LEN(C$2)&gt;0,SUM(C28:C30),"")</f>
        <v>4046.32</v>
      </c>
      <c r="D31" s="62">
        <f t="shared" si="4"/>
        <v>4106.8559999999998</v>
      </c>
      <c r="E31" s="62">
        <f t="shared" si="4"/>
        <v>4241.076</v>
      </c>
      <c r="F31" s="62">
        <f t="shared" si="4"/>
        <v>4567.6239999999998</v>
      </c>
      <c r="G31" s="62">
        <f t="shared" si="4"/>
        <v>4630.2800000000007</v>
      </c>
      <c r="H31" s="62">
        <f t="shared" si="4"/>
        <v>5069.2739999999994</v>
      </c>
      <c r="I31" s="62">
        <f t="shared" si="4"/>
        <v>5373.4089999999997</v>
      </c>
      <c r="J31" s="62">
        <f t="shared" si="4"/>
        <v>6316.2860000000001</v>
      </c>
      <c r="K31" s="62">
        <f t="shared" si="4"/>
        <v>6525.8520000000008</v>
      </c>
      <c r="L31" s="62">
        <f t="shared" si="4"/>
        <v>6781.0689999999995</v>
      </c>
      <c r="M31" s="62">
        <f t="shared" si="4"/>
        <v>6994.7279999999992</v>
      </c>
      <c r="N31" s="62">
        <f t="shared" si="4"/>
        <v>6779.6239999999998</v>
      </c>
      <c r="O31" s="62">
        <f t="shared" si="4"/>
        <v>6327.17</v>
      </c>
      <c r="P31" s="62">
        <f t="shared" si="4"/>
        <v>6154.634</v>
      </c>
      <c r="Q31" s="62">
        <f t="shared" si="4"/>
        <v>5786.1679999999997</v>
      </c>
      <c r="R31" s="62">
        <f t="shared" si="4"/>
        <v>5287.6509999999998</v>
      </c>
      <c r="S31" s="62">
        <f t="shared" si="4"/>
        <v>4817.6360000000004</v>
      </c>
      <c r="T31" s="62">
        <f t="shared" si="4"/>
        <v>5428.8540000000003</v>
      </c>
      <c r="U31" s="62">
        <f t="shared" si="4"/>
        <v>5234.2250000000004</v>
      </c>
      <c r="V31" s="62">
        <f t="shared" si="4"/>
        <v>4998.6550000000007</v>
      </c>
      <c r="W31" s="62">
        <f t="shared" si="4"/>
        <v>4495.2579999999998</v>
      </c>
      <c r="X31" s="62">
        <f t="shared" si="4"/>
        <v>4082.4579999999996</v>
      </c>
      <c r="Y31" s="62">
        <f t="shared" si="4"/>
        <v>3633.8230000000003</v>
      </c>
      <c r="Z31" s="63" t="str">
        <f t="shared" si="4"/>
        <v/>
      </c>
      <c r="AA31" s="64">
        <f>SUM(AA28:AA30)</f>
        <v>126227.916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181</v>
      </c>
      <c r="C34" s="95">
        <v>240</v>
      </c>
      <c r="D34" s="95">
        <v>291</v>
      </c>
      <c r="E34" s="95">
        <v>311</v>
      </c>
      <c r="F34" s="95">
        <v>325</v>
      </c>
      <c r="G34" s="95">
        <v>313</v>
      </c>
      <c r="H34" s="95">
        <v>223</v>
      </c>
      <c r="I34" s="95">
        <v>182</v>
      </c>
      <c r="J34" s="95">
        <v>177</v>
      </c>
      <c r="K34" s="95">
        <v>173</v>
      </c>
      <c r="L34" s="95">
        <v>64</v>
      </c>
      <c r="M34" s="95">
        <v>39</v>
      </c>
      <c r="N34" s="95">
        <v>17</v>
      </c>
      <c r="O34" s="95">
        <v>7</v>
      </c>
      <c r="P34" s="95">
        <v>18</v>
      </c>
      <c r="Q34" s="95">
        <v>31</v>
      </c>
      <c r="R34" s="95">
        <v>131</v>
      </c>
      <c r="S34" s="95">
        <v>212</v>
      </c>
      <c r="T34" s="95">
        <v>227</v>
      </c>
      <c r="U34" s="95">
        <v>172</v>
      </c>
      <c r="V34" s="95">
        <v>260</v>
      </c>
      <c r="W34" s="95">
        <v>223</v>
      </c>
      <c r="X34" s="95">
        <v>183</v>
      </c>
      <c r="Y34" s="95">
        <v>198</v>
      </c>
      <c r="Z34" s="96"/>
      <c r="AA34" s="74">
        <f t="shared" ref="AA34:AA39" si="5">SUM(B34:Z34)</f>
        <v>4198</v>
      </c>
    </row>
    <row r="35" spans="1:27" ht="24.95" customHeight="1" x14ac:dyDescent="0.2">
      <c r="A35" s="97" t="s">
        <v>28</v>
      </c>
      <c r="B35" s="98">
        <v>357</v>
      </c>
      <c r="C35" s="99">
        <v>366</v>
      </c>
      <c r="D35" s="99">
        <v>345</v>
      </c>
      <c r="E35" s="99">
        <v>315</v>
      </c>
      <c r="F35" s="99">
        <v>376</v>
      </c>
      <c r="G35" s="99">
        <v>379</v>
      </c>
      <c r="H35" s="99">
        <v>381</v>
      </c>
      <c r="I35" s="99">
        <v>384</v>
      </c>
      <c r="J35" s="99">
        <v>357</v>
      </c>
      <c r="K35" s="99">
        <v>350.96</v>
      </c>
      <c r="L35" s="99">
        <v>308</v>
      </c>
      <c r="M35" s="99">
        <v>242.45600000000002</v>
      </c>
      <c r="N35" s="99">
        <v>120</v>
      </c>
      <c r="O35" s="99">
        <v>92</v>
      </c>
      <c r="P35" s="99">
        <v>252.999</v>
      </c>
      <c r="Q35" s="99">
        <v>363</v>
      </c>
      <c r="R35" s="99">
        <v>355</v>
      </c>
      <c r="S35" s="99">
        <v>383</v>
      </c>
      <c r="T35" s="99">
        <v>394</v>
      </c>
      <c r="U35" s="99">
        <v>364</v>
      </c>
      <c r="V35" s="99">
        <v>394</v>
      </c>
      <c r="W35" s="99">
        <v>395</v>
      </c>
      <c r="X35" s="99">
        <v>378</v>
      </c>
      <c r="Y35" s="99">
        <v>394</v>
      </c>
      <c r="Z35" s="100"/>
      <c r="AA35" s="79">
        <f t="shared" si="5"/>
        <v>8046.415</v>
      </c>
    </row>
    <row r="36" spans="1:27" ht="24.95" customHeight="1" x14ac:dyDescent="0.2">
      <c r="A36" s="97" t="s">
        <v>29</v>
      </c>
      <c r="B36" s="98">
        <v>10</v>
      </c>
      <c r="C36" s="99">
        <v>402.7</v>
      </c>
      <c r="D36" s="99">
        <v>302.39999999999998</v>
      </c>
      <c r="E36" s="99">
        <v>371.9</v>
      </c>
      <c r="F36" s="99">
        <v>128.30000000000001</v>
      </c>
      <c r="G36" s="99">
        <v>257.5</v>
      </c>
      <c r="H36" s="99">
        <v>10</v>
      </c>
      <c r="I36" s="99">
        <v>12.8</v>
      </c>
      <c r="J36" s="99">
        <v>10</v>
      </c>
      <c r="K36" s="99">
        <v>10</v>
      </c>
      <c r="L36" s="99">
        <v>10</v>
      </c>
      <c r="M36" s="99">
        <v>10</v>
      </c>
      <c r="N36" s="99">
        <v>38.799999999999997</v>
      </c>
      <c r="O36" s="99">
        <v>239.9</v>
      </c>
      <c r="P36" s="99">
        <v>45.4</v>
      </c>
      <c r="Q36" s="99">
        <v>305.5</v>
      </c>
      <c r="R36" s="99">
        <v>695.5</v>
      </c>
      <c r="S36" s="99">
        <v>852</v>
      </c>
      <c r="T36" s="99">
        <v>648.70000000000005</v>
      </c>
      <c r="U36" s="99">
        <v>847</v>
      </c>
      <c r="V36" s="99">
        <v>685.5</v>
      </c>
      <c r="W36" s="99">
        <v>847</v>
      </c>
      <c r="X36" s="99">
        <v>880</v>
      </c>
      <c r="Y36" s="99">
        <v>929</v>
      </c>
      <c r="Z36" s="100"/>
      <c r="AA36" s="79">
        <f t="shared" si="5"/>
        <v>8549.9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27</v>
      </c>
      <c r="M37" s="99">
        <v>15</v>
      </c>
      <c r="N37" s="99">
        <v>15</v>
      </c>
      <c r="O37" s="99">
        <v>15</v>
      </c>
      <c r="P37" s="99">
        <v>15</v>
      </c>
      <c r="Q37" s="99">
        <v>15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598</v>
      </c>
      <c r="C39" s="88">
        <f t="shared" si="6"/>
        <v>1058.7</v>
      </c>
      <c r="D39" s="88">
        <f t="shared" si="6"/>
        <v>988.4</v>
      </c>
      <c r="E39" s="88">
        <f t="shared" si="6"/>
        <v>1047.9000000000001</v>
      </c>
      <c r="F39" s="88">
        <f t="shared" si="6"/>
        <v>879.3</v>
      </c>
      <c r="G39" s="88">
        <f t="shared" si="6"/>
        <v>999.5</v>
      </c>
      <c r="H39" s="88">
        <f t="shared" si="6"/>
        <v>664</v>
      </c>
      <c r="I39" s="88">
        <f t="shared" si="6"/>
        <v>628.79999999999995</v>
      </c>
      <c r="J39" s="88">
        <f t="shared" si="6"/>
        <v>594</v>
      </c>
      <c r="K39" s="88">
        <f t="shared" si="6"/>
        <v>583.96</v>
      </c>
      <c r="L39" s="88">
        <f t="shared" si="6"/>
        <v>409</v>
      </c>
      <c r="M39" s="88">
        <f t="shared" si="6"/>
        <v>306.45600000000002</v>
      </c>
      <c r="N39" s="88">
        <f t="shared" si="6"/>
        <v>190.8</v>
      </c>
      <c r="O39" s="88">
        <f t="shared" si="6"/>
        <v>353.9</v>
      </c>
      <c r="P39" s="88">
        <f t="shared" si="6"/>
        <v>331.399</v>
      </c>
      <c r="Q39" s="88">
        <f t="shared" si="6"/>
        <v>714.5</v>
      </c>
      <c r="R39" s="88">
        <f t="shared" si="6"/>
        <v>1224.5</v>
      </c>
      <c r="S39" s="88">
        <f t="shared" si="6"/>
        <v>1497</v>
      </c>
      <c r="T39" s="88">
        <f t="shared" si="6"/>
        <v>1319.7</v>
      </c>
      <c r="U39" s="88">
        <f t="shared" si="6"/>
        <v>1433</v>
      </c>
      <c r="V39" s="88">
        <f t="shared" si="6"/>
        <v>1389.5</v>
      </c>
      <c r="W39" s="88">
        <f t="shared" si="6"/>
        <v>1515</v>
      </c>
      <c r="X39" s="88">
        <f t="shared" si="6"/>
        <v>1491</v>
      </c>
      <c r="Y39" s="88">
        <f t="shared" si="6"/>
        <v>1571</v>
      </c>
      <c r="Z39" s="89" t="str">
        <f t="shared" si="6"/>
        <v/>
      </c>
      <c r="AA39" s="90">
        <f t="shared" si="5"/>
        <v>21789.315000000002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392.7</v>
      </c>
      <c r="D44" s="99">
        <v>292.39999999999998</v>
      </c>
      <c r="E44" s="99">
        <v>361.9</v>
      </c>
      <c r="F44" s="99">
        <v>118.3</v>
      </c>
      <c r="G44" s="99">
        <v>247.5</v>
      </c>
      <c r="H44" s="99"/>
      <c r="I44" s="99">
        <v>2.8</v>
      </c>
      <c r="J44" s="99"/>
      <c r="K44" s="99"/>
      <c r="L44" s="99"/>
      <c r="M44" s="99"/>
      <c r="N44" s="99">
        <v>28.8</v>
      </c>
      <c r="O44" s="99">
        <v>229.9</v>
      </c>
      <c r="P44" s="99">
        <v>35.4</v>
      </c>
      <c r="Q44" s="99">
        <v>295.5</v>
      </c>
      <c r="R44" s="99">
        <v>685.5</v>
      </c>
      <c r="S44" s="99">
        <v>842</v>
      </c>
      <c r="T44" s="99">
        <v>638.70000000000005</v>
      </c>
      <c r="U44" s="99">
        <v>837</v>
      </c>
      <c r="V44" s="99">
        <v>675.5</v>
      </c>
      <c r="W44" s="99">
        <v>837</v>
      </c>
      <c r="X44" s="99">
        <v>870</v>
      </c>
      <c r="Y44" s="99">
        <v>919</v>
      </c>
      <c r="Z44" s="100"/>
      <c r="AA44" s="79">
        <f t="shared" si="7"/>
        <v>8309.9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392.7</v>
      </c>
      <c r="D48" s="88">
        <f t="shared" si="8"/>
        <v>292.39999999999998</v>
      </c>
      <c r="E48" s="88">
        <f t="shared" si="8"/>
        <v>361.9</v>
      </c>
      <c r="F48" s="88">
        <f t="shared" si="8"/>
        <v>118.3</v>
      </c>
      <c r="G48" s="88">
        <f t="shared" si="8"/>
        <v>247.5</v>
      </c>
      <c r="H48" s="88">
        <f t="shared" si="8"/>
        <v>0</v>
      </c>
      <c r="I48" s="88">
        <f t="shared" si="8"/>
        <v>2.8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28.8</v>
      </c>
      <c r="O48" s="88">
        <f t="shared" si="8"/>
        <v>229.9</v>
      </c>
      <c r="P48" s="88">
        <f t="shared" si="8"/>
        <v>35.4</v>
      </c>
      <c r="Q48" s="88">
        <f t="shared" si="8"/>
        <v>295.5</v>
      </c>
      <c r="R48" s="88">
        <f t="shared" si="8"/>
        <v>685.5</v>
      </c>
      <c r="S48" s="88">
        <f t="shared" si="8"/>
        <v>842</v>
      </c>
      <c r="T48" s="88">
        <f t="shared" si="8"/>
        <v>638.70000000000005</v>
      </c>
      <c r="U48" s="88">
        <f t="shared" si="8"/>
        <v>837</v>
      </c>
      <c r="V48" s="88">
        <f t="shared" si="8"/>
        <v>675.5</v>
      </c>
      <c r="W48" s="88">
        <f t="shared" si="8"/>
        <v>837</v>
      </c>
      <c r="X48" s="88">
        <f t="shared" si="8"/>
        <v>870</v>
      </c>
      <c r="Y48" s="88">
        <f t="shared" si="8"/>
        <v>919</v>
      </c>
      <c r="Z48" s="89" t="str">
        <f t="shared" si="8"/>
        <v/>
      </c>
      <c r="AA48" s="90">
        <f t="shared" si="7"/>
        <v>8309.9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4548.9859999999999</v>
      </c>
      <c r="C51" s="88">
        <f t="shared" si="10"/>
        <v>4439.0199999999995</v>
      </c>
      <c r="D51" s="88">
        <f t="shared" si="10"/>
        <v>4399.2559999999994</v>
      </c>
      <c r="E51" s="88">
        <f t="shared" si="10"/>
        <v>4602.9760000000006</v>
      </c>
      <c r="F51" s="88">
        <f t="shared" si="10"/>
        <v>4685.924</v>
      </c>
      <c r="G51" s="88">
        <f t="shared" si="10"/>
        <v>4877.78</v>
      </c>
      <c r="H51" s="88">
        <f t="shared" si="10"/>
        <v>5069.2739999999994</v>
      </c>
      <c r="I51" s="88">
        <f t="shared" si="10"/>
        <v>5376.2089999999998</v>
      </c>
      <c r="J51" s="88">
        <f t="shared" si="10"/>
        <v>6316.2859999999991</v>
      </c>
      <c r="K51" s="88">
        <f t="shared" si="10"/>
        <v>6525.8520000000008</v>
      </c>
      <c r="L51" s="88">
        <f t="shared" si="10"/>
        <v>6781.0690000000013</v>
      </c>
      <c r="M51" s="88">
        <f t="shared" si="10"/>
        <v>6994.7279999999982</v>
      </c>
      <c r="N51" s="88">
        <f t="shared" si="10"/>
        <v>6808.4239999999991</v>
      </c>
      <c r="O51" s="88">
        <f t="shared" si="10"/>
        <v>6557.07</v>
      </c>
      <c r="P51" s="88">
        <f t="shared" si="10"/>
        <v>6190.0339999999987</v>
      </c>
      <c r="Q51" s="88">
        <f t="shared" si="10"/>
        <v>6081.6679999999997</v>
      </c>
      <c r="R51" s="88">
        <f t="shared" si="10"/>
        <v>5973.1509999999998</v>
      </c>
      <c r="S51" s="88">
        <f t="shared" si="10"/>
        <v>5659.6359999999995</v>
      </c>
      <c r="T51" s="88">
        <f t="shared" si="10"/>
        <v>6067.5540000000001</v>
      </c>
      <c r="U51" s="88">
        <f t="shared" si="10"/>
        <v>6071.2250000000004</v>
      </c>
      <c r="V51" s="88">
        <f t="shared" si="10"/>
        <v>5674.1549999999997</v>
      </c>
      <c r="W51" s="88">
        <f t="shared" si="10"/>
        <v>5332.2579999999998</v>
      </c>
      <c r="X51" s="88">
        <f t="shared" si="10"/>
        <v>4952.4580000000005</v>
      </c>
      <c r="Y51" s="88">
        <f t="shared" si="10"/>
        <v>4552.8230000000003</v>
      </c>
      <c r="Z51" s="89" t="str">
        <f t="shared" si="10"/>
        <v/>
      </c>
      <c r="AA51" s="104">
        <f>SUM(B51:Z51)</f>
        <v>134537.81599999999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4548.991</v>
      </c>
      <c r="C4" s="18">
        <v>4438.9859999999999</v>
      </c>
      <c r="D4" s="18">
        <v>4399.2840000000006</v>
      </c>
      <c r="E4" s="18">
        <v>4603.0009999999993</v>
      </c>
      <c r="F4" s="18">
        <v>4685.9359999999988</v>
      </c>
      <c r="G4" s="18">
        <v>4877.7890000000007</v>
      </c>
      <c r="H4" s="18">
        <v>5069.241</v>
      </c>
      <c r="I4" s="18">
        <v>5376.2439999999997</v>
      </c>
      <c r="J4" s="18">
        <v>6316.3230000000021</v>
      </c>
      <c r="K4" s="18">
        <v>6525.8189999999995</v>
      </c>
      <c r="L4" s="18">
        <v>6781.0929999999998</v>
      </c>
      <c r="M4" s="18">
        <v>6994.6980000000003</v>
      </c>
      <c r="N4" s="18">
        <v>6808.4619999999995</v>
      </c>
      <c r="O4" s="18">
        <v>6557.0760000000009</v>
      </c>
      <c r="P4" s="18">
        <v>6190.0010000000002</v>
      </c>
      <c r="Q4" s="18">
        <v>6081.6800000000021</v>
      </c>
      <c r="R4" s="18">
        <v>5973.1720000000005</v>
      </c>
      <c r="S4" s="18">
        <v>5659.6359999999995</v>
      </c>
      <c r="T4" s="18">
        <v>6067.5190000000002</v>
      </c>
      <c r="U4" s="18">
        <v>6071.2249999999985</v>
      </c>
      <c r="V4" s="18">
        <v>5674.1260000000011</v>
      </c>
      <c r="W4" s="18">
        <v>5332.257999999998</v>
      </c>
      <c r="X4" s="18">
        <v>4952.4580000000005</v>
      </c>
      <c r="Y4" s="18">
        <v>4552.8230000000003</v>
      </c>
      <c r="Z4" s="19"/>
      <c r="AA4" s="20">
        <f>SUM(B4:Z4)</f>
        <v>134537.84100000001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142.09</v>
      </c>
      <c r="C7" s="28">
        <v>107.01</v>
      </c>
      <c r="D7" s="28">
        <v>107.21</v>
      </c>
      <c r="E7" s="28">
        <v>90.54</v>
      </c>
      <c r="F7" s="28">
        <v>54.37</v>
      </c>
      <c r="G7" s="28">
        <v>62.44</v>
      </c>
      <c r="H7" s="28">
        <v>108.9</v>
      </c>
      <c r="I7" s="28">
        <v>89.64</v>
      </c>
      <c r="J7" s="28">
        <v>99.32</v>
      </c>
      <c r="K7" s="28">
        <v>84.98</v>
      </c>
      <c r="L7" s="28">
        <v>32.97</v>
      </c>
      <c r="M7" s="28">
        <v>5</v>
      </c>
      <c r="N7" s="28">
        <v>0.04</v>
      </c>
      <c r="O7" s="28">
        <v>0.01</v>
      </c>
      <c r="P7" s="28">
        <v>1</v>
      </c>
      <c r="Q7" s="28">
        <v>22.01</v>
      </c>
      <c r="R7" s="28">
        <v>66.12</v>
      </c>
      <c r="S7" s="28">
        <v>119.65</v>
      </c>
      <c r="T7" s="28">
        <v>102.28</v>
      </c>
      <c r="U7" s="28">
        <v>114.95</v>
      </c>
      <c r="V7" s="28">
        <v>100</v>
      </c>
      <c r="W7" s="28">
        <v>88</v>
      </c>
      <c r="X7" s="28">
        <v>90.39</v>
      </c>
      <c r="Y7" s="28">
        <v>97.37</v>
      </c>
      <c r="Z7" s="29"/>
      <c r="AA7" s="30">
        <f>IF(SUM(B7:Z7)&lt;&gt;0,AVERAGEIF(B7:Z7,"&lt;&gt;"""),"")</f>
        <v>74.428750000000022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795.52099999999996</v>
      </c>
      <c r="C19" s="72">
        <v>796.38499999999999</v>
      </c>
      <c r="D19" s="72">
        <v>853.33899999999994</v>
      </c>
      <c r="E19" s="72">
        <v>859.58699999999999</v>
      </c>
      <c r="F19" s="72">
        <v>835.46499999999992</v>
      </c>
      <c r="G19" s="72">
        <v>830.08299999999997</v>
      </c>
      <c r="H19" s="72">
        <v>805.56599999999992</v>
      </c>
      <c r="I19" s="72">
        <v>815.88699999999994</v>
      </c>
      <c r="J19" s="72">
        <v>816.92499999999995</v>
      </c>
      <c r="K19" s="72">
        <v>817.94100000000003</v>
      </c>
      <c r="L19" s="72">
        <v>823.94500000000005</v>
      </c>
      <c r="M19" s="72">
        <v>821.61899999999991</v>
      </c>
      <c r="N19" s="72">
        <v>827.63699999999994</v>
      </c>
      <c r="O19" s="72">
        <v>818.82199999999989</v>
      </c>
      <c r="P19" s="72">
        <v>818.75</v>
      </c>
      <c r="Q19" s="72">
        <v>823.05700000000002</v>
      </c>
      <c r="R19" s="72">
        <v>821.55399999999997</v>
      </c>
      <c r="S19" s="72">
        <v>818.77700000000004</v>
      </c>
      <c r="T19" s="72">
        <v>797.78800000000001</v>
      </c>
      <c r="U19" s="72">
        <v>788.90899999999999</v>
      </c>
      <c r="V19" s="72">
        <v>727.12800000000004</v>
      </c>
      <c r="W19" s="72">
        <v>722.99999999999989</v>
      </c>
      <c r="X19" s="72">
        <v>718.70600000000002</v>
      </c>
      <c r="Y19" s="72">
        <v>723.06499999999994</v>
      </c>
      <c r="Z19" s="73"/>
      <c r="AA19" s="74">
        <f t="shared" ref="AA19:AA24" si="2">SUM(B19:Z19)</f>
        <v>19279.455999999998</v>
      </c>
    </row>
    <row r="20" spans="1:27" ht="24.95" customHeight="1" x14ac:dyDescent="0.2">
      <c r="A20" s="75" t="s">
        <v>15</v>
      </c>
      <c r="B20" s="76">
        <v>797.572</v>
      </c>
      <c r="C20" s="77">
        <v>816.50499999999988</v>
      </c>
      <c r="D20" s="77">
        <v>818.87699999999995</v>
      </c>
      <c r="E20" s="77">
        <v>962.60699999999997</v>
      </c>
      <c r="F20" s="77">
        <v>982.93200000000013</v>
      </c>
      <c r="G20" s="77">
        <v>1015.2449999999998</v>
      </c>
      <c r="H20" s="77">
        <v>1057.546</v>
      </c>
      <c r="I20" s="77">
        <v>1108.3560000000002</v>
      </c>
      <c r="J20" s="77">
        <v>1119.2079999999999</v>
      </c>
      <c r="K20" s="77">
        <v>1137.1540000000002</v>
      </c>
      <c r="L20" s="77">
        <v>1134.617</v>
      </c>
      <c r="M20" s="77">
        <v>1147.5009999999997</v>
      </c>
      <c r="N20" s="77">
        <v>1120.92</v>
      </c>
      <c r="O20" s="77">
        <v>1074.971</v>
      </c>
      <c r="P20" s="77">
        <v>1043.413</v>
      </c>
      <c r="Q20" s="77">
        <v>1028.037</v>
      </c>
      <c r="R20" s="77">
        <v>1046.5619999999999</v>
      </c>
      <c r="S20" s="77">
        <v>1029.3050000000001</v>
      </c>
      <c r="T20" s="77">
        <v>1010.6640000000001</v>
      </c>
      <c r="U20" s="77">
        <v>967.8</v>
      </c>
      <c r="V20" s="77">
        <v>921.72</v>
      </c>
      <c r="W20" s="77">
        <v>856.673</v>
      </c>
      <c r="X20" s="77">
        <v>818.625</v>
      </c>
      <c r="Y20" s="77">
        <v>773.02699999999982</v>
      </c>
      <c r="Z20" s="78"/>
      <c r="AA20" s="79">
        <f t="shared" si="2"/>
        <v>23789.837</v>
      </c>
    </row>
    <row r="21" spans="1:27" ht="24.95" customHeight="1" x14ac:dyDescent="0.2">
      <c r="A21" s="75" t="s">
        <v>16</v>
      </c>
      <c r="B21" s="80">
        <v>1917.3980000000001</v>
      </c>
      <c r="C21" s="81">
        <v>1831.0959999999998</v>
      </c>
      <c r="D21" s="81">
        <v>1757.068</v>
      </c>
      <c r="E21" s="81">
        <v>1842.307</v>
      </c>
      <c r="F21" s="81">
        <v>1921.539</v>
      </c>
      <c r="G21" s="81">
        <v>2038.9610000000002</v>
      </c>
      <c r="H21" s="81">
        <v>2081.529</v>
      </c>
      <c r="I21" s="81">
        <v>2346.0010000000002</v>
      </c>
      <c r="J21" s="81">
        <v>2670.4900000000002</v>
      </c>
      <c r="K21" s="81">
        <v>2932.2239999999997</v>
      </c>
      <c r="L21" s="81">
        <v>3132.3659999999995</v>
      </c>
      <c r="M21" s="81">
        <v>3305.1779999999999</v>
      </c>
      <c r="N21" s="81">
        <v>3317.9049999999997</v>
      </c>
      <c r="O21" s="81">
        <v>3118.7829999999999</v>
      </c>
      <c r="P21" s="81">
        <v>2873.3379999999997</v>
      </c>
      <c r="Q21" s="81">
        <v>2719.5860000000002</v>
      </c>
      <c r="R21" s="81">
        <v>2750.4280000000003</v>
      </c>
      <c r="S21" s="81">
        <v>2702.0540000000001</v>
      </c>
      <c r="T21" s="81">
        <v>3092.5669999999996</v>
      </c>
      <c r="U21" s="81">
        <v>3150.0159999999996</v>
      </c>
      <c r="V21" s="81">
        <v>2924.7780000000002</v>
      </c>
      <c r="W21" s="81">
        <v>2672.5850000000005</v>
      </c>
      <c r="X21" s="81">
        <v>2390.127</v>
      </c>
      <c r="Y21" s="81">
        <v>2101.2310000000002</v>
      </c>
      <c r="Z21" s="78"/>
      <c r="AA21" s="79">
        <f t="shared" si="2"/>
        <v>61589.554999999986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64.5</v>
      </c>
      <c r="C23" s="77">
        <v>65</v>
      </c>
      <c r="D23" s="77">
        <v>66</v>
      </c>
      <c r="E23" s="77">
        <v>66.5</v>
      </c>
      <c r="F23" s="77">
        <v>66</v>
      </c>
      <c r="G23" s="77">
        <v>64.5</v>
      </c>
      <c r="H23" s="77">
        <v>66.5</v>
      </c>
      <c r="I23" s="77">
        <v>67</v>
      </c>
      <c r="J23" s="77">
        <v>70.5</v>
      </c>
      <c r="K23" s="77">
        <v>73</v>
      </c>
      <c r="L23" s="77">
        <v>84</v>
      </c>
      <c r="M23" s="77">
        <v>88.5</v>
      </c>
      <c r="N23" s="77">
        <v>89</v>
      </c>
      <c r="O23" s="77">
        <v>82.5</v>
      </c>
      <c r="P23" s="77">
        <v>76.5</v>
      </c>
      <c r="Q23" s="77">
        <v>71</v>
      </c>
      <c r="R23" s="77">
        <v>70.5</v>
      </c>
      <c r="S23" s="77">
        <v>87.5</v>
      </c>
      <c r="T23" s="77">
        <v>107.5</v>
      </c>
      <c r="U23" s="77">
        <v>110.5</v>
      </c>
      <c r="V23" s="77">
        <v>117.5</v>
      </c>
      <c r="W23" s="77">
        <v>122</v>
      </c>
      <c r="X23" s="77">
        <v>105</v>
      </c>
      <c r="Y23" s="77">
        <v>84.5</v>
      </c>
      <c r="Z23" s="77"/>
      <c r="AA23" s="79">
        <f t="shared" si="2"/>
        <v>1966</v>
      </c>
    </row>
    <row r="24" spans="1:27" ht="24.95" customHeight="1" x14ac:dyDescent="0.2">
      <c r="A24" s="85" t="s">
        <v>19</v>
      </c>
      <c r="B24" s="77">
        <v>278.00000000000006</v>
      </c>
      <c r="C24" s="77">
        <v>267.00000000000006</v>
      </c>
      <c r="D24" s="77">
        <v>261</v>
      </c>
      <c r="E24" s="77">
        <v>259</v>
      </c>
      <c r="F24" s="77">
        <v>267.00000000000006</v>
      </c>
      <c r="G24" s="77">
        <v>291</v>
      </c>
      <c r="H24" s="77">
        <v>330</v>
      </c>
      <c r="I24" s="77">
        <v>372.00000000000006</v>
      </c>
      <c r="J24" s="77">
        <v>403</v>
      </c>
      <c r="K24" s="77">
        <v>407.99999999999994</v>
      </c>
      <c r="L24" s="77">
        <v>411</v>
      </c>
      <c r="M24" s="77">
        <v>414.99999999999994</v>
      </c>
      <c r="N24" s="77">
        <v>412.00000000000006</v>
      </c>
      <c r="O24" s="77">
        <v>396</v>
      </c>
      <c r="P24" s="77">
        <v>377.00000000000006</v>
      </c>
      <c r="Q24" s="77">
        <v>371</v>
      </c>
      <c r="R24" s="77">
        <v>383</v>
      </c>
      <c r="S24" s="77">
        <v>399</v>
      </c>
      <c r="T24" s="77">
        <v>428.00000000000006</v>
      </c>
      <c r="U24" s="77">
        <v>421</v>
      </c>
      <c r="V24" s="77">
        <v>389</v>
      </c>
      <c r="W24" s="77">
        <v>350.00000000000006</v>
      </c>
      <c r="X24" s="77">
        <v>317.00000000000006</v>
      </c>
      <c r="Y24" s="77">
        <v>280.99999999999994</v>
      </c>
      <c r="Z24" s="77"/>
      <c r="AA24" s="79">
        <f t="shared" si="2"/>
        <v>8486</v>
      </c>
    </row>
    <row r="25" spans="1:27" ht="30" customHeight="1" thickBot="1" x14ac:dyDescent="0.25">
      <c r="A25" s="86" t="s">
        <v>20</v>
      </c>
      <c r="B25" s="87">
        <f t="shared" ref="B25:AA25" si="3">SUM(B19:B24)</f>
        <v>3852.991</v>
      </c>
      <c r="C25" s="88">
        <f t="shared" si="3"/>
        <v>3775.9859999999999</v>
      </c>
      <c r="D25" s="88">
        <f t="shared" si="3"/>
        <v>3756.2839999999997</v>
      </c>
      <c r="E25" s="88">
        <f t="shared" si="3"/>
        <v>3990.0010000000002</v>
      </c>
      <c r="F25" s="88">
        <f t="shared" si="3"/>
        <v>4072.9359999999997</v>
      </c>
      <c r="G25" s="88">
        <f t="shared" si="3"/>
        <v>4239.7889999999998</v>
      </c>
      <c r="H25" s="88">
        <f t="shared" si="3"/>
        <v>4341.1409999999996</v>
      </c>
      <c r="I25" s="88">
        <f t="shared" si="3"/>
        <v>4709.2440000000006</v>
      </c>
      <c r="J25" s="88">
        <f t="shared" si="3"/>
        <v>5080.1229999999996</v>
      </c>
      <c r="K25" s="88">
        <f t="shared" si="3"/>
        <v>5368.3189999999995</v>
      </c>
      <c r="L25" s="88">
        <f t="shared" si="3"/>
        <v>5585.9279999999999</v>
      </c>
      <c r="M25" s="88">
        <f t="shared" si="3"/>
        <v>5777.7979999999998</v>
      </c>
      <c r="N25" s="88">
        <f t="shared" si="3"/>
        <v>5767.4619999999995</v>
      </c>
      <c r="O25" s="88">
        <f t="shared" si="3"/>
        <v>5491.076</v>
      </c>
      <c r="P25" s="88">
        <f t="shared" si="3"/>
        <v>5189.0010000000002</v>
      </c>
      <c r="Q25" s="88">
        <f t="shared" si="3"/>
        <v>5012.68</v>
      </c>
      <c r="R25" s="88">
        <f t="shared" si="3"/>
        <v>5072.0439999999999</v>
      </c>
      <c r="S25" s="88">
        <f t="shared" si="3"/>
        <v>5036.6360000000004</v>
      </c>
      <c r="T25" s="88">
        <f t="shared" si="3"/>
        <v>5436.5190000000002</v>
      </c>
      <c r="U25" s="88">
        <f t="shared" si="3"/>
        <v>5438.2249999999995</v>
      </c>
      <c r="V25" s="88">
        <f t="shared" si="3"/>
        <v>5080.1260000000002</v>
      </c>
      <c r="W25" s="88">
        <f t="shared" si="3"/>
        <v>4724.2579999999998</v>
      </c>
      <c r="X25" s="88">
        <f t="shared" si="3"/>
        <v>4349.4580000000005</v>
      </c>
      <c r="Y25" s="88">
        <f t="shared" si="3"/>
        <v>3962.8229999999999</v>
      </c>
      <c r="Z25" s="89">
        <f t="shared" si="3"/>
        <v>0</v>
      </c>
      <c r="AA25" s="90">
        <f t="shared" si="3"/>
        <v>115110.84799999998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651.38</v>
      </c>
      <c r="C28" s="72">
        <v>640.91999999999996</v>
      </c>
      <c r="D28" s="72">
        <v>636.4</v>
      </c>
      <c r="E28" s="72">
        <v>635.20000000000005</v>
      </c>
      <c r="F28" s="72">
        <v>642.76</v>
      </c>
      <c r="G28" s="72">
        <v>665.32</v>
      </c>
      <c r="H28" s="72">
        <v>706.25</v>
      </c>
      <c r="I28" s="72">
        <v>756.98</v>
      </c>
      <c r="J28" s="72">
        <v>796.53</v>
      </c>
      <c r="K28" s="72">
        <v>807.57</v>
      </c>
      <c r="L28" s="72">
        <v>911.44</v>
      </c>
      <c r="M28" s="72">
        <v>923.22</v>
      </c>
      <c r="N28" s="72">
        <v>882.72</v>
      </c>
      <c r="O28" s="72">
        <v>859.44</v>
      </c>
      <c r="P28" s="72">
        <v>832.31</v>
      </c>
      <c r="Q28" s="72">
        <v>812.72</v>
      </c>
      <c r="R28" s="72">
        <v>738.61</v>
      </c>
      <c r="S28" s="72">
        <v>799.73</v>
      </c>
      <c r="T28" s="72">
        <v>847.31</v>
      </c>
      <c r="U28" s="72">
        <v>837.69</v>
      </c>
      <c r="V28" s="72">
        <v>818.97</v>
      </c>
      <c r="W28" s="72">
        <v>784.94</v>
      </c>
      <c r="X28" s="72">
        <v>735.6</v>
      </c>
      <c r="Y28" s="72">
        <v>683.65</v>
      </c>
      <c r="Z28" s="73"/>
      <c r="AA28" s="74">
        <f>SUM(B28:Z28)</f>
        <v>18407.659999999996</v>
      </c>
    </row>
    <row r="29" spans="1:27" ht="24.95" customHeight="1" x14ac:dyDescent="0.2">
      <c r="A29" s="75" t="s">
        <v>23</v>
      </c>
      <c r="B29" s="76">
        <v>3364.6109999999999</v>
      </c>
      <c r="C29" s="77">
        <v>3298.0659999999998</v>
      </c>
      <c r="D29" s="77">
        <v>3262.884</v>
      </c>
      <c r="E29" s="77">
        <v>3467.8009999999999</v>
      </c>
      <c r="F29" s="77">
        <v>3543.1759999999999</v>
      </c>
      <c r="G29" s="77">
        <v>3712.4690000000001</v>
      </c>
      <c r="H29" s="77">
        <v>3832.8910000000001</v>
      </c>
      <c r="I29" s="77">
        <v>4119.2640000000001</v>
      </c>
      <c r="J29" s="77">
        <v>4453.5929999999998</v>
      </c>
      <c r="K29" s="77">
        <v>4761.7489999999998</v>
      </c>
      <c r="L29" s="77">
        <v>5261.2529999999997</v>
      </c>
      <c r="M29" s="77">
        <v>5427.5780000000004</v>
      </c>
      <c r="N29" s="77">
        <v>5425.7420000000002</v>
      </c>
      <c r="O29" s="77">
        <v>5197.6360000000004</v>
      </c>
      <c r="P29" s="77">
        <v>4857.6909999999998</v>
      </c>
      <c r="Q29" s="77">
        <v>4768.96</v>
      </c>
      <c r="R29" s="77">
        <v>4734.5619999999999</v>
      </c>
      <c r="S29" s="77">
        <v>4359.9059999999999</v>
      </c>
      <c r="T29" s="77">
        <v>4720.2089999999998</v>
      </c>
      <c r="U29" s="77">
        <v>4733.5349999999999</v>
      </c>
      <c r="V29" s="77">
        <v>4355.1559999999999</v>
      </c>
      <c r="W29" s="77">
        <v>4047.3180000000002</v>
      </c>
      <c r="X29" s="77">
        <v>3716.8580000000002</v>
      </c>
      <c r="Y29" s="77">
        <v>3369.1729999999998</v>
      </c>
      <c r="Z29" s="78"/>
      <c r="AA29" s="79">
        <f>SUM(B29:Z29)</f>
        <v>102792.08100000002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4015.991</v>
      </c>
      <c r="C31" s="62">
        <f t="shared" si="4"/>
        <v>3938.9859999999999</v>
      </c>
      <c r="D31" s="62">
        <f t="shared" si="4"/>
        <v>3899.2840000000001</v>
      </c>
      <c r="E31" s="62">
        <f t="shared" si="4"/>
        <v>4103.0010000000002</v>
      </c>
      <c r="F31" s="62">
        <f t="shared" si="4"/>
        <v>4185.9359999999997</v>
      </c>
      <c r="G31" s="62">
        <f t="shared" si="4"/>
        <v>4377.7889999999998</v>
      </c>
      <c r="H31" s="62">
        <f t="shared" si="4"/>
        <v>4539.1409999999996</v>
      </c>
      <c r="I31" s="62">
        <f t="shared" si="4"/>
        <v>4876.2440000000006</v>
      </c>
      <c r="J31" s="62">
        <f t="shared" si="4"/>
        <v>5250.1229999999996</v>
      </c>
      <c r="K31" s="62">
        <f t="shared" si="4"/>
        <v>5569.3189999999995</v>
      </c>
      <c r="L31" s="62">
        <f t="shared" si="4"/>
        <v>6172.6929999999993</v>
      </c>
      <c r="M31" s="62">
        <f t="shared" si="4"/>
        <v>6350.7980000000007</v>
      </c>
      <c r="N31" s="62">
        <f t="shared" si="4"/>
        <v>6308.4620000000004</v>
      </c>
      <c r="O31" s="62">
        <f t="shared" si="4"/>
        <v>6057.0760000000009</v>
      </c>
      <c r="P31" s="62">
        <f t="shared" si="4"/>
        <v>5690.0010000000002</v>
      </c>
      <c r="Q31" s="62">
        <f t="shared" si="4"/>
        <v>5581.68</v>
      </c>
      <c r="R31" s="62">
        <f t="shared" si="4"/>
        <v>5473.1719999999996</v>
      </c>
      <c r="S31" s="62">
        <f t="shared" si="4"/>
        <v>5159.6360000000004</v>
      </c>
      <c r="T31" s="62">
        <f t="shared" si="4"/>
        <v>5567.5190000000002</v>
      </c>
      <c r="U31" s="62">
        <f t="shared" si="4"/>
        <v>5571.2250000000004</v>
      </c>
      <c r="V31" s="62">
        <f t="shared" si="4"/>
        <v>5174.1260000000002</v>
      </c>
      <c r="W31" s="62">
        <f t="shared" si="4"/>
        <v>4832.2579999999998</v>
      </c>
      <c r="X31" s="62">
        <f t="shared" si="4"/>
        <v>4452.4580000000005</v>
      </c>
      <c r="Y31" s="62">
        <f t="shared" si="4"/>
        <v>4052.8229999999999</v>
      </c>
      <c r="Z31" s="63">
        <f t="shared" si="4"/>
        <v>0</v>
      </c>
      <c r="AA31" s="64">
        <f t="shared" si="4"/>
        <v>121199.74100000001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163</v>
      </c>
      <c r="C34" s="95">
        <v>163</v>
      </c>
      <c r="D34" s="95">
        <v>138</v>
      </c>
      <c r="E34" s="95">
        <v>113</v>
      </c>
      <c r="F34" s="95">
        <v>113</v>
      </c>
      <c r="G34" s="95">
        <v>138</v>
      </c>
      <c r="H34" s="95">
        <v>153</v>
      </c>
      <c r="I34" s="95">
        <v>153</v>
      </c>
      <c r="J34" s="95">
        <v>167</v>
      </c>
      <c r="K34" s="95">
        <v>201</v>
      </c>
      <c r="L34" s="95">
        <v>323</v>
      </c>
      <c r="M34" s="95">
        <v>360</v>
      </c>
      <c r="N34" s="95">
        <v>300</v>
      </c>
      <c r="O34" s="95">
        <v>302</v>
      </c>
      <c r="P34" s="95">
        <v>279</v>
      </c>
      <c r="Q34" s="95">
        <v>285</v>
      </c>
      <c r="R34" s="95">
        <v>138</v>
      </c>
      <c r="S34" s="95">
        <v>90</v>
      </c>
      <c r="T34" s="95">
        <v>121</v>
      </c>
      <c r="U34" s="95">
        <v>124</v>
      </c>
      <c r="V34" s="95">
        <v>89</v>
      </c>
      <c r="W34" s="95">
        <v>101</v>
      </c>
      <c r="X34" s="95">
        <v>101</v>
      </c>
      <c r="Y34" s="95">
        <v>90</v>
      </c>
      <c r="Z34" s="96"/>
      <c r="AA34" s="74">
        <f t="shared" ref="AA34:AA39" si="5">SUM(B34:Z34)</f>
        <v>4205</v>
      </c>
    </row>
    <row r="35" spans="1:27" ht="24.95" customHeight="1" x14ac:dyDescent="0.2">
      <c r="A35" s="97" t="s">
        <v>41</v>
      </c>
      <c r="B35" s="98"/>
      <c r="C35" s="99"/>
      <c r="D35" s="99">
        <v>5</v>
      </c>
      <c r="E35" s="99"/>
      <c r="F35" s="99"/>
      <c r="G35" s="99"/>
      <c r="H35" s="99">
        <v>45</v>
      </c>
      <c r="I35" s="99">
        <v>14</v>
      </c>
      <c r="J35" s="99">
        <v>3</v>
      </c>
      <c r="K35" s="99"/>
      <c r="L35" s="99">
        <v>70.765000000000001</v>
      </c>
      <c r="M35" s="99">
        <v>32</v>
      </c>
      <c r="N35" s="99">
        <v>60</v>
      </c>
      <c r="O35" s="99">
        <v>83</v>
      </c>
      <c r="P35" s="99">
        <v>41</v>
      </c>
      <c r="Q35" s="99">
        <v>103</v>
      </c>
      <c r="R35" s="99">
        <v>112</v>
      </c>
      <c r="S35" s="99">
        <v>33</v>
      </c>
      <c r="T35" s="99">
        <v>10</v>
      </c>
      <c r="U35" s="99">
        <v>9</v>
      </c>
      <c r="V35" s="99">
        <v>5</v>
      </c>
      <c r="W35" s="99">
        <v>7</v>
      </c>
      <c r="X35" s="99">
        <v>2</v>
      </c>
      <c r="Y35" s="99"/>
      <c r="Z35" s="100"/>
      <c r="AA35" s="79">
        <f t="shared" si="5"/>
        <v>634.76499999999999</v>
      </c>
    </row>
    <row r="36" spans="1:27" ht="24.95" customHeight="1" x14ac:dyDescent="0.2">
      <c r="A36" s="97" t="s">
        <v>42</v>
      </c>
      <c r="B36" s="98">
        <v>33</v>
      </c>
      <c r="C36" s="99"/>
      <c r="D36" s="99"/>
      <c r="E36" s="99"/>
      <c r="F36" s="99"/>
      <c r="G36" s="99"/>
      <c r="H36" s="99">
        <v>30.1</v>
      </c>
      <c r="I36" s="99"/>
      <c r="J36" s="99">
        <v>566.20000000000005</v>
      </c>
      <c r="K36" s="99">
        <v>456.5</v>
      </c>
      <c r="L36" s="99">
        <v>108.4</v>
      </c>
      <c r="M36" s="99">
        <v>143.9</v>
      </c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1338.1000000000004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193</v>
      </c>
      <c r="M37" s="99">
        <v>181</v>
      </c>
      <c r="N37" s="99">
        <v>181</v>
      </c>
      <c r="O37" s="99">
        <v>181</v>
      </c>
      <c r="P37" s="99">
        <v>181</v>
      </c>
      <c r="Q37" s="99">
        <v>181</v>
      </c>
      <c r="R37" s="99">
        <v>151.12799999999999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1249.1279999999999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696</v>
      </c>
      <c r="C39" s="88">
        <f t="shared" si="6"/>
        <v>663</v>
      </c>
      <c r="D39" s="88">
        <f t="shared" si="6"/>
        <v>643</v>
      </c>
      <c r="E39" s="88">
        <f t="shared" si="6"/>
        <v>613</v>
      </c>
      <c r="F39" s="88">
        <f t="shared" si="6"/>
        <v>613</v>
      </c>
      <c r="G39" s="88">
        <f t="shared" si="6"/>
        <v>638</v>
      </c>
      <c r="H39" s="88">
        <f t="shared" si="6"/>
        <v>728.1</v>
      </c>
      <c r="I39" s="88">
        <f t="shared" si="6"/>
        <v>667</v>
      </c>
      <c r="J39" s="88">
        <f t="shared" si="6"/>
        <v>1236.2</v>
      </c>
      <c r="K39" s="88">
        <f t="shared" si="6"/>
        <v>1157.5</v>
      </c>
      <c r="L39" s="88">
        <f t="shared" si="6"/>
        <v>1195.165</v>
      </c>
      <c r="M39" s="88">
        <f t="shared" si="6"/>
        <v>1216.9000000000001</v>
      </c>
      <c r="N39" s="88">
        <f t="shared" si="6"/>
        <v>1041</v>
      </c>
      <c r="O39" s="88">
        <f t="shared" si="6"/>
        <v>1066</v>
      </c>
      <c r="P39" s="88">
        <f t="shared" si="6"/>
        <v>1001</v>
      </c>
      <c r="Q39" s="88">
        <f t="shared" si="6"/>
        <v>1069</v>
      </c>
      <c r="R39" s="88">
        <f t="shared" si="6"/>
        <v>901.12799999999993</v>
      </c>
      <c r="S39" s="88">
        <f t="shared" si="6"/>
        <v>623</v>
      </c>
      <c r="T39" s="88">
        <f t="shared" si="6"/>
        <v>631</v>
      </c>
      <c r="U39" s="88">
        <f t="shared" si="6"/>
        <v>633</v>
      </c>
      <c r="V39" s="88">
        <f t="shared" si="6"/>
        <v>594</v>
      </c>
      <c r="W39" s="88">
        <f t="shared" si="6"/>
        <v>608</v>
      </c>
      <c r="X39" s="88">
        <f t="shared" si="6"/>
        <v>603</v>
      </c>
      <c r="Y39" s="88">
        <f t="shared" si="6"/>
        <v>590</v>
      </c>
      <c r="Z39" s="89">
        <f t="shared" si="6"/>
        <v>0</v>
      </c>
      <c r="AA39" s="90">
        <f t="shared" si="5"/>
        <v>19426.993000000002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33</v>
      </c>
      <c r="C44" s="99"/>
      <c r="D44" s="99"/>
      <c r="E44" s="99"/>
      <c r="F44" s="99"/>
      <c r="G44" s="99"/>
      <c r="H44" s="99">
        <v>30.1</v>
      </c>
      <c r="I44" s="99"/>
      <c r="J44" s="99">
        <v>566.20000000000005</v>
      </c>
      <c r="K44" s="99">
        <v>456.5</v>
      </c>
      <c r="L44" s="99">
        <v>108.4</v>
      </c>
      <c r="M44" s="99">
        <v>143.9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1338.1000000000004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54</v>
      </c>
      <c r="C47" s="99">
        <v>44</v>
      </c>
      <c r="D47" s="99">
        <v>32</v>
      </c>
      <c r="E47" s="99">
        <v>21</v>
      </c>
      <c r="F47" s="99">
        <v>25</v>
      </c>
      <c r="G47" s="99">
        <v>49</v>
      </c>
      <c r="H47" s="99">
        <v>89</v>
      </c>
      <c r="I47" s="99">
        <v>110</v>
      </c>
      <c r="J47" s="99">
        <v>116</v>
      </c>
      <c r="K47" s="99">
        <v>105</v>
      </c>
      <c r="L47" s="99">
        <v>101</v>
      </c>
      <c r="M47" s="99">
        <v>100</v>
      </c>
      <c r="N47" s="99">
        <v>94</v>
      </c>
      <c r="O47" s="99">
        <v>80</v>
      </c>
      <c r="P47" s="99">
        <v>68</v>
      </c>
      <c r="Q47" s="99">
        <v>77</v>
      </c>
      <c r="R47" s="99">
        <v>113</v>
      </c>
      <c r="S47" s="99">
        <v>139</v>
      </c>
      <c r="T47" s="99">
        <v>150</v>
      </c>
      <c r="U47" s="99">
        <v>150</v>
      </c>
      <c r="V47" s="99">
        <v>132</v>
      </c>
      <c r="W47" s="99">
        <v>100</v>
      </c>
      <c r="X47" s="99">
        <v>105</v>
      </c>
      <c r="Y47" s="99">
        <v>71</v>
      </c>
      <c r="Z47" s="100"/>
      <c r="AA47" s="79">
        <f t="shared" si="7"/>
        <v>2125</v>
      </c>
    </row>
    <row r="48" spans="1:27" ht="30" customHeight="1" thickBot="1" x14ac:dyDescent="0.25">
      <c r="A48" s="86" t="s">
        <v>48</v>
      </c>
      <c r="B48" s="87">
        <f>SUM(B42:B47)</f>
        <v>587</v>
      </c>
      <c r="C48" s="88">
        <f t="shared" ref="C48:Z48" si="8">SUM(C42:C47)</f>
        <v>544</v>
      </c>
      <c r="D48" s="88">
        <f t="shared" si="8"/>
        <v>532</v>
      </c>
      <c r="E48" s="88">
        <f t="shared" si="8"/>
        <v>521</v>
      </c>
      <c r="F48" s="88">
        <f t="shared" si="8"/>
        <v>525</v>
      </c>
      <c r="G48" s="88">
        <f t="shared" si="8"/>
        <v>549</v>
      </c>
      <c r="H48" s="88">
        <f t="shared" si="8"/>
        <v>619.1</v>
      </c>
      <c r="I48" s="88">
        <f t="shared" si="8"/>
        <v>610</v>
      </c>
      <c r="J48" s="88">
        <f t="shared" si="8"/>
        <v>1182.2</v>
      </c>
      <c r="K48" s="88">
        <f t="shared" si="8"/>
        <v>1061.5</v>
      </c>
      <c r="L48" s="88">
        <f t="shared" si="8"/>
        <v>709.4</v>
      </c>
      <c r="M48" s="88">
        <f t="shared" si="8"/>
        <v>743.9</v>
      </c>
      <c r="N48" s="88">
        <f t="shared" si="8"/>
        <v>594</v>
      </c>
      <c r="O48" s="88">
        <f t="shared" si="8"/>
        <v>580</v>
      </c>
      <c r="P48" s="88">
        <f t="shared" si="8"/>
        <v>568</v>
      </c>
      <c r="Q48" s="88">
        <f t="shared" si="8"/>
        <v>577</v>
      </c>
      <c r="R48" s="88">
        <f t="shared" si="8"/>
        <v>613</v>
      </c>
      <c r="S48" s="88">
        <f t="shared" si="8"/>
        <v>639</v>
      </c>
      <c r="T48" s="88">
        <f t="shared" si="8"/>
        <v>650</v>
      </c>
      <c r="U48" s="88">
        <f t="shared" si="8"/>
        <v>650</v>
      </c>
      <c r="V48" s="88">
        <f t="shared" si="8"/>
        <v>632</v>
      </c>
      <c r="W48" s="88">
        <f t="shared" si="8"/>
        <v>600</v>
      </c>
      <c r="X48" s="88">
        <f t="shared" si="8"/>
        <v>605</v>
      </c>
      <c r="Y48" s="88">
        <f t="shared" si="8"/>
        <v>571</v>
      </c>
      <c r="Z48" s="89">
        <f t="shared" si="8"/>
        <v>0</v>
      </c>
      <c r="AA48" s="90">
        <f t="shared" si="7"/>
        <v>15463.099999999999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4548.991</v>
      </c>
      <c r="C51" s="88">
        <f t="shared" si="10"/>
        <v>4438.9859999999999</v>
      </c>
      <c r="D51" s="88">
        <f t="shared" si="10"/>
        <v>4399.2839999999997</v>
      </c>
      <c r="E51" s="88">
        <f t="shared" si="10"/>
        <v>4603.0010000000002</v>
      </c>
      <c r="F51" s="88">
        <f t="shared" si="10"/>
        <v>4685.9359999999997</v>
      </c>
      <c r="G51" s="88">
        <f t="shared" si="10"/>
        <v>4877.7889999999998</v>
      </c>
      <c r="H51" s="88">
        <f t="shared" si="10"/>
        <v>5069.241</v>
      </c>
      <c r="I51" s="88">
        <f t="shared" si="10"/>
        <v>5376.2440000000006</v>
      </c>
      <c r="J51" s="88">
        <f t="shared" si="10"/>
        <v>6316.3229999999994</v>
      </c>
      <c r="K51" s="88">
        <f t="shared" si="10"/>
        <v>6525.8189999999995</v>
      </c>
      <c r="L51" s="88">
        <f t="shared" si="10"/>
        <v>6781.0929999999998</v>
      </c>
      <c r="M51" s="88">
        <f t="shared" si="10"/>
        <v>6994.6980000000003</v>
      </c>
      <c r="N51" s="88">
        <f t="shared" si="10"/>
        <v>6808.4619999999995</v>
      </c>
      <c r="O51" s="88">
        <f t="shared" si="10"/>
        <v>6557.076</v>
      </c>
      <c r="P51" s="88">
        <f t="shared" si="10"/>
        <v>6190.0010000000002</v>
      </c>
      <c r="Q51" s="88">
        <f t="shared" si="10"/>
        <v>6081.68</v>
      </c>
      <c r="R51" s="88">
        <f t="shared" si="10"/>
        <v>5973.1719999999996</v>
      </c>
      <c r="S51" s="88">
        <f t="shared" si="10"/>
        <v>5659.6360000000004</v>
      </c>
      <c r="T51" s="88">
        <f t="shared" si="10"/>
        <v>6067.5190000000002</v>
      </c>
      <c r="U51" s="88">
        <f t="shared" si="10"/>
        <v>6071.2249999999995</v>
      </c>
      <c r="V51" s="88">
        <f t="shared" si="10"/>
        <v>5674.1260000000002</v>
      </c>
      <c r="W51" s="88">
        <f t="shared" si="10"/>
        <v>5332.2579999999998</v>
      </c>
      <c r="X51" s="88">
        <f t="shared" si="10"/>
        <v>4952.4580000000005</v>
      </c>
      <c r="Y51" s="88">
        <f t="shared" si="10"/>
        <v>4552.8230000000003</v>
      </c>
      <c r="Z51" s="89">
        <f t="shared" si="10"/>
        <v>0</v>
      </c>
      <c r="AA51" s="104">
        <f>SUM(B51:Z51)</f>
        <v>134537.84099999999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</v>
      </c>
      <c r="C4" s="18">
        <v>107.30000000000001</v>
      </c>
      <c r="D4" s="18">
        <v>207.60000000000002</v>
      </c>
      <c r="E4" s="18">
        <v>138.10000000000002</v>
      </c>
      <c r="F4" s="18">
        <v>381.7</v>
      </c>
      <c r="G4" s="18">
        <v>252.5</v>
      </c>
      <c r="H4" s="18">
        <v>530.1</v>
      </c>
      <c r="I4" s="18">
        <v>497.2</v>
      </c>
      <c r="J4" s="18">
        <v>1066.2</v>
      </c>
      <c r="K4" s="18">
        <v>956.5</v>
      </c>
      <c r="L4" s="18">
        <v>608.4</v>
      </c>
      <c r="M4" s="18">
        <v>643.9</v>
      </c>
      <c r="N4" s="18">
        <v>471.2</v>
      </c>
      <c r="O4" s="18">
        <v>270.10000000000002</v>
      </c>
      <c r="P4" s="18">
        <v>464.6</v>
      </c>
      <c r="Q4" s="18">
        <v>204.5</v>
      </c>
      <c r="R4" s="18">
        <v>-185.5</v>
      </c>
      <c r="S4" s="18">
        <v>-342</v>
      </c>
      <c r="T4" s="18">
        <v>-138.70000000000005</v>
      </c>
      <c r="U4" s="18">
        <v>-337</v>
      </c>
      <c r="V4" s="18">
        <v>-175.5</v>
      </c>
      <c r="W4" s="18">
        <v>-337</v>
      </c>
      <c r="X4" s="18">
        <v>-370</v>
      </c>
      <c r="Y4" s="18">
        <v>-419</v>
      </c>
      <c r="Z4" s="19"/>
      <c r="AA4" s="111">
        <f>SUM(B4:Z4)</f>
        <v>5028.2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142.09</v>
      </c>
      <c r="C7" s="117">
        <v>107.01</v>
      </c>
      <c r="D7" s="117">
        <v>107.21</v>
      </c>
      <c r="E7" s="117">
        <v>90.54</v>
      </c>
      <c r="F7" s="117">
        <v>54.37</v>
      </c>
      <c r="G7" s="117">
        <v>62.44</v>
      </c>
      <c r="H7" s="117">
        <v>108.9</v>
      </c>
      <c r="I7" s="117">
        <v>89.64</v>
      </c>
      <c r="J7" s="117">
        <v>99.32</v>
      </c>
      <c r="K7" s="117">
        <v>84.98</v>
      </c>
      <c r="L7" s="117">
        <v>32.97</v>
      </c>
      <c r="M7" s="117">
        <v>5</v>
      </c>
      <c r="N7" s="117">
        <v>0.04</v>
      </c>
      <c r="O7" s="117">
        <v>0.01</v>
      </c>
      <c r="P7" s="117">
        <v>1</v>
      </c>
      <c r="Q7" s="117">
        <v>22.01</v>
      </c>
      <c r="R7" s="117">
        <v>66.12</v>
      </c>
      <c r="S7" s="117">
        <v>119.65</v>
      </c>
      <c r="T7" s="117">
        <v>102.28</v>
      </c>
      <c r="U7" s="117">
        <v>114.95</v>
      </c>
      <c r="V7" s="117">
        <v>100</v>
      </c>
      <c r="W7" s="117">
        <v>88</v>
      </c>
      <c r="X7" s="117">
        <v>90.39</v>
      </c>
      <c r="Y7" s="117">
        <v>97.37</v>
      </c>
      <c r="Z7" s="118"/>
      <c r="AA7" s="119">
        <f>IF(SUM(B7:Z7)&lt;&gt;0,AVERAGEIF(B7:Z7,"&lt;&gt;"""),"")</f>
        <v>74.428750000000022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392.7</v>
      </c>
      <c r="D13" s="129">
        <v>292.39999999999998</v>
      </c>
      <c r="E13" s="129">
        <v>361.9</v>
      </c>
      <c r="F13" s="129">
        <v>118.3</v>
      </c>
      <c r="G13" s="129">
        <v>247.5</v>
      </c>
      <c r="H13" s="129"/>
      <c r="I13" s="129">
        <v>2.8</v>
      </c>
      <c r="J13" s="129"/>
      <c r="K13" s="129"/>
      <c r="L13" s="129"/>
      <c r="M13" s="129"/>
      <c r="N13" s="129">
        <v>28.8</v>
      </c>
      <c r="O13" s="129">
        <v>229.9</v>
      </c>
      <c r="P13" s="129">
        <v>35.4</v>
      </c>
      <c r="Q13" s="129">
        <v>295.5</v>
      </c>
      <c r="R13" s="129">
        <v>685.5</v>
      </c>
      <c r="S13" s="129">
        <v>842</v>
      </c>
      <c r="T13" s="129">
        <v>638.70000000000005</v>
      </c>
      <c r="U13" s="129">
        <v>837</v>
      </c>
      <c r="V13" s="129">
        <v>675.5</v>
      </c>
      <c r="W13" s="129">
        <v>837</v>
      </c>
      <c r="X13" s="129">
        <v>870</v>
      </c>
      <c r="Y13" s="130">
        <v>919</v>
      </c>
      <c r="Z13" s="131"/>
      <c r="AA13" s="132">
        <f t="shared" si="0"/>
        <v>8309.9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392.7</v>
      </c>
      <c r="D16" s="135">
        <f t="shared" si="1"/>
        <v>292.39999999999998</v>
      </c>
      <c r="E16" s="135">
        <f t="shared" si="1"/>
        <v>361.9</v>
      </c>
      <c r="F16" s="135">
        <f t="shared" si="1"/>
        <v>118.3</v>
      </c>
      <c r="G16" s="135">
        <f t="shared" si="1"/>
        <v>247.5</v>
      </c>
      <c r="H16" s="135">
        <f t="shared" si="1"/>
        <v>0</v>
      </c>
      <c r="I16" s="135">
        <f t="shared" si="1"/>
        <v>2.8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28.8</v>
      </c>
      <c r="O16" s="135">
        <f t="shared" si="1"/>
        <v>229.9</v>
      </c>
      <c r="P16" s="135">
        <f t="shared" si="1"/>
        <v>35.4</v>
      </c>
      <c r="Q16" s="135">
        <f t="shared" si="1"/>
        <v>295.5</v>
      </c>
      <c r="R16" s="135">
        <f t="shared" si="1"/>
        <v>685.5</v>
      </c>
      <c r="S16" s="135">
        <f t="shared" si="1"/>
        <v>842</v>
      </c>
      <c r="T16" s="135">
        <f t="shared" si="1"/>
        <v>638.70000000000005</v>
      </c>
      <c r="U16" s="135">
        <f t="shared" si="1"/>
        <v>837</v>
      </c>
      <c r="V16" s="135">
        <f t="shared" si="1"/>
        <v>675.5</v>
      </c>
      <c r="W16" s="135">
        <f t="shared" si="1"/>
        <v>837</v>
      </c>
      <c r="X16" s="135">
        <f t="shared" si="1"/>
        <v>870</v>
      </c>
      <c r="Y16" s="135">
        <f t="shared" si="1"/>
        <v>919</v>
      </c>
      <c r="Z16" s="136" t="str">
        <f t="shared" si="1"/>
        <v/>
      </c>
      <c r="AA16" s="90">
        <f t="shared" si="0"/>
        <v>8309.9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33</v>
      </c>
      <c r="C21" s="129"/>
      <c r="D21" s="129"/>
      <c r="E21" s="129"/>
      <c r="F21" s="129"/>
      <c r="G21" s="129"/>
      <c r="H21" s="129">
        <v>30.1</v>
      </c>
      <c r="I21" s="129"/>
      <c r="J21" s="129">
        <v>566.20000000000005</v>
      </c>
      <c r="K21" s="129">
        <v>456.5</v>
      </c>
      <c r="L21" s="129">
        <v>108.4</v>
      </c>
      <c r="M21" s="129">
        <v>143.9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1338.1000000000004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533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530.1</v>
      </c>
      <c r="I24" s="135">
        <f t="shared" si="3"/>
        <v>500</v>
      </c>
      <c r="J24" s="135">
        <f t="shared" si="3"/>
        <v>1066.2</v>
      </c>
      <c r="K24" s="135">
        <f t="shared" si="3"/>
        <v>956.5</v>
      </c>
      <c r="L24" s="135">
        <f t="shared" si="3"/>
        <v>608.4</v>
      </c>
      <c r="M24" s="135">
        <f t="shared" si="3"/>
        <v>643.9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13338.099999999999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2023-10-06T11:04:54Z</dcterms:created>
  <dcterms:modified xsi:type="dcterms:W3CDTF">2023-10-06T11:04:55Z</dcterms:modified>
</cp:coreProperties>
</file>