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<sst xmlns="http://schemas.openxmlformats.org/spreadsheetml/2006/main" count="117" uniqueCount="53">
  <si>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05/10/2023 14:05:37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</si>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</sst>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7C-469C-9386-18739A57625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141</c:v>
                </c:pt>
                <c:pt idx="1">
                  <c:v>141</c:v>
                </c:pt>
                <c:pt idx="2">
                  <c:v>141</c:v>
                </c:pt>
                <c:pt idx="3">
                  <c:v>141</c:v>
                </c:pt>
                <c:pt idx="4">
                  <c:v>141</c:v>
                </c:pt>
                <c:pt idx="5">
                  <c:v>141</c:v>
                </c:pt>
                <c:pt idx="6">
                  <c:v>151</c:v>
                </c:pt>
                <c:pt idx="7">
                  <c:v>174</c:v>
                </c:pt>
                <c:pt idx="8">
                  <c:v>177</c:v>
                </c:pt>
                <c:pt idx="9">
                  <c:v>174</c:v>
                </c:pt>
                <c:pt idx="10">
                  <c:v>174</c:v>
                </c:pt>
                <c:pt idx="11">
                  <c:v>174</c:v>
                </c:pt>
                <c:pt idx="12">
                  <c:v>174</c:v>
                </c:pt>
                <c:pt idx="13">
                  <c:v>147</c:v>
                </c:pt>
                <c:pt idx="14">
                  <c:v>145.5</c:v>
                </c:pt>
                <c:pt idx="15">
                  <c:v>145.5</c:v>
                </c:pt>
                <c:pt idx="16">
                  <c:v>174</c:v>
                </c:pt>
                <c:pt idx="17">
                  <c:v>185</c:v>
                </c:pt>
                <c:pt idx="18">
                  <c:v>224</c:v>
                </c:pt>
                <c:pt idx="19">
                  <c:v>222</c:v>
                </c:pt>
                <c:pt idx="20">
                  <c:v>191</c:v>
                </c:pt>
                <c:pt idx="21">
                  <c:v>150</c:v>
                </c:pt>
                <c:pt idx="22">
                  <c:v>152.5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7C-469C-9386-18739A57625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2148.3490000000002</c:v>
                </c:pt>
                <c:pt idx="1">
                  <c:v>1976.69</c:v>
                </c:pt>
                <c:pt idx="2">
                  <c:v>1741.164</c:v>
                </c:pt>
                <c:pt idx="3">
                  <c:v>1732.5630000000001</c:v>
                </c:pt>
                <c:pt idx="4">
                  <c:v>1556.3</c:v>
                </c:pt>
                <c:pt idx="5">
                  <c:v>1756.3139999999999</c:v>
                </c:pt>
                <c:pt idx="6">
                  <c:v>1947.1109999999999</c:v>
                </c:pt>
                <c:pt idx="7">
                  <c:v>1943.193</c:v>
                </c:pt>
                <c:pt idx="8">
                  <c:v>1823.4360000000001</c:v>
                </c:pt>
                <c:pt idx="9">
                  <c:v>1598.3389999999999</c:v>
                </c:pt>
                <c:pt idx="10">
                  <c:v>1213</c:v>
                </c:pt>
                <c:pt idx="11">
                  <c:v>1213</c:v>
                </c:pt>
                <c:pt idx="12">
                  <c:v>1213</c:v>
                </c:pt>
                <c:pt idx="13">
                  <c:v>1213</c:v>
                </c:pt>
                <c:pt idx="14">
                  <c:v>1213</c:v>
                </c:pt>
                <c:pt idx="15">
                  <c:v>1501.682</c:v>
                </c:pt>
                <c:pt idx="16">
                  <c:v>2041.9270000000001</c:v>
                </c:pt>
                <c:pt idx="17">
                  <c:v>2656.1120000000001</c:v>
                </c:pt>
                <c:pt idx="18">
                  <c:v>2693.36</c:v>
                </c:pt>
                <c:pt idx="19">
                  <c:v>2780.0370000000003</c:v>
                </c:pt>
                <c:pt idx="20">
                  <c:v>2926</c:v>
                </c:pt>
                <c:pt idx="21">
                  <c:v>2731.3019999999997</c:v>
                </c:pt>
                <c:pt idx="22">
                  <c:v>1955.5059999999999</c:v>
                </c:pt>
                <c:pt idx="23">
                  <c:v>1490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7C-469C-9386-18739A57625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1361</c:v>
                </c:pt>
                <c:pt idx="1">
                  <c:v>1404</c:v>
                </c:pt>
                <c:pt idx="2">
                  <c:v>1463</c:v>
                </c:pt>
                <c:pt idx="3">
                  <c:v>1465</c:v>
                </c:pt>
                <c:pt idx="4">
                  <c:v>1419</c:v>
                </c:pt>
                <c:pt idx="5">
                  <c:v>1425</c:v>
                </c:pt>
                <c:pt idx="6">
                  <c:v>1314.3</c:v>
                </c:pt>
                <c:pt idx="7">
                  <c:v>1119.7</c:v>
                </c:pt>
                <c:pt idx="8">
                  <c:v>726.7</c:v>
                </c:pt>
                <c:pt idx="9">
                  <c:v>580.1</c:v>
                </c:pt>
                <c:pt idx="10">
                  <c:v>759.2</c:v>
                </c:pt>
                <c:pt idx="11">
                  <c:v>901</c:v>
                </c:pt>
                <c:pt idx="12">
                  <c:v>884.7</c:v>
                </c:pt>
                <c:pt idx="13">
                  <c:v>747.9</c:v>
                </c:pt>
                <c:pt idx="14">
                  <c:v>873.6</c:v>
                </c:pt>
                <c:pt idx="15">
                  <c:v>931.1</c:v>
                </c:pt>
                <c:pt idx="16">
                  <c:v>767.7</c:v>
                </c:pt>
                <c:pt idx="17">
                  <c:v>734</c:v>
                </c:pt>
                <c:pt idx="18">
                  <c:v>868.6</c:v>
                </c:pt>
                <c:pt idx="19">
                  <c:v>713</c:v>
                </c:pt>
                <c:pt idx="20">
                  <c:v>607</c:v>
                </c:pt>
                <c:pt idx="21">
                  <c:v>586</c:v>
                </c:pt>
                <c:pt idx="22">
                  <c:v>601</c:v>
                </c:pt>
                <c:pt idx="23">
                  <c:v>1052.0999999999999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7C-469C-9386-18739A57625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527.77099999999984</c:v>
                </c:pt>
                <c:pt idx="1">
                  <c:v>555.64700000000005</c:v>
                </c:pt>
                <c:pt idx="2">
                  <c:v>592.03800000000001</c:v>
                </c:pt>
                <c:pt idx="3">
                  <c:v>634.4369999999999</c:v>
                </c:pt>
                <c:pt idx="4">
                  <c:v>654.07900000000006</c:v>
                </c:pt>
                <c:pt idx="5">
                  <c:v>665.44700000000012</c:v>
                </c:pt>
                <c:pt idx="6">
                  <c:v>704.55700000000002</c:v>
                </c:pt>
                <c:pt idx="7">
                  <c:v>1130.9100000000005</c:v>
                </c:pt>
                <c:pt idx="8">
                  <c:v>2068.2070000000003</c:v>
                </c:pt>
                <c:pt idx="9">
                  <c:v>2683.6950000000011</c:v>
                </c:pt>
                <c:pt idx="10">
                  <c:v>3423.6689999999999</c:v>
                </c:pt>
                <c:pt idx="11">
                  <c:v>4280.6349999999993</c:v>
                </c:pt>
                <c:pt idx="12">
                  <c:v>4287.8329999999987</c:v>
                </c:pt>
                <c:pt idx="13">
                  <c:v>3996.692</c:v>
                </c:pt>
                <c:pt idx="14">
                  <c:v>3448.4099999999994</c:v>
                </c:pt>
                <c:pt idx="15">
                  <c:v>2420.5330000000004</c:v>
                </c:pt>
                <c:pt idx="16">
                  <c:v>1632.5959999999995</c:v>
                </c:pt>
                <c:pt idx="17">
                  <c:v>1097.4950000000003</c:v>
                </c:pt>
                <c:pt idx="18">
                  <c:v>961.69099999999992</c:v>
                </c:pt>
                <c:pt idx="19">
                  <c:v>1026.9079999999999</c:v>
                </c:pt>
                <c:pt idx="20">
                  <c:v>1078.5229999999999</c:v>
                </c:pt>
                <c:pt idx="21">
                  <c:v>1140.0010000000004</c:v>
                </c:pt>
                <c:pt idx="22">
                  <c:v>1204.674</c:v>
                </c:pt>
                <c:pt idx="23">
                  <c:v>1289.905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E7C-469C-9386-18739A57625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35</c:v>
                </c:pt>
                <c:pt idx="1">
                  <c:v>37</c:v>
                </c:pt>
                <c:pt idx="2">
                  <c:v>40</c:v>
                </c:pt>
                <c:pt idx="3">
                  <c:v>44</c:v>
                </c:pt>
                <c:pt idx="4">
                  <c:v>49</c:v>
                </c:pt>
                <c:pt idx="5">
                  <c:v>52</c:v>
                </c:pt>
                <c:pt idx="6">
                  <c:v>55</c:v>
                </c:pt>
                <c:pt idx="7">
                  <c:v>74</c:v>
                </c:pt>
                <c:pt idx="8">
                  <c:v>98</c:v>
                </c:pt>
                <c:pt idx="9">
                  <c:v>115</c:v>
                </c:pt>
                <c:pt idx="10">
                  <c:v>127</c:v>
                </c:pt>
                <c:pt idx="11">
                  <c:v>134</c:v>
                </c:pt>
                <c:pt idx="12">
                  <c:v>139</c:v>
                </c:pt>
                <c:pt idx="13">
                  <c:v>142</c:v>
                </c:pt>
                <c:pt idx="14">
                  <c:v>141</c:v>
                </c:pt>
                <c:pt idx="15">
                  <c:v>133</c:v>
                </c:pt>
                <c:pt idx="16">
                  <c:v>116</c:v>
                </c:pt>
                <c:pt idx="17">
                  <c:v>97</c:v>
                </c:pt>
                <c:pt idx="18">
                  <c:v>90</c:v>
                </c:pt>
                <c:pt idx="19">
                  <c:v>89</c:v>
                </c:pt>
                <c:pt idx="20">
                  <c:v>87</c:v>
                </c:pt>
                <c:pt idx="21">
                  <c:v>86</c:v>
                </c:pt>
                <c:pt idx="22">
                  <c:v>87</c:v>
                </c:pt>
                <c:pt idx="23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7C-469C-9386-18739A57625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335</c:v>
                </c:pt>
                <c:pt idx="1">
                  <c:v>335</c:v>
                </c:pt>
                <c:pt idx="2">
                  <c:v>335</c:v>
                </c:pt>
                <c:pt idx="3">
                  <c:v>335</c:v>
                </c:pt>
                <c:pt idx="4">
                  <c:v>679</c:v>
                </c:pt>
                <c:pt idx="5">
                  <c:v>814</c:v>
                </c:pt>
                <c:pt idx="6">
                  <c:v>1004</c:v>
                </c:pt>
                <c:pt idx="7">
                  <c:v>1040</c:v>
                </c:pt>
                <c:pt idx="8">
                  <c:v>1006</c:v>
                </c:pt>
                <c:pt idx="9">
                  <c:v>742</c:v>
                </c:pt>
                <c:pt idx="10">
                  <c:v>556</c:v>
                </c:pt>
                <c:pt idx="11">
                  <c:v>134</c:v>
                </c:pt>
                <c:pt idx="12">
                  <c:v>94</c:v>
                </c:pt>
                <c:pt idx="13">
                  <c:v>70</c:v>
                </c:pt>
                <c:pt idx="14">
                  <c:v>70</c:v>
                </c:pt>
                <c:pt idx="15">
                  <c:v>370</c:v>
                </c:pt>
                <c:pt idx="16">
                  <c:v>727</c:v>
                </c:pt>
                <c:pt idx="17">
                  <c:v>660</c:v>
                </c:pt>
                <c:pt idx="18">
                  <c:v>877</c:v>
                </c:pt>
                <c:pt idx="19">
                  <c:v>1010.9690000000001</c:v>
                </c:pt>
                <c:pt idx="20">
                  <c:v>912</c:v>
                </c:pt>
                <c:pt idx="21">
                  <c:v>862</c:v>
                </c:pt>
                <c:pt idx="22">
                  <c:v>821</c:v>
                </c:pt>
                <c:pt idx="23">
                  <c:v>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E7C-469C-9386-18739A576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4856.1200000000008</c:v>
                </c:pt>
                <c:pt idx="1">
                  <c:v>4757.3369999999995</c:v>
                </c:pt>
                <c:pt idx="2">
                  <c:v>4620.188000000001</c:v>
                </c:pt>
                <c:pt idx="3">
                  <c:v>4660</c:v>
                </c:pt>
                <c:pt idx="4">
                  <c:v>4806.3790000000008</c:v>
                </c:pt>
                <c:pt idx="5">
                  <c:v>5161.7609999999995</c:v>
                </c:pt>
                <c:pt idx="6">
                  <c:v>5483.9900000000007</c:v>
                </c:pt>
                <c:pt idx="7">
                  <c:v>5789.7880000000032</c:v>
                </c:pt>
                <c:pt idx="8">
                  <c:v>6207.308</c:v>
                </c:pt>
                <c:pt idx="9">
                  <c:v>6201.176000000004</c:v>
                </c:pt>
                <c:pt idx="10">
                  <c:v>6560.8620000000037</c:v>
                </c:pt>
                <c:pt idx="11">
                  <c:v>7144.594000000001</c:v>
                </c:pt>
                <c:pt idx="12">
                  <c:v>7100.4860000000008</c:v>
                </c:pt>
                <c:pt idx="13">
                  <c:v>6932.5690000000022</c:v>
                </c:pt>
                <c:pt idx="14">
                  <c:v>6507.4990000000007</c:v>
                </c:pt>
                <c:pt idx="15">
                  <c:v>6117.7789999999995</c:v>
                </c:pt>
                <c:pt idx="16">
                  <c:v>6075.2200000000012</c:v>
                </c:pt>
                <c:pt idx="17">
                  <c:v>6045.6630000000005</c:v>
                </c:pt>
                <c:pt idx="18">
                  <c:v>6330.6570000000002</c:v>
                </c:pt>
                <c:pt idx="19">
                  <c:v>6457.9469999999983</c:v>
                </c:pt>
                <c:pt idx="20">
                  <c:v>6417.5160000000024</c:v>
                </c:pt>
                <c:pt idx="21">
                  <c:v>6171.2340000000004</c:v>
                </c:pt>
                <c:pt idx="22">
                  <c:v>5437.6759999999995</c:v>
                </c:pt>
                <c:pt idx="23">
                  <c:v>5016.9650000000001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E7C-469C-9386-18739A576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109.74</c:v>
                </c:pt>
                <c:pt idx="1">
                  <c:v>104.14</c:v>
                </c:pt>
                <c:pt idx="2">
                  <c:v>111.73</c:v>
                </c:pt>
                <c:pt idx="3">
                  <c:v>110.6</c:v>
                </c:pt>
                <c:pt idx="4">
                  <c:v>102.85</c:v>
                </c:pt>
                <c:pt idx="5">
                  <c:v>112.48</c:v>
                </c:pt>
                <c:pt idx="6">
                  <c:v>143.68</c:v>
                </c:pt>
                <c:pt idx="7">
                  <c:v>165</c:v>
                </c:pt>
                <c:pt idx="8">
                  <c:v>122.12</c:v>
                </c:pt>
                <c:pt idx="9">
                  <c:v>104.39</c:v>
                </c:pt>
                <c:pt idx="10">
                  <c:v>86.53</c:v>
                </c:pt>
                <c:pt idx="11">
                  <c:v>74.88</c:v>
                </c:pt>
                <c:pt idx="12">
                  <c:v>78.06</c:v>
                </c:pt>
                <c:pt idx="13">
                  <c:v>72.260000000000005</c:v>
                </c:pt>
                <c:pt idx="14">
                  <c:v>77.88</c:v>
                </c:pt>
                <c:pt idx="15">
                  <c:v>94.21</c:v>
                </c:pt>
                <c:pt idx="16">
                  <c:v>111.21</c:v>
                </c:pt>
                <c:pt idx="17">
                  <c:v>144.1</c:v>
                </c:pt>
                <c:pt idx="18">
                  <c:v>165</c:v>
                </c:pt>
                <c:pt idx="19">
                  <c:v>211.44</c:v>
                </c:pt>
                <c:pt idx="20">
                  <c:v>151.66999999999999</c:v>
                </c:pt>
                <c:pt idx="21">
                  <c:v>120.1</c:v>
                </c:pt>
                <c:pt idx="22">
                  <c:v>111.15</c:v>
                </c:pt>
                <c:pt idx="23">
                  <c:v>79.08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E7C-469C-9386-18739A576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4856.119999999999</v>
      </c>
      <c r="C4" s="18">
        <v>4757.3370000000004</v>
      </c>
      <c r="D4" s="18">
        <v>4620.2020000000002</v>
      </c>
      <c r="E4" s="18">
        <v>4659.9999999999991</v>
      </c>
      <c r="F4" s="18">
        <v>4806.3789999999999</v>
      </c>
      <c r="G4" s="18">
        <v>5161.7609999999986</v>
      </c>
      <c r="H4" s="18">
        <v>5483.9680000000008</v>
      </c>
      <c r="I4" s="18">
        <v>5789.802999999999</v>
      </c>
      <c r="J4" s="18">
        <v>6207.3429999999998</v>
      </c>
      <c r="K4" s="18">
        <v>6201.1340000000018</v>
      </c>
      <c r="L4" s="18">
        <v>6560.868999999997</v>
      </c>
      <c r="M4" s="18">
        <v>7144.6349999999993</v>
      </c>
      <c r="N4" s="18">
        <v>7100.5330000000004</v>
      </c>
      <c r="O4" s="18">
        <v>6932.5919999999996</v>
      </c>
      <c r="P4" s="18">
        <v>6507.5100000000011</v>
      </c>
      <c r="Q4" s="18">
        <v>6117.8150000000005</v>
      </c>
      <c r="R4" s="18">
        <v>6075.2230000000009</v>
      </c>
      <c r="S4" s="18">
        <v>6045.6069999999991</v>
      </c>
      <c r="T4" s="18">
        <v>6330.6509999999998</v>
      </c>
      <c r="U4" s="18">
        <v>6457.9139999999998</v>
      </c>
      <c r="V4" s="18">
        <v>6417.523000000001</v>
      </c>
      <c r="W4" s="18">
        <v>6171.3029999999999</v>
      </c>
      <c r="X4" s="18">
        <v>5437.6799999999985</v>
      </c>
      <c r="Y4" s="18">
        <v>5017.005000000001</v>
      </c>
      <c r="Z4" s="19"/>
      <c r="AA4" s="20">
        <f>SUM(B4:Z4)</f>
        <v>140860.90700000001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109.74</v>
      </c>
      <c r="C7" s="28">
        <v>104.14</v>
      </c>
      <c r="D7" s="28">
        <v>111.73</v>
      </c>
      <c r="E7" s="28">
        <v>110.6</v>
      </c>
      <c r="F7" s="28">
        <v>102.85</v>
      </c>
      <c r="G7" s="28">
        <v>112.48</v>
      </c>
      <c r="H7" s="28">
        <v>143.68</v>
      </c>
      <c r="I7" s="28">
        <v>165</v>
      </c>
      <c r="J7" s="28">
        <v>122.12</v>
      </c>
      <c r="K7" s="28">
        <v>104.39</v>
      </c>
      <c r="L7" s="28">
        <v>86.53</v>
      </c>
      <c r="M7" s="28">
        <v>74.88</v>
      </c>
      <c r="N7" s="28">
        <v>78.06</v>
      </c>
      <c r="O7" s="28">
        <v>72.260000000000005</v>
      </c>
      <c r="P7" s="28">
        <v>77.88</v>
      </c>
      <c r="Q7" s="28">
        <v>94.21</v>
      </c>
      <c r="R7" s="28">
        <v>111.21</v>
      </c>
      <c r="S7" s="28">
        <v>144.1</v>
      </c>
      <c r="T7" s="28">
        <v>165</v>
      </c>
      <c r="U7" s="28">
        <v>211.44</v>
      </c>
      <c r="V7" s="28">
        <v>151.66999999999999</v>
      </c>
      <c r="W7" s="28">
        <v>120.1</v>
      </c>
      <c r="X7" s="28">
        <v>111.15</v>
      </c>
      <c r="Y7" s="28">
        <v>79.08</v>
      </c>
      <c r="Z7" s="29"/>
      <c r="AA7" s="30">
        <f>IF(SUM(B7:Z7)&lt;&gt;0,AVERAGEIF(B7:Z7,"&lt;&gt;"""),"")</f>
        <v>115.17916666666667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10472</v>
      </c>
    </row>
    <row r="11" spans="1:27" ht="25.15" customHeight="1" x14ac:dyDescent="0.2">
      <c r="A11" s="45" t="s">
        <v>7</v>
      </c>
      <c r="B11" s="46">
        <v>141</v>
      </c>
      <c r="C11" s="47">
        <v>141</v>
      </c>
      <c r="D11" s="47">
        <v>141</v>
      </c>
      <c r="E11" s="47">
        <v>141</v>
      </c>
      <c r="F11" s="47">
        <v>141</v>
      </c>
      <c r="G11" s="47">
        <v>141</v>
      </c>
      <c r="H11" s="47">
        <v>151</v>
      </c>
      <c r="I11" s="47">
        <v>174</v>
      </c>
      <c r="J11" s="47">
        <v>177</v>
      </c>
      <c r="K11" s="47">
        <v>174</v>
      </c>
      <c r="L11" s="47">
        <v>174</v>
      </c>
      <c r="M11" s="47">
        <v>174</v>
      </c>
      <c r="N11" s="47">
        <v>174</v>
      </c>
      <c r="O11" s="47">
        <v>147</v>
      </c>
      <c r="P11" s="47">
        <v>145.5</v>
      </c>
      <c r="Q11" s="47">
        <v>145.5</v>
      </c>
      <c r="R11" s="47">
        <v>174</v>
      </c>
      <c r="S11" s="47">
        <v>185</v>
      </c>
      <c r="T11" s="47">
        <v>224</v>
      </c>
      <c r="U11" s="47">
        <v>222</v>
      </c>
      <c r="V11" s="47">
        <v>191</v>
      </c>
      <c r="W11" s="47">
        <v>150</v>
      </c>
      <c r="X11" s="47">
        <v>152.5</v>
      </c>
      <c r="Y11" s="47">
        <v>141</v>
      </c>
      <c r="Z11" s="48"/>
      <c r="AA11" s="49">
        <f t="shared" si="0"/>
        <v>3921.5</v>
      </c>
    </row>
    <row r="12" spans="1:27" ht="25.15" customHeight="1" x14ac:dyDescent="0.2">
      <c r="A12" s="50" t="s">
        <v>8</v>
      </c>
      <c r="B12" s="51">
        <v>2148.3490000000002</v>
      </c>
      <c r="C12" s="52">
        <v>1976.69</v>
      </c>
      <c r="D12" s="52">
        <v>1741.164</v>
      </c>
      <c r="E12" s="52">
        <v>1732.5630000000001</v>
      </c>
      <c r="F12" s="52">
        <v>1556.3</v>
      </c>
      <c r="G12" s="52">
        <v>1756.3139999999999</v>
      </c>
      <c r="H12" s="52">
        <v>1947.1109999999999</v>
      </c>
      <c r="I12" s="52">
        <v>1943.193</v>
      </c>
      <c r="J12" s="52">
        <v>1823.4360000000001</v>
      </c>
      <c r="K12" s="52">
        <v>1598.3389999999999</v>
      </c>
      <c r="L12" s="52">
        <v>1213</v>
      </c>
      <c r="M12" s="52">
        <v>1213</v>
      </c>
      <c r="N12" s="52">
        <v>1213</v>
      </c>
      <c r="O12" s="52">
        <v>1213</v>
      </c>
      <c r="P12" s="52">
        <v>1213</v>
      </c>
      <c r="Q12" s="52">
        <v>1501.682</v>
      </c>
      <c r="R12" s="52">
        <v>2041.9270000000001</v>
      </c>
      <c r="S12" s="52">
        <v>2656.1120000000001</v>
      </c>
      <c r="T12" s="52">
        <v>2693.36</v>
      </c>
      <c r="U12" s="52">
        <v>2780.0370000000003</v>
      </c>
      <c r="V12" s="52">
        <v>2926</v>
      </c>
      <c r="W12" s="52">
        <v>2731.3019999999997</v>
      </c>
      <c r="X12" s="52">
        <v>1955.5059999999999</v>
      </c>
      <c r="Y12" s="52">
        <v>1490</v>
      </c>
      <c r="Z12" s="53"/>
      <c r="AA12" s="54">
        <f t="shared" si="0"/>
        <v>45064.385000000002</v>
      </c>
    </row>
    <row r="13" spans="1:27" ht="25.15" customHeight="1" x14ac:dyDescent="0.2">
      <c r="A13" s="50" t="s">
        <v>9</v>
      </c>
      <c r="B13" s="51">
        <v>335</v>
      </c>
      <c r="C13" s="52">
        <v>335</v>
      </c>
      <c r="D13" s="52">
        <v>335</v>
      </c>
      <c r="E13" s="52">
        <v>335</v>
      </c>
      <c r="F13" s="52">
        <v>679</v>
      </c>
      <c r="G13" s="52">
        <v>814</v>
      </c>
      <c r="H13" s="52">
        <v>1004</v>
      </c>
      <c r="I13" s="52">
        <v>1040</v>
      </c>
      <c r="J13" s="52">
        <v>1006</v>
      </c>
      <c r="K13" s="52">
        <v>742</v>
      </c>
      <c r="L13" s="52">
        <v>556</v>
      </c>
      <c r="M13" s="52">
        <v>134</v>
      </c>
      <c r="N13" s="52">
        <v>94</v>
      </c>
      <c r="O13" s="52">
        <v>70</v>
      </c>
      <c r="P13" s="52">
        <v>70</v>
      </c>
      <c r="Q13" s="52">
        <v>370</v>
      </c>
      <c r="R13" s="52">
        <v>727</v>
      </c>
      <c r="S13" s="52">
        <v>660</v>
      </c>
      <c r="T13" s="52">
        <v>877</v>
      </c>
      <c r="U13" s="52">
        <v>1010.9690000000001</v>
      </c>
      <c r="V13" s="52">
        <v>912</v>
      </c>
      <c r="W13" s="52">
        <v>862</v>
      </c>
      <c r="X13" s="52">
        <v>821</v>
      </c>
      <c r="Y13" s="52">
        <v>645</v>
      </c>
      <c r="Z13" s="53"/>
      <c r="AA13" s="54">
        <f t="shared" si="0"/>
        <v>14433.969000000001</v>
      </c>
    </row>
    <row r="14" spans="1:27" ht="25.15" customHeight="1" x14ac:dyDescent="0.2">
      <c r="A14" s="55" t="s">
        <v>10</v>
      </c>
      <c r="B14" s="56">
        <v>527.77099999999984</v>
      </c>
      <c r="C14" s="57">
        <v>555.64700000000005</v>
      </c>
      <c r="D14" s="57">
        <v>592.03800000000001</v>
      </c>
      <c r="E14" s="57">
        <v>634.4369999999999</v>
      </c>
      <c r="F14" s="57">
        <v>654.07900000000006</v>
      </c>
      <c r="G14" s="57">
        <v>665.44700000000012</v>
      </c>
      <c r="H14" s="57">
        <v>704.55700000000002</v>
      </c>
      <c r="I14" s="57">
        <v>1130.9100000000005</v>
      </c>
      <c r="J14" s="57">
        <v>2068.2070000000003</v>
      </c>
      <c r="K14" s="57">
        <v>2683.6950000000011</v>
      </c>
      <c r="L14" s="57">
        <v>3423.6689999999999</v>
      </c>
      <c r="M14" s="57">
        <v>4280.6349999999993</v>
      </c>
      <c r="N14" s="57">
        <v>4287.8329999999987</v>
      </c>
      <c r="O14" s="57">
        <v>3996.692</v>
      </c>
      <c r="P14" s="57">
        <v>3448.4099999999994</v>
      </c>
      <c r="Q14" s="57">
        <v>2420.5330000000004</v>
      </c>
      <c r="R14" s="57">
        <v>1632.5959999999995</v>
      </c>
      <c r="S14" s="57">
        <v>1097.4950000000003</v>
      </c>
      <c r="T14" s="57">
        <v>961.69099999999992</v>
      </c>
      <c r="U14" s="57">
        <v>1026.9079999999999</v>
      </c>
      <c r="V14" s="57">
        <v>1078.5229999999999</v>
      </c>
      <c r="W14" s="57">
        <v>1140.0010000000004</v>
      </c>
      <c r="X14" s="57">
        <v>1204.674</v>
      </c>
      <c r="Y14" s="57">
        <v>1289.905</v>
      </c>
      <c r="Z14" s="58"/>
      <c r="AA14" s="59">
        <f t="shared" si="0"/>
        <v>41506.353000000003</v>
      </c>
    </row>
    <row r="15" spans="1:27" ht="25.15" customHeight="1" x14ac:dyDescent="0.2">
      <c r="A15" s="55" t="s">
        <v>11</v>
      </c>
      <c r="B15" s="56">
        <v>35</v>
      </c>
      <c r="C15" s="57">
        <v>37</v>
      </c>
      <c r="D15" s="57">
        <v>40</v>
      </c>
      <c r="E15" s="57">
        <v>44</v>
      </c>
      <c r="F15" s="57">
        <v>49</v>
      </c>
      <c r="G15" s="57">
        <v>52</v>
      </c>
      <c r="H15" s="57">
        <v>55</v>
      </c>
      <c r="I15" s="57">
        <v>74</v>
      </c>
      <c r="J15" s="57">
        <v>98</v>
      </c>
      <c r="K15" s="57">
        <v>115</v>
      </c>
      <c r="L15" s="57">
        <v>127</v>
      </c>
      <c r="M15" s="57">
        <v>134</v>
      </c>
      <c r="N15" s="57">
        <v>139</v>
      </c>
      <c r="O15" s="57">
        <v>142</v>
      </c>
      <c r="P15" s="57">
        <v>141</v>
      </c>
      <c r="Q15" s="57">
        <v>133</v>
      </c>
      <c r="R15" s="57">
        <v>116</v>
      </c>
      <c r="S15" s="57">
        <v>97</v>
      </c>
      <c r="T15" s="57">
        <v>90</v>
      </c>
      <c r="U15" s="57">
        <v>89</v>
      </c>
      <c r="V15" s="57">
        <v>87</v>
      </c>
      <c r="W15" s="57">
        <v>86</v>
      </c>
      <c r="X15" s="57">
        <v>87</v>
      </c>
      <c r="Y15" s="57">
        <v>91</v>
      </c>
      <c r="Z15" s="58"/>
      <c r="AA15" s="59">
        <f t="shared" si="0"/>
        <v>2158</v>
      </c>
    </row>
    <row r="16" spans="1:27" ht="30" customHeight="1" thickBot="1" x14ac:dyDescent="0.25">
      <c r="A16" s="60" t="s">
        <v>12</v>
      </c>
      <c r="B16" s="61">
        <f>IF(LEN(B$2)&gt;0,SUM(B10:B15),"")</f>
        <v>3495.12</v>
      </c>
      <c r="C16" s="62">
        <f t="shared" ref="C16:Z16" si="1">IF(LEN(C$2)&gt;0,SUM(C10:C15),"")</f>
        <v>3353.337</v>
      </c>
      <c r="D16" s="62">
        <f t="shared" si="1"/>
        <v>3157.2019999999998</v>
      </c>
      <c r="E16" s="62">
        <f t="shared" si="1"/>
        <v>3195</v>
      </c>
      <c r="F16" s="62">
        <f t="shared" si="1"/>
        <v>3387.3790000000004</v>
      </c>
      <c r="G16" s="62">
        <f t="shared" si="1"/>
        <v>3736.761</v>
      </c>
      <c r="H16" s="62">
        <f t="shared" si="1"/>
        <v>4169.6679999999997</v>
      </c>
      <c r="I16" s="62">
        <f t="shared" si="1"/>
        <v>4670.103000000001</v>
      </c>
      <c r="J16" s="62">
        <f t="shared" si="1"/>
        <v>5480.643</v>
      </c>
      <c r="K16" s="62">
        <f t="shared" si="1"/>
        <v>5621.0340000000015</v>
      </c>
      <c r="L16" s="62">
        <f t="shared" si="1"/>
        <v>5801.6689999999999</v>
      </c>
      <c r="M16" s="62">
        <f t="shared" si="1"/>
        <v>6243.6349999999993</v>
      </c>
      <c r="N16" s="62">
        <f t="shared" si="1"/>
        <v>6215.8329999999987</v>
      </c>
      <c r="O16" s="62">
        <f t="shared" si="1"/>
        <v>6184.692</v>
      </c>
      <c r="P16" s="62">
        <f t="shared" si="1"/>
        <v>5633.91</v>
      </c>
      <c r="Q16" s="62">
        <f t="shared" si="1"/>
        <v>5186.7150000000001</v>
      </c>
      <c r="R16" s="62">
        <f t="shared" si="1"/>
        <v>5307.5229999999992</v>
      </c>
      <c r="S16" s="62">
        <f t="shared" si="1"/>
        <v>5311.607</v>
      </c>
      <c r="T16" s="62">
        <f t="shared" si="1"/>
        <v>5462.0510000000004</v>
      </c>
      <c r="U16" s="62">
        <f t="shared" si="1"/>
        <v>5744.9140000000007</v>
      </c>
      <c r="V16" s="62">
        <f t="shared" si="1"/>
        <v>5810.5230000000001</v>
      </c>
      <c r="W16" s="62">
        <f t="shared" si="1"/>
        <v>5585.3029999999999</v>
      </c>
      <c r="X16" s="62">
        <f t="shared" si="1"/>
        <v>4836.68</v>
      </c>
      <c r="Y16" s="62">
        <f t="shared" si="1"/>
        <v>3964.9049999999997</v>
      </c>
      <c r="Z16" s="63" t="str">
        <f t="shared" si="1"/>
        <v/>
      </c>
      <c r="AA16" s="64">
        <f>SUM(AA10:AA15)</f>
        <v>117556.20700000001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1386.04</v>
      </c>
      <c r="C28" s="72">
        <v>1412.05</v>
      </c>
      <c r="D28" s="72">
        <v>1433.15</v>
      </c>
      <c r="E28" s="72">
        <v>1449.33</v>
      </c>
      <c r="F28" s="72">
        <v>1691.12</v>
      </c>
      <c r="G28" s="72">
        <v>1713.06</v>
      </c>
      <c r="H28" s="72">
        <v>1920.45</v>
      </c>
      <c r="I28" s="72">
        <v>2317.23</v>
      </c>
      <c r="J28" s="72">
        <v>2826.3</v>
      </c>
      <c r="K28" s="72">
        <v>2972.31</v>
      </c>
      <c r="L28" s="72">
        <v>3152.07</v>
      </c>
      <c r="M28" s="72">
        <v>3269.45</v>
      </c>
      <c r="N28" s="72">
        <v>3227.08</v>
      </c>
      <c r="O28" s="72">
        <v>3349.16</v>
      </c>
      <c r="P28" s="72">
        <v>3094.89</v>
      </c>
      <c r="Q28" s="72">
        <v>2884.88</v>
      </c>
      <c r="R28" s="72">
        <v>2761.26</v>
      </c>
      <c r="S28" s="72">
        <v>2522.71</v>
      </c>
      <c r="T28" s="72">
        <v>2882.05</v>
      </c>
      <c r="U28" s="72">
        <v>3046.71</v>
      </c>
      <c r="V28" s="72">
        <v>3134.77</v>
      </c>
      <c r="W28" s="72">
        <v>2666.25</v>
      </c>
      <c r="X28" s="72">
        <v>2324.31</v>
      </c>
      <c r="Y28" s="72">
        <v>1991.51</v>
      </c>
      <c r="Z28" s="73"/>
      <c r="AA28" s="74">
        <f>SUM(B28:Z28)</f>
        <v>59428.14</v>
      </c>
    </row>
    <row r="29" spans="1:27" ht="25.15" customHeight="1" x14ac:dyDescent="0.2">
      <c r="A29" s="75" t="s">
        <v>23</v>
      </c>
      <c r="B29" s="76">
        <v>980.08</v>
      </c>
      <c r="C29" s="77">
        <v>1013.287</v>
      </c>
      <c r="D29" s="77">
        <v>1218.0519999999999</v>
      </c>
      <c r="E29" s="77">
        <v>1248.67</v>
      </c>
      <c r="F29" s="77">
        <v>1166.259</v>
      </c>
      <c r="G29" s="77">
        <v>1455.701</v>
      </c>
      <c r="H29" s="77">
        <v>1299.2180000000001</v>
      </c>
      <c r="I29" s="77">
        <v>1378.873</v>
      </c>
      <c r="J29" s="77">
        <v>1552.3430000000001</v>
      </c>
      <c r="K29" s="77">
        <v>1998.7239999999999</v>
      </c>
      <c r="L29" s="77">
        <v>1997.5989999999999</v>
      </c>
      <c r="M29" s="77">
        <v>2503.1849999999999</v>
      </c>
      <c r="N29" s="77">
        <v>2507.7530000000002</v>
      </c>
      <c r="O29" s="77">
        <v>2356.5320000000002</v>
      </c>
      <c r="P29" s="77">
        <v>2067.02</v>
      </c>
      <c r="Q29" s="77">
        <v>1618.835</v>
      </c>
      <c r="R29" s="77">
        <v>1504.2629999999999</v>
      </c>
      <c r="S29" s="77">
        <v>1305.8969999999999</v>
      </c>
      <c r="T29" s="77">
        <v>994.00099999999998</v>
      </c>
      <c r="U29" s="77">
        <v>1107.204</v>
      </c>
      <c r="V29" s="77">
        <v>938.75300000000004</v>
      </c>
      <c r="W29" s="77">
        <v>1316.0530000000001</v>
      </c>
      <c r="X29" s="77">
        <v>1683.37</v>
      </c>
      <c r="Y29" s="77">
        <v>1057.395</v>
      </c>
      <c r="Z29" s="78"/>
      <c r="AA29" s="79">
        <f>SUM(B29:Z29)</f>
        <v>36269.067000000003</v>
      </c>
    </row>
    <row r="30" spans="1:27" ht="25.15" customHeight="1" x14ac:dyDescent="0.2">
      <c r="A30" s="82" t="s">
        <v>24</v>
      </c>
      <c r="B30" s="80">
        <v>1635</v>
      </c>
      <c r="C30" s="81">
        <v>1500</v>
      </c>
      <c r="D30" s="81">
        <v>1145</v>
      </c>
      <c r="E30" s="81">
        <v>1145</v>
      </c>
      <c r="F30" s="81">
        <v>1145</v>
      </c>
      <c r="G30" s="81">
        <v>1190</v>
      </c>
      <c r="H30" s="81">
        <v>1694</v>
      </c>
      <c r="I30" s="81">
        <v>1715</v>
      </c>
      <c r="J30" s="81">
        <v>1682</v>
      </c>
      <c r="K30" s="81">
        <v>1195</v>
      </c>
      <c r="L30" s="81">
        <v>1113</v>
      </c>
      <c r="M30" s="81">
        <v>932</v>
      </c>
      <c r="N30" s="81">
        <v>932</v>
      </c>
      <c r="O30" s="81">
        <v>932</v>
      </c>
      <c r="P30" s="81">
        <v>932</v>
      </c>
      <c r="Q30" s="81">
        <v>1153</v>
      </c>
      <c r="R30" s="81">
        <v>1550</v>
      </c>
      <c r="S30" s="81">
        <v>2217</v>
      </c>
      <c r="T30" s="81">
        <v>2296</v>
      </c>
      <c r="U30" s="81">
        <v>2304</v>
      </c>
      <c r="V30" s="81">
        <v>2344</v>
      </c>
      <c r="W30" s="81">
        <v>2189</v>
      </c>
      <c r="X30" s="81">
        <v>1430</v>
      </c>
      <c r="Y30" s="81">
        <v>1390</v>
      </c>
      <c r="Z30" s="83"/>
      <c r="AA30" s="84">
        <f>SUM(B30:Z30)</f>
        <v>35760</v>
      </c>
    </row>
    <row r="31" spans="1:27" ht="30" customHeight="1" thickBot="1" x14ac:dyDescent="0.25">
      <c r="A31" s="60" t="s">
        <v>25</v>
      </c>
      <c r="B31" s="61">
        <f>IF(LEN(B$2)&gt;0,SUM(B28:B30),"")</f>
        <v>4001.12</v>
      </c>
      <c r="C31" s="62">
        <f t="shared" ref="C31:Z31" si="4">IF(LEN(C$2)&gt;0,SUM(C28:C30),"")</f>
        <v>3925.337</v>
      </c>
      <c r="D31" s="62">
        <f t="shared" si="4"/>
        <v>3796.2020000000002</v>
      </c>
      <c r="E31" s="62">
        <f t="shared" si="4"/>
        <v>3843</v>
      </c>
      <c r="F31" s="62">
        <f t="shared" si="4"/>
        <v>4002.3789999999999</v>
      </c>
      <c r="G31" s="62">
        <f t="shared" si="4"/>
        <v>4358.7610000000004</v>
      </c>
      <c r="H31" s="62">
        <f t="shared" si="4"/>
        <v>4913.6679999999997</v>
      </c>
      <c r="I31" s="62">
        <f t="shared" si="4"/>
        <v>5411.1030000000001</v>
      </c>
      <c r="J31" s="62">
        <f t="shared" si="4"/>
        <v>6060.643</v>
      </c>
      <c r="K31" s="62">
        <f t="shared" si="4"/>
        <v>6166.0339999999997</v>
      </c>
      <c r="L31" s="62">
        <f t="shared" si="4"/>
        <v>6262.6689999999999</v>
      </c>
      <c r="M31" s="62">
        <f t="shared" si="4"/>
        <v>6704.6350000000002</v>
      </c>
      <c r="N31" s="62">
        <f t="shared" si="4"/>
        <v>6666.8330000000005</v>
      </c>
      <c r="O31" s="62">
        <f t="shared" si="4"/>
        <v>6637.692</v>
      </c>
      <c r="P31" s="62">
        <f t="shared" si="4"/>
        <v>6093.91</v>
      </c>
      <c r="Q31" s="62">
        <f t="shared" si="4"/>
        <v>5656.7150000000001</v>
      </c>
      <c r="R31" s="62">
        <f t="shared" si="4"/>
        <v>5815.5230000000001</v>
      </c>
      <c r="S31" s="62">
        <f t="shared" si="4"/>
        <v>6045.607</v>
      </c>
      <c r="T31" s="62">
        <f t="shared" si="4"/>
        <v>6172.0510000000004</v>
      </c>
      <c r="U31" s="62">
        <f t="shared" si="4"/>
        <v>6457.9139999999998</v>
      </c>
      <c r="V31" s="62">
        <f t="shared" si="4"/>
        <v>6417.5230000000001</v>
      </c>
      <c r="W31" s="62">
        <f t="shared" si="4"/>
        <v>6171.3029999999999</v>
      </c>
      <c r="X31" s="62">
        <f t="shared" si="4"/>
        <v>5437.68</v>
      </c>
      <c r="Y31" s="62">
        <f t="shared" si="4"/>
        <v>4438.9049999999997</v>
      </c>
      <c r="Z31" s="63" t="str">
        <f t="shared" si="4"/>
        <v/>
      </c>
      <c r="AA31" s="64">
        <f>SUM(AA28:AA30)</f>
        <v>131457.20699999999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46</v>
      </c>
      <c r="C34" s="95">
        <v>112</v>
      </c>
      <c r="D34" s="95">
        <v>179</v>
      </c>
      <c r="E34" s="95">
        <v>188</v>
      </c>
      <c r="F34" s="95">
        <v>155</v>
      </c>
      <c r="G34" s="95">
        <v>162</v>
      </c>
      <c r="H34" s="95">
        <v>284</v>
      </c>
      <c r="I34" s="95">
        <v>281</v>
      </c>
      <c r="J34" s="95">
        <v>120</v>
      </c>
      <c r="K34" s="95">
        <v>95</v>
      </c>
      <c r="L34" s="95">
        <v>10</v>
      </c>
      <c r="M34" s="95">
        <v>10</v>
      </c>
      <c r="N34" s="95"/>
      <c r="O34" s="95"/>
      <c r="P34" s="95"/>
      <c r="Q34" s="95">
        <v>10</v>
      </c>
      <c r="R34" s="95">
        <v>48</v>
      </c>
      <c r="S34" s="95">
        <v>274</v>
      </c>
      <c r="T34" s="95">
        <v>252</v>
      </c>
      <c r="U34" s="95">
        <v>255</v>
      </c>
      <c r="V34" s="95">
        <v>197</v>
      </c>
      <c r="W34" s="95">
        <v>176</v>
      </c>
      <c r="X34" s="95">
        <v>141</v>
      </c>
      <c r="Y34" s="95">
        <v>14</v>
      </c>
      <c r="Z34" s="96"/>
      <c r="AA34" s="74">
        <f t="shared" ref="AA34:AA39" si="5">SUM(B34:Z34)</f>
        <v>3009</v>
      </c>
    </row>
    <row r="35" spans="1:27" ht="25.1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390</v>
      </c>
      <c r="L35" s="99">
        <v>391</v>
      </c>
      <c r="M35" s="99">
        <v>391</v>
      </c>
      <c r="N35" s="99">
        <v>391</v>
      </c>
      <c r="O35" s="99">
        <v>400</v>
      </c>
      <c r="P35" s="99">
        <v>401</v>
      </c>
      <c r="Q35" s="99">
        <v>400</v>
      </c>
      <c r="R35" s="99">
        <v>400</v>
      </c>
      <c r="S35" s="99">
        <v>400</v>
      </c>
      <c r="T35" s="99">
        <v>398</v>
      </c>
      <c r="U35" s="99">
        <v>398</v>
      </c>
      <c r="V35" s="99">
        <v>350</v>
      </c>
      <c r="W35" s="99">
        <v>350</v>
      </c>
      <c r="X35" s="99">
        <v>400</v>
      </c>
      <c r="Y35" s="99">
        <v>400</v>
      </c>
      <c r="Z35" s="100"/>
      <c r="AA35" s="79">
        <f t="shared" si="5"/>
        <v>9460</v>
      </c>
    </row>
    <row r="36" spans="1:27" ht="25.15" customHeight="1" x14ac:dyDescent="0.2">
      <c r="A36" s="97" t="s">
        <v>29</v>
      </c>
      <c r="B36" s="98">
        <v>865</v>
      </c>
      <c r="C36" s="99">
        <v>842</v>
      </c>
      <c r="D36" s="99">
        <v>834</v>
      </c>
      <c r="E36" s="99">
        <v>827</v>
      </c>
      <c r="F36" s="99">
        <v>814</v>
      </c>
      <c r="G36" s="99">
        <v>813</v>
      </c>
      <c r="H36" s="99">
        <v>580.29999999999995</v>
      </c>
      <c r="I36" s="99">
        <v>388.7</v>
      </c>
      <c r="J36" s="99">
        <v>156.69999999999999</v>
      </c>
      <c r="K36" s="99">
        <v>45.1</v>
      </c>
      <c r="L36" s="99">
        <v>308.2</v>
      </c>
      <c r="M36" s="99">
        <v>450</v>
      </c>
      <c r="N36" s="99">
        <v>443.7</v>
      </c>
      <c r="O36" s="99">
        <v>304.89999999999998</v>
      </c>
      <c r="P36" s="99">
        <v>424.6</v>
      </c>
      <c r="Q36" s="99">
        <v>471.1</v>
      </c>
      <c r="R36" s="99">
        <v>269.7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588.1</v>
      </c>
      <c r="Z36" s="100"/>
      <c r="AA36" s="79">
        <f t="shared" si="5"/>
        <v>9486.1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43</v>
      </c>
      <c r="P37" s="99">
        <v>48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1191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158.6</v>
      </c>
      <c r="U38" s="99"/>
      <c r="V38" s="99"/>
      <c r="W38" s="99"/>
      <c r="X38" s="99"/>
      <c r="Y38" s="99"/>
      <c r="Z38" s="100"/>
      <c r="AA38" s="79">
        <f t="shared" si="5"/>
        <v>158.6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1361</v>
      </c>
      <c r="C39" s="88">
        <f t="shared" si="6"/>
        <v>1404</v>
      </c>
      <c r="D39" s="88">
        <f t="shared" si="6"/>
        <v>1463</v>
      </c>
      <c r="E39" s="88">
        <f t="shared" si="6"/>
        <v>1465</v>
      </c>
      <c r="F39" s="88">
        <f t="shared" si="6"/>
        <v>1419</v>
      </c>
      <c r="G39" s="88">
        <f t="shared" si="6"/>
        <v>1425</v>
      </c>
      <c r="H39" s="88">
        <f t="shared" si="6"/>
        <v>1314.3</v>
      </c>
      <c r="I39" s="88">
        <f t="shared" si="6"/>
        <v>1119.7</v>
      </c>
      <c r="J39" s="88">
        <f t="shared" si="6"/>
        <v>726.7</v>
      </c>
      <c r="K39" s="88">
        <f t="shared" si="6"/>
        <v>580.1</v>
      </c>
      <c r="L39" s="88">
        <f t="shared" si="6"/>
        <v>759.2</v>
      </c>
      <c r="M39" s="88">
        <f t="shared" si="6"/>
        <v>901</v>
      </c>
      <c r="N39" s="88">
        <f t="shared" si="6"/>
        <v>884.7</v>
      </c>
      <c r="O39" s="88">
        <f t="shared" si="6"/>
        <v>747.9</v>
      </c>
      <c r="P39" s="88">
        <f t="shared" si="6"/>
        <v>873.6</v>
      </c>
      <c r="Q39" s="88">
        <f t="shared" si="6"/>
        <v>931.1</v>
      </c>
      <c r="R39" s="88">
        <f t="shared" si="6"/>
        <v>767.7</v>
      </c>
      <c r="S39" s="88">
        <f t="shared" si="6"/>
        <v>734</v>
      </c>
      <c r="T39" s="88">
        <f t="shared" si="6"/>
        <v>868.6</v>
      </c>
      <c r="U39" s="88">
        <f t="shared" si="6"/>
        <v>713</v>
      </c>
      <c r="V39" s="88">
        <f t="shared" si="6"/>
        <v>607</v>
      </c>
      <c r="W39" s="88">
        <f t="shared" si="6"/>
        <v>586</v>
      </c>
      <c r="X39" s="88">
        <f t="shared" si="6"/>
        <v>601</v>
      </c>
      <c r="Y39" s="88">
        <f t="shared" si="6"/>
        <v>1052.0999999999999</v>
      </c>
      <c r="Z39" s="89" t="str">
        <f t="shared" si="6"/>
        <v/>
      </c>
      <c r="AA39" s="90">
        <f t="shared" si="5"/>
        <v>23304.699999999997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855</v>
      </c>
      <c r="C44" s="99">
        <v>832</v>
      </c>
      <c r="D44" s="99">
        <v>824</v>
      </c>
      <c r="E44" s="99">
        <v>817</v>
      </c>
      <c r="F44" s="99">
        <v>804</v>
      </c>
      <c r="G44" s="99">
        <v>803</v>
      </c>
      <c r="H44" s="99">
        <v>570.29999999999995</v>
      </c>
      <c r="I44" s="99">
        <v>378.7</v>
      </c>
      <c r="J44" s="99">
        <v>146.69999999999999</v>
      </c>
      <c r="K44" s="99">
        <v>35.1</v>
      </c>
      <c r="L44" s="99">
        <v>298.2</v>
      </c>
      <c r="M44" s="99">
        <v>440</v>
      </c>
      <c r="N44" s="99">
        <v>433.7</v>
      </c>
      <c r="O44" s="99">
        <v>294.89999999999998</v>
      </c>
      <c r="P44" s="99">
        <v>413.6</v>
      </c>
      <c r="Q44" s="99">
        <v>461.1</v>
      </c>
      <c r="R44" s="99">
        <v>259.7</v>
      </c>
      <c r="S44" s="99"/>
      <c r="T44" s="99"/>
      <c r="U44" s="99"/>
      <c r="V44" s="99"/>
      <c r="W44" s="99"/>
      <c r="X44" s="99"/>
      <c r="Y44" s="99">
        <v>578.1</v>
      </c>
      <c r="Z44" s="100"/>
      <c r="AA44" s="79">
        <f t="shared" si="7"/>
        <v>9245.1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158.6</v>
      </c>
      <c r="U46" s="99"/>
      <c r="V46" s="99"/>
      <c r="W46" s="99"/>
      <c r="X46" s="99"/>
      <c r="Y46" s="99"/>
      <c r="Z46" s="100"/>
      <c r="AA46" s="79">
        <f t="shared" si="7"/>
        <v>158.6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855</v>
      </c>
      <c r="C48" s="88">
        <f t="shared" ref="C48:Z48" si="8">IF(LEN(C$2)&gt;0,SUM(C42:C47),"")</f>
        <v>832</v>
      </c>
      <c r="D48" s="88">
        <f t="shared" si="8"/>
        <v>824</v>
      </c>
      <c r="E48" s="88">
        <f t="shared" si="8"/>
        <v>817</v>
      </c>
      <c r="F48" s="88">
        <f t="shared" si="8"/>
        <v>804</v>
      </c>
      <c r="G48" s="88">
        <f t="shared" si="8"/>
        <v>803</v>
      </c>
      <c r="H48" s="88">
        <f t="shared" si="8"/>
        <v>570.29999999999995</v>
      </c>
      <c r="I48" s="88">
        <f t="shared" si="8"/>
        <v>378.7</v>
      </c>
      <c r="J48" s="88">
        <f t="shared" si="8"/>
        <v>146.69999999999999</v>
      </c>
      <c r="K48" s="88">
        <f t="shared" si="8"/>
        <v>35.1</v>
      </c>
      <c r="L48" s="88">
        <f t="shared" si="8"/>
        <v>298.2</v>
      </c>
      <c r="M48" s="88">
        <f t="shared" si="8"/>
        <v>440</v>
      </c>
      <c r="N48" s="88">
        <f t="shared" si="8"/>
        <v>433.7</v>
      </c>
      <c r="O48" s="88">
        <f t="shared" si="8"/>
        <v>294.89999999999998</v>
      </c>
      <c r="P48" s="88">
        <f t="shared" si="8"/>
        <v>413.6</v>
      </c>
      <c r="Q48" s="88">
        <f t="shared" si="8"/>
        <v>461.1</v>
      </c>
      <c r="R48" s="88">
        <f t="shared" si="8"/>
        <v>259.7</v>
      </c>
      <c r="S48" s="88">
        <f t="shared" si="8"/>
        <v>0</v>
      </c>
      <c r="T48" s="88">
        <f t="shared" si="8"/>
        <v>158.6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578.1</v>
      </c>
      <c r="Z48" s="89" t="str">
        <f t="shared" si="8"/>
        <v/>
      </c>
      <c r="AA48" s="90">
        <f t="shared" si="7"/>
        <v>9403.7000000000007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4856.12</v>
      </c>
      <c r="C51" s="88">
        <f t="shared" si="10"/>
        <v>4757.3369999999995</v>
      </c>
      <c r="D51" s="88">
        <f t="shared" si="10"/>
        <v>4620.2019999999993</v>
      </c>
      <c r="E51" s="88">
        <f t="shared" si="10"/>
        <v>4660</v>
      </c>
      <c r="F51" s="88">
        <f t="shared" si="10"/>
        <v>4806.3790000000008</v>
      </c>
      <c r="G51" s="88">
        <f t="shared" si="10"/>
        <v>5161.7610000000004</v>
      </c>
      <c r="H51" s="88">
        <f t="shared" si="10"/>
        <v>5483.9679999999998</v>
      </c>
      <c r="I51" s="88">
        <f t="shared" si="10"/>
        <v>5789.8030000000008</v>
      </c>
      <c r="J51" s="88">
        <f t="shared" si="10"/>
        <v>6207.3429999999998</v>
      </c>
      <c r="K51" s="88">
        <f t="shared" si="10"/>
        <v>6201.1340000000018</v>
      </c>
      <c r="L51" s="88">
        <f t="shared" si="10"/>
        <v>6560.8689999999997</v>
      </c>
      <c r="M51" s="88">
        <f t="shared" si="10"/>
        <v>7144.6349999999993</v>
      </c>
      <c r="N51" s="88">
        <f t="shared" si="10"/>
        <v>7100.5329999999985</v>
      </c>
      <c r="O51" s="88">
        <f t="shared" si="10"/>
        <v>6932.5919999999996</v>
      </c>
      <c r="P51" s="88">
        <f t="shared" si="10"/>
        <v>6507.51</v>
      </c>
      <c r="Q51" s="88">
        <f t="shared" si="10"/>
        <v>6117.8150000000005</v>
      </c>
      <c r="R51" s="88">
        <f t="shared" si="10"/>
        <v>6075.222999999999</v>
      </c>
      <c r="S51" s="88">
        <f t="shared" si="10"/>
        <v>6045.607</v>
      </c>
      <c r="T51" s="88">
        <f t="shared" si="10"/>
        <v>6330.6510000000007</v>
      </c>
      <c r="U51" s="88">
        <f t="shared" si="10"/>
        <v>6457.9140000000007</v>
      </c>
      <c r="V51" s="88">
        <f t="shared" si="10"/>
        <v>6417.5230000000001</v>
      </c>
      <c r="W51" s="88">
        <f t="shared" si="10"/>
        <v>6171.3029999999999</v>
      </c>
      <c r="X51" s="88">
        <f t="shared" si="10"/>
        <v>5437.68</v>
      </c>
      <c r="Y51" s="88">
        <f t="shared" si="10"/>
        <v>5017.0049999999992</v>
      </c>
      <c r="Z51" s="89" t="str">
        <f t="shared" si="10"/>
        <v/>
      </c>
      <c r="AA51" s="104">
        <f>SUM(B51:Z51)</f>
        <v>140860.90700000001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4856.1200000000008</v>
      </c>
      <c r="C4" s="18">
        <v>4757.3369999999995</v>
      </c>
      <c r="D4" s="18">
        <v>4620.188000000001</v>
      </c>
      <c r="E4" s="18">
        <v>4660</v>
      </c>
      <c r="F4" s="18">
        <v>4806.3790000000008</v>
      </c>
      <c r="G4" s="18">
        <v>5161.7609999999995</v>
      </c>
      <c r="H4" s="18">
        <v>5483.9900000000007</v>
      </c>
      <c r="I4" s="18">
        <v>5789.7880000000032</v>
      </c>
      <c r="J4" s="18">
        <v>6207.308</v>
      </c>
      <c r="K4" s="18">
        <v>6201.176000000004</v>
      </c>
      <c r="L4" s="18">
        <v>6560.8620000000037</v>
      </c>
      <c r="M4" s="18">
        <v>7144.594000000001</v>
      </c>
      <c r="N4" s="18">
        <v>7100.4860000000008</v>
      </c>
      <c r="O4" s="18">
        <v>6932.5690000000022</v>
      </c>
      <c r="P4" s="18">
        <v>6507.4990000000007</v>
      </c>
      <c r="Q4" s="18">
        <v>6117.7789999999995</v>
      </c>
      <c r="R4" s="18">
        <v>6075.2200000000012</v>
      </c>
      <c r="S4" s="18">
        <v>6045.6630000000005</v>
      </c>
      <c r="T4" s="18">
        <v>6330.6570000000002</v>
      </c>
      <c r="U4" s="18">
        <v>6457.9469999999983</v>
      </c>
      <c r="V4" s="18">
        <v>6417.5160000000024</v>
      </c>
      <c r="W4" s="18">
        <v>6171.2340000000004</v>
      </c>
      <c r="X4" s="18">
        <v>5437.6759999999995</v>
      </c>
      <c r="Y4" s="18">
        <v>5016.9650000000001</v>
      </c>
      <c r="Z4" s="19"/>
      <c r="AA4" s="20">
        <f>SUM(B4:Z4)</f>
        <v>140860.71400000001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109.74</v>
      </c>
      <c r="C7" s="28">
        <v>104.14</v>
      </c>
      <c r="D7" s="28">
        <v>111.73</v>
      </c>
      <c r="E7" s="28">
        <v>110.6</v>
      </c>
      <c r="F7" s="28">
        <v>102.85</v>
      </c>
      <c r="G7" s="28">
        <v>112.48</v>
      </c>
      <c r="H7" s="28">
        <v>143.68</v>
      </c>
      <c r="I7" s="28">
        <v>165</v>
      </c>
      <c r="J7" s="28">
        <v>122.12</v>
      </c>
      <c r="K7" s="28">
        <v>104.39</v>
      </c>
      <c r="L7" s="28">
        <v>86.53</v>
      </c>
      <c r="M7" s="28">
        <v>74.88</v>
      </c>
      <c r="N7" s="28">
        <v>78.06</v>
      </c>
      <c r="O7" s="28">
        <v>72.260000000000005</v>
      </c>
      <c r="P7" s="28">
        <v>77.88</v>
      </c>
      <c r="Q7" s="28">
        <v>94.21</v>
      </c>
      <c r="R7" s="28">
        <v>111.21</v>
      </c>
      <c r="S7" s="28">
        <v>144.1</v>
      </c>
      <c r="T7" s="28">
        <v>165</v>
      </c>
      <c r="U7" s="28">
        <v>211.44</v>
      </c>
      <c r="V7" s="28">
        <v>151.66999999999999</v>
      </c>
      <c r="W7" s="28">
        <v>120.1</v>
      </c>
      <c r="X7" s="28">
        <v>111.15</v>
      </c>
      <c r="Y7" s="28">
        <v>79.08</v>
      </c>
      <c r="Z7" s="29"/>
      <c r="AA7" s="30">
        <f>IF(SUM(B7:Z7)&lt;&gt;0,AVERAGEIF(B7:Z7,"&lt;&gt;"""),"")</f>
        <v>115.17916666666667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868.44799999999987</v>
      </c>
      <c r="C19" s="72">
        <v>866.09099999999989</v>
      </c>
      <c r="D19" s="72">
        <v>865.37599999999998</v>
      </c>
      <c r="E19" s="72">
        <v>864.85199999999986</v>
      </c>
      <c r="F19" s="72">
        <v>868.17</v>
      </c>
      <c r="G19" s="72">
        <v>865.47399999999993</v>
      </c>
      <c r="H19" s="72">
        <v>860.06099999999992</v>
      </c>
      <c r="I19" s="72">
        <v>798.96600000000001</v>
      </c>
      <c r="J19" s="72">
        <v>869.06799999999998</v>
      </c>
      <c r="K19" s="72">
        <v>831.44599999999991</v>
      </c>
      <c r="L19" s="72">
        <v>869.202</v>
      </c>
      <c r="M19" s="72">
        <v>877.02500000000009</v>
      </c>
      <c r="N19" s="72">
        <v>873.51499999999987</v>
      </c>
      <c r="O19" s="72">
        <v>873.327</v>
      </c>
      <c r="P19" s="72">
        <v>756.55199999999991</v>
      </c>
      <c r="Q19" s="72">
        <v>757.55399999999997</v>
      </c>
      <c r="R19" s="72">
        <v>716.11400000000003</v>
      </c>
      <c r="S19" s="72">
        <v>699.34799999999996</v>
      </c>
      <c r="T19" s="72">
        <v>696.65</v>
      </c>
      <c r="U19" s="72">
        <v>695.31999999999994</v>
      </c>
      <c r="V19" s="72">
        <v>698.98800000000006</v>
      </c>
      <c r="W19" s="72">
        <v>736.9319999999999</v>
      </c>
      <c r="X19" s="72">
        <v>743.66499999999996</v>
      </c>
      <c r="Y19" s="72">
        <v>780.16300000000001</v>
      </c>
      <c r="Z19" s="73"/>
      <c r="AA19" s="74">
        <f t="shared" ref="AA19:AA24" si="2">SUM(B19:Z19)</f>
        <v>19332.307000000001</v>
      </c>
    </row>
    <row r="20" spans="1:27" ht="25.15" customHeight="1" x14ac:dyDescent="0.2">
      <c r="A20" s="75" t="s">
        <v>15</v>
      </c>
      <c r="B20" s="76">
        <v>931.8069999999999</v>
      </c>
      <c r="C20" s="77">
        <v>939.61699999999996</v>
      </c>
      <c r="D20" s="77">
        <v>929.07500000000005</v>
      </c>
      <c r="E20" s="77">
        <v>938.5630000000001</v>
      </c>
      <c r="F20" s="77">
        <v>990.73000000000013</v>
      </c>
      <c r="G20" s="77">
        <v>1111.4869999999999</v>
      </c>
      <c r="H20" s="77">
        <v>1278.54</v>
      </c>
      <c r="I20" s="77">
        <v>1360.915</v>
      </c>
      <c r="J20" s="77">
        <v>1431.7700000000002</v>
      </c>
      <c r="K20" s="77">
        <v>1295.979</v>
      </c>
      <c r="L20" s="77">
        <v>1299.2780000000002</v>
      </c>
      <c r="M20" s="77">
        <v>1544.5660000000003</v>
      </c>
      <c r="N20" s="77">
        <v>1522.5130000000001</v>
      </c>
      <c r="O20" s="77">
        <v>1494.6559999999997</v>
      </c>
      <c r="P20" s="77">
        <v>1425.6590000000001</v>
      </c>
      <c r="Q20" s="77">
        <v>1208.0259999999998</v>
      </c>
      <c r="R20" s="77">
        <v>1214.0409999999999</v>
      </c>
      <c r="S20" s="77">
        <v>1246.3439999999998</v>
      </c>
      <c r="T20" s="77">
        <v>1266.9299999999998</v>
      </c>
      <c r="U20" s="77">
        <v>1234.9349999999999</v>
      </c>
      <c r="V20" s="77">
        <v>1122.73</v>
      </c>
      <c r="W20" s="77">
        <v>980.91</v>
      </c>
      <c r="X20" s="77">
        <v>937.40299999999991</v>
      </c>
      <c r="Y20" s="77">
        <v>928.07699999999988</v>
      </c>
      <c r="Z20" s="78"/>
      <c r="AA20" s="79">
        <f t="shared" si="2"/>
        <v>28634.551000000007</v>
      </c>
    </row>
    <row r="21" spans="1:27" ht="25.15" customHeight="1" x14ac:dyDescent="0.2">
      <c r="A21" s="75" t="s">
        <v>16</v>
      </c>
      <c r="B21" s="80">
        <v>1991.3650000000002</v>
      </c>
      <c r="C21" s="81">
        <v>1905.6290000000001</v>
      </c>
      <c r="D21" s="81">
        <v>1844.7369999999999</v>
      </c>
      <c r="E21" s="81">
        <v>1822.0849999999998</v>
      </c>
      <c r="F21" s="81">
        <v>1892.979</v>
      </c>
      <c r="G21" s="81">
        <v>2101.7999999999997</v>
      </c>
      <c r="H21" s="81">
        <v>2274.8889999999997</v>
      </c>
      <c r="I21" s="81">
        <v>2580.607</v>
      </c>
      <c r="J21" s="81">
        <v>2685.4689999999996</v>
      </c>
      <c r="K21" s="81">
        <v>2795.2509999999997</v>
      </c>
      <c r="L21" s="81">
        <v>2966.3820000000001</v>
      </c>
      <c r="M21" s="81">
        <v>3288.0030000000002</v>
      </c>
      <c r="N21" s="81">
        <v>3273.9579999999996</v>
      </c>
      <c r="O21" s="81">
        <v>3143.0859999999998</v>
      </c>
      <c r="P21" s="81">
        <v>2919.2880000000005</v>
      </c>
      <c r="Q21" s="81">
        <v>2732.6990000000001</v>
      </c>
      <c r="R21" s="81">
        <v>2810.0650000000001</v>
      </c>
      <c r="S21" s="81">
        <v>2909.2710000000002</v>
      </c>
      <c r="T21" s="81">
        <v>3162.7769999999991</v>
      </c>
      <c r="U21" s="81">
        <v>3226.692</v>
      </c>
      <c r="V21" s="81">
        <v>2972.6980000000003</v>
      </c>
      <c r="W21" s="81">
        <v>2757.0920000000001</v>
      </c>
      <c r="X21" s="81">
        <v>2473.308</v>
      </c>
      <c r="Y21" s="81">
        <v>2194.2249999999995</v>
      </c>
      <c r="Z21" s="78"/>
      <c r="AA21" s="79">
        <f t="shared" si="2"/>
        <v>62724.355000000003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81.5</v>
      </c>
      <c r="C23" s="77">
        <v>74</v>
      </c>
      <c r="D23" s="77">
        <v>70.5</v>
      </c>
      <c r="E23" s="77">
        <v>70.5</v>
      </c>
      <c r="F23" s="77">
        <v>70.5</v>
      </c>
      <c r="G23" s="77">
        <v>75</v>
      </c>
      <c r="H23" s="77">
        <v>110.5</v>
      </c>
      <c r="I23" s="77">
        <v>101.5</v>
      </c>
      <c r="J23" s="77">
        <v>84</v>
      </c>
      <c r="K23" s="77">
        <v>74.5</v>
      </c>
      <c r="L23" s="77">
        <v>78</v>
      </c>
      <c r="M23" s="77">
        <v>76</v>
      </c>
      <c r="N23" s="77">
        <v>78.5</v>
      </c>
      <c r="O23" s="77">
        <v>82.5</v>
      </c>
      <c r="P23" s="77">
        <v>84</v>
      </c>
      <c r="Q23" s="77">
        <v>100.5</v>
      </c>
      <c r="R23" s="77">
        <v>120</v>
      </c>
      <c r="S23" s="77">
        <v>145.5</v>
      </c>
      <c r="T23" s="77">
        <v>124</v>
      </c>
      <c r="U23" s="77">
        <v>119.5</v>
      </c>
      <c r="V23" s="77">
        <v>102.5</v>
      </c>
      <c r="W23" s="77">
        <v>86.5</v>
      </c>
      <c r="X23" s="77">
        <v>73</v>
      </c>
      <c r="Y23" s="77">
        <v>66.5</v>
      </c>
      <c r="Z23" s="77"/>
      <c r="AA23" s="79">
        <f t="shared" si="2"/>
        <v>2149.5</v>
      </c>
    </row>
    <row r="24" spans="1:27" ht="25.15" customHeight="1" x14ac:dyDescent="0.2">
      <c r="A24" s="85" t="s">
        <v>19</v>
      </c>
      <c r="B24" s="77">
        <v>286.00000000000006</v>
      </c>
      <c r="C24" s="77">
        <v>275</v>
      </c>
      <c r="D24" s="77">
        <v>270</v>
      </c>
      <c r="E24" s="77">
        <v>269</v>
      </c>
      <c r="F24" s="77">
        <v>277</v>
      </c>
      <c r="G24" s="77">
        <v>302.99999999999994</v>
      </c>
      <c r="H24" s="77">
        <v>348</v>
      </c>
      <c r="I24" s="77">
        <v>394</v>
      </c>
      <c r="J24" s="77">
        <v>425</v>
      </c>
      <c r="K24" s="77">
        <v>438.00000000000006</v>
      </c>
      <c r="L24" s="77">
        <v>438.00000000000006</v>
      </c>
      <c r="M24" s="77">
        <v>449.00000000000006</v>
      </c>
      <c r="N24" s="77">
        <v>452.00000000000006</v>
      </c>
      <c r="O24" s="77">
        <v>439</v>
      </c>
      <c r="P24" s="77">
        <v>421</v>
      </c>
      <c r="Q24" s="77">
        <v>409</v>
      </c>
      <c r="R24" s="77">
        <v>414</v>
      </c>
      <c r="S24" s="77">
        <v>432.00000000000006</v>
      </c>
      <c r="T24" s="77">
        <v>464</v>
      </c>
      <c r="U24" s="77">
        <v>461</v>
      </c>
      <c r="V24" s="77">
        <v>428.00000000000006</v>
      </c>
      <c r="W24" s="77">
        <v>386.00000000000006</v>
      </c>
      <c r="X24" s="77">
        <v>353.00000000000006</v>
      </c>
      <c r="Y24" s="77">
        <v>313.00000000000006</v>
      </c>
      <c r="Z24" s="77"/>
      <c r="AA24" s="79">
        <f t="shared" si="2"/>
        <v>9144</v>
      </c>
    </row>
    <row r="25" spans="1:27" ht="30" customHeight="1" thickBot="1" x14ac:dyDescent="0.25">
      <c r="A25" s="86" t="s">
        <v>20</v>
      </c>
      <c r="B25" s="87">
        <f t="shared" ref="B25:AA25" si="3">SUM(B19:B24)</f>
        <v>4159.12</v>
      </c>
      <c r="C25" s="88">
        <f t="shared" si="3"/>
        <v>4060.337</v>
      </c>
      <c r="D25" s="88">
        <f t="shared" si="3"/>
        <v>3979.6880000000001</v>
      </c>
      <c r="E25" s="88">
        <f t="shared" si="3"/>
        <v>3965</v>
      </c>
      <c r="F25" s="88">
        <f t="shared" si="3"/>
        <v>4099.3789999999999</v>
      </c>
      <c r="G25" s="88">
        <f t="shared" si="3"/>
        <v>4456.7609999999995</v>
      </c>
      <c r="H25" s="88">
        <f t="shared" si="3"/>
        <v>4871.99</v>
      </c>
      <c r="I25" s="88">
        <f t="shared" si="3"/>
        <v>5235.9879999999994</v>
      </c>
      <c r="J25" s="88">
        <f t="shared" si="3"/>
        <v>5495.3069999999998</v>
      </c>
      <c r="K25" s="88">
        <f t="shared" si="3"/>
        <v>5435.1759999999995</v>
      </c>
      <c r="L25" s="88">
        <f t="shared" si="3"/>
        <v>5650.862000000001</v>
      </c>
      <c r="M25" s="88">
        <f t="shared" si="3"/>
        <v>6234.594000000001</v>
      </c>
      <c r="N25" s="88">
        <f t="shared" si="3"/>
        <v>6200.4859999999999</v>
      </c>
      <c r="O25" s="88">
        <f t="shared" si="3"/>
        <v>6032.5689999999995</v>
      </c>
      <c r="P25" s="88">
        <f t="shared" si="3"/>
        <v>5606.4990000000007</v>
      </c>
      <c r="Q25" s="88">
        <f t="shared" si="3"/>
        <v>5207.7790000000005</v>
      </c>
      <c r="R25" s="88">
        <f t="shared" si="3"/>
        <v>5274.22</v>
      </c>
      <c r="S25" s="88">
        <f t="shared" si="3"/>
        <v>5432.4629999999997</v>
      </c>
      <c r="T25" s="88">
        <f t="shared" si="3"/>
        <v>5714.3569999999991</v>
      </c>
      <c r="U25" s="88">
        <f t="shared" si="3"/>
        <v>5737.4470000000001</v>
      </c>
      <c r="V25" s="88">
        <f t="shared" si="3"/>
        <v>5324.9160000000002</v>
      </c>
      <c r="W25" s="88">
        <f t="shared" si="3"/>
        <v>4947.4340000000002</v>
      </c>
      <c r="X25" s="88">
        <f t="shared" si="3"/>
        <v>4580.3760000000002</v>
      </c>
      <c r="Y25" s="88">
        <f t="shared" si="3"/>
        <v>4281.9649999999992</v>
      </c>
      <c r="Z25" s="89">
        <f t="shared" si="3"/>
        <v>0</v>
      </c>
      <c r="AA25" s="90">
        <f t="shared" si="3"/>
        <v>121984.71300000002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700.54</v>
      </c>
      <c r="C28" s="72">
        <v>682.05</v>
      </c>
      <c r="D28" s="72">
        <v>673.65</v>
      </c>
      <c r="E28" s="72">
        <v>672.83</v>
      </c>
      <c r="F28" s="72">
        <v>680.62</v>
      </c>
      <c r="G28" s="72">
        <v>711.06</v>
      </c>
      <c r="H28" s="72">
        <v>771.95</v>
      </c>
      <c r="I28" s="72">
        <v>817.73</v>
      </c>
      <c r="J28" s="72">
        <v>833.3</v>
      </c>
      <c r="K28" s="72">
        <v>842.81</v>
      </c>
      <c r="L28" s="72">
        <v>971.07</v>
      </c>
      <c r="M28" s="72">
        <v>982.45</v>
      </c>
      <c r="N28" s="72">
        <v>988.58</v>
      </c>
      <c r="O28" s="72">
        <v>977.66</v>
      </c>
      <c r="P28" s="72">
        <v>959.39</v>
      </c>
      <c r="Q28" s="72">
        <v>950.88</v>
      </c>
      <c r="R28" s="72">
        <v>855.26</v>
      </c>
      <c r="S28" s="72">
        <v>860.21</v>
      </c>
      <c r="T28" s="72">
        <v>870.05</v>
      </c>
      <c r="U28" s="72">
        <v>858.21</v>
      </c>
      <c r="V28" s="72">
        <v>823.27</v>
      </c>
      <c r="W28" s="72">
        <v>764.75</v>
      </c>
      <c r="X28" s="72">
        <v>756.81</v>
      </c>
      <c r="Y28" s="72">
        <v>710.01</v>
      </c>
      <c r="Z28" s="73"/>
      <c r="AA28" s="74">
        <f>SUM(B28:Z28)</f>
        <v>19715.14</v>
      </c>
    </row>
    <row r="29" spans="1:27" ht="25.15" customHeight="1" x14ac:dyDescent="0.2">
      <c r="A29" s="75" t="s">
        <v>23</v>
      </c>
      <c r="B29" s="76">
        <v>3655.58</v>
      </c>
      <c r="C29" s="77">
        <v>3575.2869999999998</v>
      </c>
      <c r="D29" s="77">
        <v>3503.038</v>
      </c>
      <c r="E29" s="77">
        <v>3487.17</v>
      </c>
      <c r="F29" s="77">
        <v>3625.759</v>
      </c>
      <c r="G29" s="77">
        <v>3950.701</v>
      </c>
      <c r="H29" s="77">
        <v>4240.04</v>
      </c>
      <c r="I29" s="77">
        <v>4558.2579999999998</v>
      </c>
      <c r="J29" s="77">
        <v>4874.0079999999998</v>
      </c>
      <c r="K29" s="77">
        <v>4858.366</v>
      </c>
      <c r="L29" s="77">
        <v>5089.7920000000004</v>
      </c>
      <c r="M29" s="77">
        <v>5662.1440000000002</v>
      </c>
      <c r="N29" s="77">
        <v>5611.9059999999999</v>
      </c>
      <c r="O29" s="77">
        <v>5454.9089999999997</v>
      </c>
      <c r="P29" s="77">
        <v>5048.1090000000004</v>
      </c>
      <c r="Q29" s="77">
        <v>4666.8990000000003</v>
      </c>
      <c r="R29" s="77">
        <v>4719.96</v>
      </c>
      <c r="S29" s="77">
        <v>4864.2529999999997</v>
      </c>
      <c r="T29" s="77">
        <v>5142.3069999999998</v>
      </c>
      <c r="U29" s="77">
        <v>5181.2370000000001</v>
      </c>
      <c r="V29" s="77">
        <v>4769.6459999999997</v>
      </c>
      <c r="W29" s="77">
        <v>4444.6840000000002</v>
      </c>
      <c r="X29" s="77">
        <v>4099.5659999999998</v>
      </c>
      <c r="Y29" s="77">
        <v>3806.9549999999999</v>
      </c>
      <c r="Z29" s="78"/>
      <c r="AA29" s="79">
        <f>SUM(B29:Z29)</f>
        <v>108890.57400000001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4356.12</v>
      </c>
      <c r="C31" s="62">
        <f t="shared" si="4"/>
        <v>4257.3369999999995</v>
      </c>
      <c r="D31" s="62">
        <f t="shared" si="4"/>
        <v>4176.6880000000001</v>
      </c>
      <c r="E31" s="62">
        <f t="shared" si="4"/>
        <v>4160</v>
      </c>
      <c r="F31" s="62">
        <f t="shared" si="4"/>
        <v>4306.3789999999999</v>
      </c>
      <c r="G31" s="62">
        <f t="shared" si="4"/>
        <v>4661.7610000000004</v>
      </c>
      <c r="H31" s="62">
        <f t="shared" si="4"/>
        <v>5011.99</v>
      </c>
      <c r="I31" s="62">
        <f t="shared" si="4"/>
        <v>5375.9879999999994</v>
      </c>
      <c r="J31" s="62">
        <f t="shared" si="4"/>
        <v>5707.308</v>
      </c>
      <c r="K31" s="62">
        <f t="shared" si="4"/>
        <v>5701.1759999999995</v>
      </c>
      <c r="L31" s="62">
        <f t="shared" si="4"/>
        <v>6060.8620000000001</v>
      </c>
      <c r="M31" s="62">
        <f t="shared" si="4"/>
        <v>6644.5940000000001</v>
      </c>
      <c r="N31" s="62">
        <f t="shared" si="4"/>
        <v>6600.4859999999999</v>
      </c>
      <c r="O31" s="62">
        <f t="shared" si="4"/>
        <v>6432.5689999999995</v>
      </c>
      <c r="P31" s="62">
        <f t="shared" si="4"/>
        <v>6007.4990000000007</v>
      </c>
      <c r="Q31" s="62">
        <f t="shared" si="4"/>
        <v>5617.7790000000005</v>
      </c>
      <c r="R31" s="62">
        <f t="shared" si="4"/>
        <v>5575.22</v>
      </c>
      <c r="S31" s="62">
        <f t="shared" si="4"/>
        <v>5724.4629999999997</v>
      </c>
      <c r="T31" s="62">
        <f t="shared" si="4"/>
        <v>6012.357</v>
      </c>
      <c r="U31" s="62">
        <f t="shared" si="4"/>
        <v>6039.4470000000001</v>
      </c>
      <c r="V31" s="62">
        <f t="shared" si="4"/>
        <v>5592.9159999999993</v>
      </c>
      <c r="W31" s="62">
        <f t="shared" si="4"/>
        <v>5209.4340000000002</v>
      </c>
      <c r="X31" s="62">
        <f t="shared" si="4"/>
        <v>4856.3760000000002</v>
      </c>
      <c r="Y31" s="62">
        <f t="shared" si="4"/>
        <v>4516.9650000000001</v>
      </c>
      <c r="Z31" s="63">
        <f t="shared" si="4"/>
        <v>0</v>
      </c>
      <c r="AA31" s="64">
        <f t="shared" si="4"/>
        <v>128605.71400000001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197</v>
      </c>
      <c r="C34" s="95">
        <v>197</v>
      </c>
      <c r="D34" s="95">
        <v>197</v>
      </c>
      <c r="E34" s="95">
        <v>195</v>
      </c>
      <c r="F34" s="95">
        <v>207</v>
      </c>
      <c r="G34" s="95">
        <v>205</v>
      </c>
      <c r="H34" s="95">
        <v>140</v>
      </c>
      <c r="I34" s="95">
        <v>140</v>
      </c>
      <c r="J34" s="95">
        <v>212</v>
      </c>
      <c r="K34" s="95">
        <v>266</v>
      </c>
      <c r="L34" s="95">
        <v>410</v>
      </c>
      <c r="M34" s="95">
        <v>410</v>
      </c>
      <c r="N34" s="95">
        <v>400</v>
      </c>
      <c r="O34" s="95">
        <v>400</v>
      </c>
      <c r="P34" s="95">
        <v>400</v>
      </c>
      <c r="Q34" s="95">
        <v>410</v>
      </c>
      <c r="R34" s="95">
        <v>221</v>
      </c>
      <c r="S34" s="95">
        <v>212</v>
      </c>
      <c r="T34" s="95">
        <v>218</v>
      </c>
      <c r="U34" s="95">
        <v>222</v>
      </c>
      <c r="V34" s="95">
        <v>243</v>
      </c>
      <c r="W34" s="95">
        <v>240</v>
      </c>
      <c r="X34" s="95">
        <v>276</v>
      </c>
      <c r="Y34" s="95">
        <v>235</v>
      </c>
      <c r="Z34" s="96"/>
      <c r="AA34" s="74">
        <f t="shared" ref="AA34:AA39" si="5">SUM(B34:Z34)</f>
        <v>6253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1E-3</v>
      </c>
      <c r="K35" s="99"/>
      <c r="L35" s="99"/>
      <c r="M35" s="99"/>
      <c r="N35" s="99"/>
      <c r="O35" s="99"/>
      <c r="P35" s="99">
        <v>1</v>
      </c>
      <c r="Q35" s="99"/>
      <c r="R35" s="99">
        <v>80</v>
      </c>
      <c r="S35" s="99">
        <v>80</v>
      </c>
      <c r="T35" s="99">
        <v>80</v>
      </c>
      <c r="U35" s="99">
        <v>80</v>
      </c>
      <c r="V35" s="99">
        <v>25</v>
      </c>
      <c r="W35" s="99">
        <v>22</v>
      </c>
      <c r="X35" s="99"/>
      <c r="Y35" s="99"/>
      <c r="Z35" s="100"/>
      <c r="AA35" s="79">
        <f t="shared" si="5"/>
        <v>368.00099999999998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101</v>
      </c>
      <c r="T36" s="99">
        <v>318.3</v>
      </c>
      <c r="U36" s="99">
        <v>390.2</v>
      </c>
      <c r="V36" s="99">
        <v>517.79999999999995</v>
      </c>
      <c r="W36" s="99">
        <v>590.29999999999995</v>
      </c>
      <c r="X36" s="99">
        <v>81.3</v>
      </c>
      <c r="Y36" s="99"/>
      <c r="Z36" s="100"/>
      <c r="AA36" s="79">
        <f t="shared" si="5"/>
        <v>1998.8999999999999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443.5</v>
      </c>
      <c r="E38" s="99">
        <v>500</v>
      </c>
      <c r="F38" s="99">
        <v>500</v>
      </c>
      <c r="G38" s="99">
        <v>500</v>
      </c>
      <c r="H38" s="99">
        <v>472</v>
      </c>
      <c r="I38" s="99">
        <v>413.8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220.2</v>
      </c>
      <c r="T38" s="99"/>
      <c r="U38" s="99">
        <v>28.3</v>
      </c>
      <c r="V38" s="99">
        <v>306.8</v>
      </c>
      <c r="W38" s="99">
        <v>371.5</v>
      </c>
      <c r="X38" s="99">
        <v>500</v>
      </c>
      <c r="Y38" s="99">
        <v>500</v>
      </c>
      <c r="Z38" s="100"/>
      <c r="AA38" s="79">
        <f t="shared" si="5"/>
        <v>10256.099999999999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697</v>
      </c>
      <c r="C39" s="88">
        <f t="shared" si="6"/>
        <v>697</v>
      </c>
      <c r="D39" s="88">
        <f t="shared" si="6"/>
        <v>640.5</v>
      </c>
      <c r="E39" s="88">
        <f t="shared" si="6"/>
        <v>695</v>
      </c>
      <c r="F39" s="88">
        <f t="shared" si="6"/>
        <v>707</v>
      </c>
      <c r="G39" s="88">
        <f t="shared" si="6"/>
        <v>705</v>
      </c>
      <c r="H39" s="88">
        <f t="shared" si="6"/>
        <v>612</v>
      </c>
      <c r="I39" s="88">
        <f t="shared" si="6"/>
        <v>553.79999999999995</v>
      </c>
      <c r="J39" s="88">
        <f t="shared" si="6"/>
        <v>712.00099999999998</v>
      </c>
      <c r="K39" s="88">
        <f t="shared" si="6"/>
        <v>766</v>
      </c>
      <c r="L39" s="88">
        <f t="shared" si="6"/>
        <v>910</v>
      </c>
      <c r="M39" s="88">
        <f t="shared" si="6"/>
        <v>910</v>
      </c>
      <c r="N39" s="88">
        <f t="shared" si="6"/>
        <v>900</v>
      </c>
      <c r="O39" s="88">
        <f t="shared" si="6"/>
        <v>900</v>
      </c>
      <c r="P39" s="88">
        <f t="shared" si="6"/>
        <v>901</v>
      </c>
      <c r="Q39" s="88">
        <f t="shared" si="6"/>
        <v>910</v>
      </c>
      <c r="R39" s="88">
        <f t="shared" si="6"/>
        <v>801</v>
      </c>
      <c r="S39" s="88">
        <f t="shared" si="6"/>
        <v>613.20000000000005</v>
      </c>
      <c r="T39" s="88">
        <f t="shared" si="6"/>
        <v>616.29999999999995</v>
      </c>
      <c r="U39" s="88">
        <f t="shared" si="6"/>
        <v>720.5</v>
      </c>
      <c r="V39" s="88">
        <f t="shared" si="6"/>
        <v>1092.5999999999999</v>
      </c>
      <c r="W39" s="88">
        <f t="shared" si="6"/>
        <v>1223.8</v>
      </c>
      <c r="X39" s="88">
        <f t="shared" si="6"/>
        <v>857.3</v>
      </c>
      <c r="Y39" s="88">
        <f t="shared" si="6"/>
        <v>735</v>
      </c>
      <c r="Z39" s="89">
        <f t="shared" si="6"/>
        <v>0</v>
      </c>
      <c r="AA39" s="90">
        <f t="shared" si="5"/>
        <v>18876.001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101</v>
      </c>
      <c r="T44" s="99">
        <v>318.3</v>
      </c>
      <c r="U44" s="99">
        <v>390.2</v>
      </c>
      <c r="V44" s="99">
        <v>517.79999999999995</v>
      </c>
      <c r="W44" s="99">
        <v>590.29999999999995</v>
      </c>
      <c r="X44" s="99">
        <v>81.3</v>
      </c>
      <c r="Y44" s="99"/>
      <c r="Z44" s="100"/>
      <c r="AA44" s="79">
        <f t="shared" si="7"/>
        <v>1998.8999999999999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443.5</v>
      </c>
      <c r="E46" s="99">
        <v>500</v>
      </c>
      <c r="F46" s="99">
        <v>500</v>
      </c>
      <c r="G46" s="99">
        <v>500</v>
      </c>
      <c r="H46" s="99">
        <v>472</v>
      </c>
      <c r="I46" s="99">
        <v>413.8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220.2</v>
      </c>
      <c r="T46" s="99"/>
      <c r="U46" s="99">
        <v>28.3</v>
      </c>
      <c r="V46" s="99">
        <v>306.8</v>
      </c>
      <c r="W46" s="99">
        <v>371.5</v>
      </c>
      <c r="X46" s="99">
        <v>500</v>
      </c>
      <c r="Y46" s="99">
        <v>500</v>
      </c>
      <c r="Z46" s="100"/>
      <c r="AA46" s="79">
        <f t="shared" si="7"/>
        <v>10256.099999999999</v>
      </c>
    </row>
    <row r="47" spans="1:27" ht="25.15" customHeight="1" x14ac:dyDescent="0.2">
      <c r="A47" s="85" t="s">
        <v>47</v>
      </c>
      <c r="B47" s="98">
        <v>110</v>
      </c>
      <c r="C47" s="99">
        <v>97</v>
      </c>
      <c r="D47" s="99">
        <v>89</v>
      </c>
      <c r="E47" s="99">
        <v>84</v>
      </c>
      <c r="F47" s="99">
        <v>87</v>
      </c>
      <c r="G47" s="99">
        <v>110</v>
      </c>
      <c r="H47" s="99">
        <v>142</v>
      </c>
      <c r="I47" s="99">
        <v>146</v>
      </c>
      <c r="J47" s="99">
        <v>150</v>
      </c>
      <c r="K47" s="99">
        <v>149</v>
      </c>
      <c r="L47" s="99">
        <v>137</v>
      </c>
      <c r="M47" s="99">
        <v>141</v>
      </c>
      <c r="N47" s="99">
        <v>139</v>
      </c>
      <c r="O47" s="99">
        <v>150</v>
      </c>
      <c r="P47" s="99">
        <v>134.5</v>
      </c>
      <c r="Q47" s="99">
        <v>130.5</v>
      </c>
      <c r="R47" s="99">
        <v>124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113.5</v>
      </c>
      <c r="Y47" s="99">
        <v>81</v>
      </c>
      <c r="Z47" s="100"/>
      <c r="AA47" s="79">
        <f t="shared" si="7"/>
        <v>3064.5</v>
      </c>
    </row>
    <row r="48" spans="1:27" ht="30" customHeight="1" thickBot="1" x14ac:dyDescent="0.25">
      <c r="A48" s="86" t="s">
        <v>48</v>
      </c>
      <c r="B48" s="87">
        <f>SUM(B42:B47)</f>
        <v>610</v>
      </c>
      <c r="C48" s="88">
        <f t="shared" ref="C48:Z48" si="8">SUM(C42:C47)</f>
        <v>597</v>
      </c>
      <c r="D48" s="88">
        <f t="shared" si="8"/>
        <v>532.5</v>
      </c>
      <c r="E48" s="88">
        <f t="shared" si="8"/>
        <v>584</v>
      </c>
      <c r="F48" s="88">
        <f t="shared" si="8"/>
        <v>587</v>
      </c>
      <c r="G48" s="88">
        <f t="shared" si="8"/>
        <v>610</v>
      </c>
      <c r="H48" s="88">
        <f t="shared" si="8"/>
        <v>614</v>
      </c>
      <c r="I48" s="88">
        <f t="shared" si="8"/>
        <v>559.79999999999995</v>
      </c>
      <c r="J48" s="88">
        <f t="shared" si="8"/>
        <v>650</v>
      </c>
      <c r="K48" s="88">
        <f t="shared" si="8"/>
        <v>649</v>
      </c>
      <c r="L48" s="88">
        <f t="shared" si="8"/>
        <v>637</v>
      </c>
      <c r="M48" s="88">
        <f t="shared" si="8"/>
        <v>641</v>
      </c>
      <c r="N48" s="88">
        <f t="shared" si="8"/>
        <v>639</v>
      </c>
      <c r="O48" s="88">
        <f t="shared" si="8"/>
        <v>650</v>
      </c>
      <c r="P48" s="88">
        <f t="shared" si="8"/>
        <v>634.5</v>
      </c>
      <c r="Q48" s="88">
        <f t="shared" si="8"/>
        <v>630.5</v>
      </c>
      <c r="R48" s="88">
        <f t="shared" si="8"/>
        <v>624</v>
      </c>
      <c r="S48" s="88">
        <f t="shared" si="8"/>
        <v>471.2</v>
      </c>
      <c r="T48" s="88">
        <f t="shared" si="8"/>
        <v>468.3</v>
      </c>
      <c r="U48" s="88">
        <f t="shared" si="8"/>
        <v>568.5</v>
      </c>
      <c r="V48" s="88">
        <f t="shared" si="8"/>
        <v>974.59999999999991</v>
      </c>
      <c r="W48" s="88">
        <f t="shared" si="8"/>
        <v>1111.8</v>
      </c>
      <c r="X48" s="88">
        <f t="shared" si="8"/>
        <v>694.8</v>
      </c>
      <c r="Y48" s="88">
        <f t="shared" si="8"/>
        <v>581</v>
      </c>
      <c r="Z48" s="89">
        <f t="shared" si="8"/>
        <v>0</v>
      </c>
      <c r="AA48" s="90">
        <f t="shared" si="7"/>
        <v>15319.499999999998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4856.12</v>
      </c>
      <c r="C51" s="88">
        <f t="shared" si="10"/>
        <v>4757.3369999999995</v>
      </c>
      <c r="D51" s="88">
        <f t="shared" si="10"/>
        <v>4620.1880000000001</v>
      </c>
      <c r="E51" s="88">
        <f t="shared" si="10"/>
        <v>4660</v>
      </c>
      <c r="F51" s="88">
        <f t="shared" si="10"/>
        <v>4806.3789999999999</v>
      </c>
      <c r="G51" s="88">
        <f t="shared" si="10"/>
        <v>5161.7609999999995</v>
      </c>
      <c r="H51" s="88">
        <f t="shared" si="10"/>
        <v>5483.99</v>
      </c>
      <c r="I51" s="88">
        <f t="shared" si="10"/>
        <v>5789.7879999999996</v>
      </c>
      <c r="J51" s="88">
        <f t="shared" si="10"/>
        <v>6207.308</v>
      </c>
      <c r="K51" s="88">
        <f t="shared" si="10"/>
        <v>6201.1759999999995</v>
      </c>
      <c r="L51" s="88">
        <f t="shared" si="10"/>
        <v>6560.862000000001</v>
      </c>
      <c r="M51" s="88">
        <f t="shared" si="10"/>
        <v>7144.594000000001</v>
      </c>
      <c r="N51" s="88">
        <f t="shared" si="10"/>
        <v>7100.4859999999999</v>
      </c>
      <c r="O51" s="88">
        <f t="shared" si="10"/>
        <v>6932.5689999999995</v>
      </c>
      <c r="P51" s="88">
        <f t="shared" si="10"/>
        <v>6507.4990000000007</v>
      </c>
      <c r="Q51" s="88">
        <f t="shared" si="10"/>
        <v>6117.7790000000005</v>
      </c>
      <c r="R51" s="88">
        <f t="shared" si="10"/>
        <v>6075.22</v>
      </c>
      <c r="S51" s="88">
        <f t="shared" si="10"/>
        <v>6045.6629999999996</v>
      </c>
      <c r="T51" s="88">
        <f t="shared" si="10"/>
        <v>6330.6569999999992</v>
      </c>
      <c r="U51" s="88">
        <f t="shared" si="10"/>
        <v>6457.9470000000001</v>
      </c>
      <c r="V51" s="88">
        <f t="shared" si="10"/>
        <v>6417.5159999999996</v>
      </c>
      <c r="W51" s="88">
        <f t="shared" si="10"/>
        <v>6171.2340000000004</v>
      </c>
      <c r="X51" s="88">
        <f t="shared" si="10"/>
        <v>5437.6760000000004</v>
      </c>
      <c r="Y51" s="88">
        <f t="shared" si="10"/>
        <v>5016.9649999999992</v>
      </c>
      <c r="Z51" s="89">
        <f t="shared" si="10"/>
        <v>0</v>
      </c>
      <c r="AA51" s="104">
        <f>SUM(B51:Z51)</f>
        <v>140860.71399999998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-355</v>
      </c>
      <c r="C4" s="18">
        <v>-332</v>
      </c>
      <c r="D4" s="18">
        <v>-380.5</v>
      </c>
      <c r="E4" s="18">
        <v>-317</v>
      </c>
      <c r="F4" s="18">
        <v>-304</v>
      </c>
      <c r="G4" s="18">
        <v>-303</v>
      </c>
      <c r="H4" s="18">
        <v>-98.299999999999955</v>
      </c>
      <c r="I4" s="18">
        <v>35.100000000000023</v>
      </c>
      <c r="J4" s="18">
        <v>353.3</v>
      </c>
      <c r="K4" s="18">
        <v>464.9</v>
      </c>
      <c r="L4" s="18">
        <v>201.8</v>
      </c>
      <c r="M4" s="18">
        <v>60</v>
      </c>
      <c r="N4" s="18">
        <v>66.300000000000011</v>
      </c>
      <c r="O4" s="18">
        <v>205.10000000000002</v>
      </c>
      <c r="P4" s="18">
        <v>86.399999999999977</v>
      </c>
      <c r="Q4" s="18">
        <v>38.899999999999977</v>
      </c>
      <c r="R4" s="18">
        <v>240.3</v>
      </c>
      <c r="S4" s="18">
        <v>321.2</v>
      </c>
      <c r="T4" s="18">
        <v>159.70000000000002</v>
      </c>
      <c r="U4" s="18">
        <v>418.5</v>
      </c>
      <c r="V4" s="18">
        <v>824.59999999999991</v>
      </c>
      <c r="W4" s="18">
        <v>961.8</v>
      </c>
      <c r="X4" s="18">
        <v>581.29999999999995</v>
      </c>
      <c r="Y4" s="18">
        <v>-78.100000000000023</v>
      </c>
      <c r="Z4" s="19"/>
      <c r="AA4" s="111">
        <f>SUM(B4:Z4)</f>
        <v>2851.2999999999997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109.74</v>
      </c>
      <c r="C7" s="117">
        <v>104.14</v>
      </c>
      <c r="D7" s="117">
        <v>111.73</v>
      </c>
      <c r="E7" s="117">
        <v>110.6</v>
      </c>
      <c r="F7" s="117">
        <v>102.85</v>
      </c>
      <c r="G7" s="117">
        <v>112.48</v>
      </c>
      <c r="H7" s="117">
        <v>143.68</v>
      </c>
      <c r="I7" s="117">
        <v>165</v>
      </c>
      <c r="J7" s="117">
        <v>122.12</v>
      </c>
      <c r="K7" s="117">
        <v>104.39</v>
      </c>
      <c r="L7" s="117">
        <v>86.53</v>
      </c>
      <c r="M7" s="117">
        <v>74.88</v>
      </c>
      <c r="N7" s="117">
        <v>78.06</v>
      </c>
      <c r="O7" s="117">
        <v>72.260000000000005</v>
      </c>
      <c r="P7" s="117">
        <v>77.88</v>
      </c>
      <c r="Q7" s="117">
        <v>94.21</v>
      </c>
      <c r="R7" s="117">
        <v>111.21</v>
      </c>
      <c r="S7" s="117">
        <v>144.1</v>
      </c>
      <c r="T7" s="117">
        <v>165</v>
      </c>
      <c r="U7" s="117">
        <v>211.44</v>
      </c>
      <c r="V7" s="117">
        <v>151.66999999999999</v>
      </c>
      <c r="W7" s="117">
        <v>120.1</v>
      </c>
      <c r="X7" s="117">
        <v>111.15</v>
      </c>
      <c r="Y7" s="117">
        <v>79.08</v>
      </c>
      <c r="Z7" s="118"/>
      <c r="AA7" s="119">
        <f>IF(SUM(B7:Z7)&lt;&gt;0,AVERAGEIF(B7:Z7,"&lt;&gt;"""),"")</f>
        <v>115.17916666666667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855</v>
      </c>
      <c r="C13" s="129">
        <v>832</v>
      </c>
      <c r="D13" s="129">
        <v>824</v>
      </c>
      <c r="E13" s="129">
        <v>817</v>
      </c>
      <c r="F13" s="129">
        <v>804</v>
      </c>
      <c r="G13" s="129">
        <v>803</v>
      </c>
      <c r="H13" s="129">
        <v>570.29999999999995</v>
      </c>
      <c r="I13" s="129">
        <v>378.7</v>
      </c>
      <c r="J13" s="129">
        <v>146.69999999999999</v>
      </c>
      <c r="K13" s="129">
        <v>35.1</v>
      </c>
      <c r="L13" s="129">
        <v>298.2</v>
      </c>
      <c r="M13" s="129">
        <v>440</v>
      </c>
      <c r="N13" s="129">
        <v>433.7</v>
      </c>
      <c r="O13" s="129">
        <v>294.89999999999998</v>
      </c>
      <c r="P13" s="129">
        <v>413.6</v>
      </c>
      <c r="Q13" s="129">
        <v>461.1</v>
      </c>
      <c r="R13" s="129">
        <v>259.7</v>
      </c>
      <c r="S13" s="129"/>
      <c r="T13" s="129"/>
      <c r="U13" s="129"/>
      <c r="V13" s="129"/>
      <c r="W13" s="129"/>
      <c r="X13" s="129"/>
      <c r="Y13" s="130">
        <v>578.1</v>
      </c>
      <c r="Z13" s="131"/>
      <c r="AA13" s="132">
        <f t="shared" si="0"/>
        <v>9245.1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158.6</v>
      </c>
      <c r="U15" s="133"/>
      <c r="V15" s="133"/>
      <c r="W15" s="133"/>
      <c r="X15" s="133"/>
      <c r="Y15" s="133"/>
      <c r="Z15" s="131"/>
      <c r="AA15" s="132">
        <f t="shared" si="0"/>
        <v>158.6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855</v>
      </c>
      <c r="C16" s="135">
        <f t="shared" si="1"/>
        <v>832</v>
      </c>
      <c r="D16" s="135">
        <f t="shared" si="1"/>
        <v>824</v>
      </c>
      <c r="E16" s="135">
        <f t="shared" si="1"/>
        <v>817</v>
      </c>
      <c r="F16" s="135">
        <f t="shared" si="1"/>
        <v>804</v>
      </c>
      <c r="G16" s="135">
        <f t="shared" si="1"/>
        <v>803</v>
      </c>
      <c r="H16" s="135">
        <f t="shared" si="1"/>
        <v>570.29999999999995</v>
      </c>
      <c r="I16" s="135">
        <f t="shared" si="1"/>
        <v>378.7</v>
      </c>
      <c r="J16" s="135">
        <f t="shared" si="1"/>
        <v>146.69999999999999</v>
      </c>
      <c r="K16" s="135">
        <f t="shared" si="1"/>
        <v>35.1</v>
      </c>
      <c r="L16" s="135">
        <f t="shared" si="1"/>
        <v>298.2</v>
      </c>
      <c r="M16" s="135">
        <f t="shared" si="1"/>
        <v>440</v>
      </c>
      <c r="N16" s="135">
        <f t="shared" si="1"/>
        <v>433.7</v>
      </c>
      <c r="O16" s="135">
        <f t="shared" si="1"/>
        <v>294.89999999999998</v>
      </c>
      <c r="P16" s="135">
        <f t="shared" si="1"/>
        <v>413.6</v>
      </c>
      <c r="Q16" s="135">
        <f t="shared" si="1"/>
        <v>461.1</v>
      </c>
      <c r="R16" s="135">
        <f t="shared" si="1"/>
        <v>259.7</v>
      </c>
      <c r="S16" s="135">
        <f t="shared" si="1"/>
        <v>0</v>
      </c>
      <c r="T16" s="135">
        <f t="shared" si="1"/>
        <v>158.6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578.1</v>
      </c>
      <c r="Z16" s="136" t="str">
        <f t="shared" si="1"/>
        <v/>
      </c>
      <c r="AA16" s="90">
        <f t="shared" si="0"/>
        <v>9403.7000000000007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101</v>
      </c>
      <c r="T21" s="129">
        <v>318.3</v>
      </c>
      <c r="U21" s="129">
        <v>390.2</v>
      </c>
      <c r="V21" s="129">
        <v>517.79999999999995</v>
      </c>
      <c r="W21" s="129">
        <v>590.29999999999995</v>
      </c>
      <c r="X21" s="129">
        <v>81.3</v>
      </c>
      <c r="Y21" s="130"/>
      <c r="Z21" s="131"/>
      <c r="AA21" s="132">
        <f t="shared" si="2"/>
        <v>1998.8999999999999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443.5</v>
      </c>
      <c r="E23" s="133">
        <v>500</v>
      </c>
      <c r="F23" s="133">
        <v>500</v>
      </c>
      <c r="G23" s="133">
        <v>500</v>
      </c>
      <c r="H23" s="133">
        <v>472</v>
      </c>
      <c r="I23" s="133">
        <v>413.8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220.2</v>
      </c>
      <c r="T23" s="133"/>
      <c r="U23" s="133">
        <v>28.3</v>
      </c>
      <c r="V23" s="133">
        <v>306.8</v>
      </c>
      <c r="W23" s="133">
        <v>371.5</v>
      </c>
      <c r="X23" s="133">
        <v>500</v>
      </c>
      <c r="Y23" s="133">
        <v>500</v>
      </c>
      <c r="Z23" s="131"/>
      <c r="AA23" s="132">
        <f t="shared" si="2"/>
        <v>10256.099999999999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443.5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472</v>
      </c>
      <c r="I24" s="135">
        <f t="shared" si="3"/>
        <v>413.8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321.2</v>
      </c>
      <c r="T24" s="135">
        <f t="shared" si="3"/>
        <v>318.3</v>
      </c>
      <c r="U24" s="135">
        <f t="shared" si="3"/>
        <v>418.5</v>
      </c>
      <c r="V24" s="135">
        <f t="shared" si="3"/>
        <v>824.59999999999991</v>
      </c>
      <c r="W24" s="135">
        <f t="shared" si="3"/>
        <v>961.8</v>
      </c>
      <c r="X24" s="135">
        <f t="shared" si="3"/>
        <v>581.29999999999995</v>
      </c>
      <c r="Y24" s="135">
        <f t="shared" si="3"/>
        <v>500</v>
      </c>
      <c r="Z24" s="136" t="str">
        <f t="shared" si="3"/>
        <v/>
      </c>
      <c r="AA24" s="90">
        <f t="shared" si="2"/>
        <v>12254.999999999998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2023-10-05T11:05:37Z</dcterms:created>
  <dcterms:modified xsi:type="dcterms:W3CDTF">2023-10-05T11:05:38Z</dcterms:modified>
</cp:coreProperties>
</file>