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<sst xmlns="http://schemas.openxmlformats.org/spreadsheetml/2006/main" count="117" uniqueCount="53">
  <si>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04/10/2023 14:01:35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</si>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</sst>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463</c:v>
                </c:pt>
                <c:pt idx="1">
                  <c:v>463</c:v>
                </c:pt>
                <c:pt idx="2">
                  <c:v>463</c:v>
                </c:pt>
                <c:pt idx="3">
                  <c:v>463</c:v>
                </c:pt>
                <c:pt idx="4">
                  <c:v>463</c:v>
                </c:pt>
                <c:pt idx="5">
                  <c:v>463</c:v>
                </c:pt>
                <c:pt idx="6">
                  <c:v>463</c:v>
                </c:pt>
                <c:pt idx="7">
                  <c:v>463</c:v>
                </c:pt>
                <c:pt idx="8">
                  <c:v>463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A8-4FF3-8050-FDF01E973C3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141</c:v>
                </c:pt>
                <c:pt idx="2">
                  <c:v>141</c:v>
                </c:pt>
                <c:pt idx="3">
                  <c:v>141</c:v>
                </c:pt>
                <c:pt idx="4">
                  <c:v>141</c:v>
                </c:pt>
                <c:pt idx="5">
                  <c:v>141</c:v>
                </c:pt>
                <c:pt idx="6">
                  <c:v>141</c:v>
                </c:pt>
                <c:pt idx="7">
                  <c:v>165</c:v>
                </c:pt>
                <c:pt idx="8">
                  <c:v>177</c:v>
                </c:pt>
                <c:pt idx="9">
                  <c:v>176</c:v>
                </c:pt>
                <c:pt idx="10">
                  <c:v>174</c:v>
                </c:pt>
                <c:pt idx="11">
                  <c:v>174</c:v>
                </c:pt>
                <c:pt idx="12">
                  <c:v>165</c:v>
                </c:pt>
                <c:pt idx="13">
                  <c:v>152</c:v>
                </c:pt>
                <c:pt idx="14">
                  <c:v>141</c:v>
                </c:pt>
                <c:pt idx="15">
                  <c:v>141</c:v>
                </c:pt>
                <c:pt idx="16">
                  <c:v>174</c:v>
                </c:pt>
                <c:pt idx="17">
                  <c:v>208</c:v>
                </c:pt>
                <c:pt idx="18">
                  <c:v>249</c:v>
                </c:pt>
                <c:pt idx="19">
                  <c:v>249</c:v>
                </c:pt>
                <c:pt idx="20">
                  <c:v>219</c:v>
                </c:pt>
                <c:pt idx="21">
                  <c:v>183</c:v>
                </c:pt>
                <c:pt idx="22">
                  <c:v>146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A8-4FF3-8050-FDF01E973C3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1989.665</c:v>
                </c:pt>
                <c:pt idx="1">
                  <c:v>1776.328</c:v>
                </c:pt>
                <c:pt idx="2">
                  <c:v>1521.595</c:v>
                </c:pt>
                <c:pt idx="3">
                  <c:v>1524.731</c:v>
                </c:pt>
                <c:pt idx="4">
                  <c:v>1356.6129999999998</c:v>
                </c:pt>
                <c:pt idx="5">
                  <c:v>1467.2380000000001</c:v>
                </c:pt>
                <c:pt idx="6">
                  <c:v>1930.143</c:v>
                </c:pt>
                <c:pt idx="7">
                  <c:v>1956.0909999999999</c:v>
                </c:pt>
                <c:pt idx="8">
                  <c:v>1938.0840000000001</c:v>
                </c:pt>
                <c:pt idx="9">
                  <c:v>1580.662</c:v>
                </c:pt>
                <c:pt idx="10">
                  <c:v>1203</c:v>
                </c:pt>
                <c:pt idx="11">
                  <c:v>1203</c:v>
                </c:pt>
                <c:pt idx="12">
                  <c:v>1203</c:v>
                </c:pt>
                <c:pt idx="13">
                  <c:v>1203</c:v>
                </c:pt>
                <c:pt idx="14">
                  <c:v>1203</c:v>
                </c:pt>
                <c:pt idx="15">
                  <c:v>1386.6889999999999</c:v>
                </c:pt>
                <c:pt idx="16">
                  <c:v>2063.4759999999997</c:v>
                </c:pt>
                <c:pt idx="17">
                  <c:v>2643.6120000000001</c:v>
                </c:pt>
                <c:pt idx="18">
                  <c:v>2723.52</c:v>
                </c:pt>
                <c:pt idx="19">
                  <c:v>2826.4490000000001</c:v>
                </c:pt>
                <c:pt idx="20">
                  <c:v>2934</c:v>
                </c:pt>
                <c:pt idx="21">
                  <c:v>2565.0730000000003</c:v>
                </c:pt>
                <c:pt idx="22">
                  <c:v>2093.4700000000003</c:v>
                </c:pt>
                <c:pt idx="23">
                  <c:v>1948.8589999999999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A8-4FF3-8050-FDF01E973C3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1337</c:v>
                </c:pt>
                <c:pt idx="1">
                  <c:v>1432.9929999999999</c:v>
                </c:pt>
                <c:pt idx="2">
                  <c:v>1474</c:v>
                </c:pt>
                <c:pt idx="3">
                  <c:v>1481</c:v>
                </c:pt>
                <c:pt idx="4">
                  <c:v>1480</c:v>
                </c:pt>
                <c:pt idx="5">
                  <c:v>1484.364</c:v>
                </c:pt>
                <c:pt idx="6">
                  <c:v>1007</c:v>
                </c:pt>
                <c:pt idx="7">
                  <c:v>574.4</c:v>
                </c:pt>
                <c:pt idx="8">
                  <c:v>659.8</c:v>
                </c:pt>
                <c:pt idx="9">
                  <c:v>869.7</c:v>
                </c:pt>
                <c:pt idx="10">
                  <c:v>808.9</c:v>
                </c:pt>
                <c:pt idx="11">
                  <c:v>1013.1</c:v>
                </c:pt>
                <c:pt idx="12">
                  <c:v>900.5</c:v>
                </c:pt>
                <c:pt idx="13">
                  <c:v>571.29999999999995</c:v>
                </c:pt>
                <c:pt idx="14">
                  <c:v>605.70000000000005</c:v>
                </c:pt>
                <c:pt idx="15">
                  <c:v>698.2</c:v>
                </c:pt>
                <c:pt idx="16">
                  <c:v>484</c:v>
                </c:pt>
                <c:pt idx="17">
                  <c:v>1029</c:v>
                </c:pt>
                <c:pt idx="18">
                  <c:v>1118</c:v>
                </c:pt>
                <c:pt idx="19">
                  <c:v>1167</c:v>
                </c:pt>
                <c:pt idx="20">
                  <c:v>823.3</c:v>
                </c:pt>
                <c:pt idx="21">
                  <c:v>1052.5999999999999</c:v>
                </c:pt>
                <c:pt idx="22">
                  <c:v>1356</c:v>
                </c:pt>
                <c:pt idx="23">
                  <c:v>1329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A8-4FF3-8050-FDF01E973C3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514.66899999999998</c:v>
                </c:pt>
                <c:pt idx="1">
                  <c:v>554.14999999999986</c:v>
                </c:pt>
                <c:pt idx="2">
                  <c:v>596.27399999999977</c:v>
                </c:pt>
                <c:pt idx="3">
                  <c:v>657.32300000000009</c:v>
                </c:pt>
                <c:pt idx="4">
                  <c:v>724.22899999999981</c:v>
                </c:pt>
                <c:pt idx="5">
                  <c:v>791.18299999999988</c:v>
                </c:pt>
                <c:pt idx="6">
                  <c:v>829.73000000000013</c:v>
                </c:pt>
                <c:pt idx="7">
                  <c:v>1371.4019999999998</c:v>
                </c:pt>
                <c:pt idx="8">
                  <c:v>2044.9680000000008</c:v>
                </c:pt>
                <c:pt idx="9">
                  <c:v>2961.7550000000001</c:v>
                </c:pt>
                <c:pt idx="10">
                  <c:v>4029.2630000000008</c:v>
                </c:pt>
                <c:pt idx="11">
                  <c:v>4533.7120000000004</c:v>
                </c:pt>
                <c:pt idx="12">
                  <c:v>4607.3020000000015</c:v>
                </c:pt>
                <c:pt idx="13">
                  <c:v>4398.4009999999998</c:v>
                </c:pt>
                <c:pt idx="14">
                  <c:v>3916.0130000000008</c:v>
                </c:pt>
                <c:pt idx="15">
                  <c:v>2807.7219999999993</c:v>
                </c:pt>
                <c:pt idx="16">
                  <c:v>1748.8219999999997</c:v>
                </c:pt>
                <c:pt idx="17">
                  <c:v>1001.201</c:v>
                </c:pt>
                <c:pt idx="18">
                  <c:v>629.10699999999974</c:v>
                </c:pt>
                <c:pt idx="19">
                  <c:v>565.75599999999997</c:v>
                </c:pt>
                <c:pt idx="20">
                  <c:v>535.72799999999984</c:v>
                </c:pt>
                <c:pt idx="21">
                  <c:v>484.06699999999995</c:v>
                </c:pt>
                <c:pt idx="22">
                  <c:v>473.32899999999995</c:v>
                </c:pt>
                <c:pt idx="23">
                  <c:v>469.06999999999994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A8-4FF3-8050-FDF01E973C3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47</c:v>
                </c:pt>
                <c:pt idx="1">
                  <c:v>50</c:v>
                </c:pt>
                <c:pt idx="2">
                  <c:v>51</c:v>
                </c:pt>
                <c:pt idx="3">
                  <c:v>54</c:v>
                </c:pt>
                <c:pt idx="4">
                  <c:v>56</c:v>
                </c:pt>
                <c:pt idx="5">
                  <c:v>55</c:v>
                </c:pt>
                <c:pt idx="6">
                  <c:v>59</c:v>
                </c:pt>
                <c:pt idx="7">
                  <c:v>76</c:v>
                </c:pt>
                <c:pt idx="8">
                  <c:v>94</c:v>
                </c:pt>
                <c:pt idx="9">
                  <c:v>105</c:v>
                </c:pt>
                <c:pt idx="10">
                  <c:v>112</c:v>
                </c:pt>
                <c:pt idx="11">
                  <c:v>117</c:v>
                </c:pt>
                <c:pt idx="12">
                  <c:v>118</c:v>
                </c:pt>
                <c:pt idx="13">
                  <c:v>115</c:v>
                </c:pt>
                <c:pt idx="14">
                  <c:v>108</c:v>
                </c:pt>
                <c:pt idx="15">
                  <c:v>94</c:v>
                </c:pt>
                <c:pt idx="16">
                  <c:v>73</c:v>
                </c:pt>
                <c:pt idx="17">
                  <c:v>53</c:v>
                </c:pt>
                <c:pt idx="18">
                  <c:v>44</c:v>
                </c:pt>
                <c:pt idx="19">
                  <c:v>42</c:v>
                </c:pt>
                <c:pt idx="20">
                  <c:v>37</c:v>
                </c:pt>
                <c:pt idx="21">
                  <c:v>33</c:v>
                </c:pt>
                <c:pt idx="22">
                  <c:v>31</c:v>
                </c:pt>
                <c:pt idx="2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8-4FF3-8050-FDF01E973C3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310</c:v>
                </c:pt>
                <c:pt idx="1">
                  <c:v>310</c:v>
                </c:pt>
                <c:pt idx="2">
                  <c:v>310</c:v>
                </c:pt>
                <c:pt idx="3">
                  <c:v>320</c:v>
                </c:pt>
                <c:pt idx="4">
                  <c:v>606</c:v>
                </c:pt>
                <c:pt idx="5">
                  <c:v>736</c:v>
                </c:pt>
                <c:pt idx="6">
                  <c:v>876</c:v>
                </c:pt>
                <c:pt idx="7">
                  <c:v>962</c:v>
                </c:pt>
                <c:pt idx="8">
                  <c:v>947</c:v>
                </c:pt>
                <c:pt idx="9">
                  <c:v>584</c:v>
                </c:pt>
                <c:pt idx="10">
                  <c:v>534</c:v>
                </c:pt>
                <c:pt idx="11">
                  <c:v>96</c:v>
                </c:pt>
                <c:pt idx="12">
                  <c:v>94</c:v>
                </c:pt>
                <c:pt idx="13">
                  <c:v>70</c:v>
                </c:pt>
                <c:pt idx="14">
                  <c:v>70</c:v>
                </c:pt>
                <c:pt idx="15">
                  <c:v>350</c:v>
                </c:pt>
                <c:pt idx="16">
                  <c:v>687</c:v>
                </c:pt>
                <c:pt idx="17">
                  <c:v>755</c:v>
                </c:pt>
                <c:pt idx="18">
                  <c:v>956</c:v>
                </c:pt>
                <c:pt idx="19">
                  <c:v>1063</c:v>
                </c:pt>
                <c:pt idx="20">
                  <c:v>1086</c:v>
                </c:pt>
                <c:pt idx="21">
                  <c:v>996</c:v>
                </c:pt>
                <c:pt idx="22">
                  <c:v>806</c:v>
                </c:pt>
                <c:pt idx="23">
                  <c:v>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5A8-4FF3-8050-FDF01E973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4802.3339999999998</c:v>
                </c:pt>
                <c:pt idx="1">
                  <c:v>4727.4709999999995</c:v>
                </c:pt>
                <c:pt idx="2">
                  <c:v>4556.8279999999995</c:v>
                </c:pt>
                <c:pt idx="3">
                  <c:v>4641.08</c:v>
                </c:pt>
                <c:pt idx="4">
                  <c:v>4826.8420000000015</c:v>
                </c:pt>
                <c:pt idx="5">
                  <c:v>5137.7850000000008</c:v>
                </c:pt>
                <c:pt idx="6">
                  <c:v>5305.8480000000018</c:v>
                </c:pt>
                <c:pt idx="7">
                  <c:v>5567.9790000000003</c:v>
                </c:pt>
                <c:pt idx="8">
                  <c:v>6323.8979999999992</c:v>
                </c:pt>
                <c:pt idx="9">
                  <c:v>6585.1500000000024</c:v>
                </c:pt>
                <c:pt idx="10">
                  <c:v>7169.1390000000019</c:v>
                </c:pt>
                <c:pt idx="11">
                  <c:v>7444.8419999999996</c:v>
                </c:pt>
                <c:pt idx="12">
                  <c:v>7395.7839999999987</c:v>
                </c:pt>
                <c:pt idx="13">
                  <c:v>7125.746000000001</c:v>
                </c:pt>
                <c:pt idx="14">
                  <c:v>6659.7579999999998</c:v>
                </c:pt>
                <c:pt idx="15">
                  <c:v>6093.6129999999994</c:v>
                </c:pt>
                <c:pt idx="16">
                  <c:v>5846.213999999999</c:v>
                </c:pt>
                <c:pt idx="17">
                  <c:v>6305.7910000000011</c:v>
                </c:pt>
                <c:pt idx="18">
                  <c:v>6335.612000000001</c:v>
                </c:pt>
                <c:pt idx="19">
                  <c:v>6529.1650000000009</c:v>
                </c:pt>
                <c:pt idx="20">
                  <c:v>6251.0000000000018</c:v>
                </c:pt>
                <c:pt idx="21">
                  <c:v>5929.7389999999987</c:v>
                </c:pt>
                <c:pt idx="22">
                  <c:v>5521.7990000000018</c:v>
                </c:pt>
                <c:pt idx="23">
                  <c:v>4982.9779999999973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A8-4FF3-8050-FDF01E973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103.93</c:v>
                </c:pt>
                <c:pt idx="1">
                  <c:v>99.99</c:v>
                </c:pt>
                <c:pt idx="2">
                  <c:v>101.35</c:v>
                </c:pt>
                <c:pt idx="3">
                  <c:v>101</c:v>
                </c:pt>
                <c:pt idx="4">
                  <c:v>94.29</c:v>
                </c:pt>
                <c:pt idx="5">
                  <c:v>99.99</c:v>
                </c:pt>
                <c:pt idx="6">
                  <c:v>125.58</c:v>
                </c:pt>
                <c:pt idx="7">
                  <c:v>138.69</c:v>
                </c:pt>
                <c:pt idx="8">
                  <c:v>136.85</c:v>
                </c:pt>
                <c:pt idx="9">
                  <c:v>107.11</c:v>
                </c:pt>
                <c:pt idx="10">
                  <c:v>87.33</c:v>
                </c:pt>
                <c:pt idx="11">
                  <c:v>80.239999999999995</c:v>
                </c:pt>
                <c:pt idx="12">
                  <c:v>78.23</c:v>
                </c:pt>
                <c:pt idx="13">
                  <c:v>76.69</c:v>
                </c:pt>
                <c:pt idx="14">
                  <c:v>80.03</c:v>
                </c:pt>
                <c:pt idx="15">
                  <c:v>87.99</c:v>
                </c:pt>
                <c:pt idx="16">
                  <c:v>110.23</c:v>
                </c:pt>
                <c:pt idx="17">
                  <c:v>128.29</c:v>
                </c:pt>
                <c:pt idx="18">
                  <c:v>176.01</c:v>
                </c:pt>
                <c:pt idx="19">
                  <c:v>250.43</c:v>
                </c:pt>
                <c:pt idx="20">
                  <c:v>139.4</c:v>
                </c:pt>
                <c:pt idx="21">
                  <c:v>109.93</c:v>
                </c:pt>
                <c:pt idx="22">
                  <c:v>103.92</c:v>
                </c:pt>
                <c:pt idx="23">
                  <c:v>107.56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A8-4FF3-8050-FDF01E973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4802.3339999999989</v>
      </c>
      <c r="C4" s="18">
        <v>4727.4709999999995</v>
      </c>
      <c r="D4" s="18">
        <v>4556.8690000000006</v>
      </c>
      <c r="E4" s="18">
        <v>4641.054000000001</v>
      </c>
      <c r="F4" s="18">
        <v>4826.8419999999987</v>
      </c>
      <c r="G4" s="18">
        <v>5137.7850000000008</v>
      </c>
      <c r="H4" s="18">
        <v>5305.8730000000005</v>
      </c>
      <c r="I4" s="18">
        <v>5567.8929999999991</v>
      </c>
      <c r="J4" s="18">
        <v>6323.851999999999</v>
      </c>
      <c r="K4" s="18">
        <v>6585.1170000000011</v>
      </c>
      <c r="L4" s="18">
        <v>7169.1629999999996</v>
      </c>
      <c r="M4" s="18">
        <v>7444.8119999999999</v>
      </c>
      <c r="N4" s="18">
        <v>7395.8020000000015</v>
      </c>
      <c r="O4" s="18">
        <v>7125.7010000000009</v>
      </c>
      <c r="P4" s="18">
        <v>6659.7129999999997</v>
      </c>
      <c r="Q4" s="18">
        <v>6093.6109999999999</v>
      </c>
      <c r="R4" s="18">
        <v>5846.2980000000016</v>
      </c>
      <c r="S4" s="18">
        <v>6305.8130000000001</v>
      </c>
      <c r="T4" s="18">
        <v>6335.6270000000004</v>
      </c>
      <c r="U4" s="18">
        <v>6529.2050000000008</v>
      </c>
      <c r="V4" s="18">
        <v>6251.0279999999993</v>
      </c>
      <c r="W4" s="18">
        <v>5929.74</v>
      </c>
      <c r="X4" s="18">
        <v>5521.799</v>
      </c>
      <c r="Y4" s="18">
        <v>4982.929000000001</v>
      </c>
      <c r="Z4" s="19"/>
      <c r="AA4" s="20">
        <f>SUM(B4:Z4)</f>
        <v>142066.33100000001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103.93</v>
      </c>
      <c r="C7" s="28">
        <v>99.99</v>
      </c>
      <c r="D7" s="28">
        <v>101.35</v>
      </c>
      <c r="E7" s="28">
        <v>101</v>
      </c>
      <c r="F7" s="28">
        <v>94.29</v>
      </c>
      <c r="G7" s="28">
        <v>99.99</v>
      </c>
      <c r="H7" s="28">
        <v>125.58</v>
      </c>
      <c r="I7" s="28">
        <v>138.69</v>
      </c>
      <c r="J7" s="28">
        <v>136.85</v>
      </c>
      <c r="K7" s="28">
        <v>107.11</v>
      </c>
      <c r="L7" s="28">
        <v>87.33</v>
      </c>
      <c r="M7" s="28">
        <v>80.239999999999995</v>
      </c>
      <c r="N7" s="28">
        <v>78.23</v>
      </c>
      <c r="O7" s="28">
        <v>76.69</v>
      </c>
      <c r="P7" s="28">
        <v>80.03</v>
      </c>
      <c r="Q7" s="28">
        <v>87.99</v>
      </c>
      <c r="R7" s="28">
        <v>110.23</v>
      </c>
      <c r="S7" s="28">
        <v>128.29</v>
      </c>
      <c r="T7" s="28">
        <v>176.01</v>
      </c>
      <c r="U7" s="28">
        <v>250.43</v>
      </c>
      <c r="V7" s="28">
        <v>139.4</v>
      </c>
      <c r="W7" s="28">
        <v>109.93</v>
      </c>
      <c r="X7" s="28">
        <v>103.92</v>
      </c>
      <c r="Y7" s="28">
        <v>107.56</v>
      </c>
      <c r="Z7" s="29"/>
      <c r="AA7" s="30">
        <f>IF(SUM(B7:Z7)&lt;&gt;0,AVERAGEIF(B7:Z7,"&lt;&gt;"""),"")</f>
        <v>113.54416666666667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463</v>
      </c>
      <c r="C10" s="42">
        <v>463</v>
      </c>
      <c r="D10" s="42">
        <v>463</v>
      </c>
      <c r="E10" s="42">
        <v>463</v>
      </c>
      <c r="F10" s="42">
        <v>463</v>
      </c>
      <c r="G10" s="42">
        <v>463</v>
      </c>
      <c r="H10" s="42">
        <v>463</v>
      </c>
      <c r="I10" s="42">
        <v>463</v>
      </c>
      <c r="J10" s="42">
        <v>463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11867</v>
      </c>
    </row>
    <row r="11" spans="1:27" ht="25.15" customHeight="1" x14ac:dyDescent="0.2">
      <c r="A11" s="45" t="s">
        <v>7</v>
      </c>
      <c r="B11" s="46">
        <v>141</v>
      </c>
      <c r="C11" s="47">
        <v>141</v>
      </c>
      <c r="D11" s="47">
        <v>141</v>
      </c>
      <c r="E11" s="47">
        <v>141</v>
      </c>
      <c r="F11" s="47">
        <v>141</v>
      </c>
      <c r="G11" s="47">
        <v>141</v>
      </c>
      <c r="H11" s="47">
        <v>141</v>
      </c>
      <c r="I11" s="47">
        <v>165</v>
      </c>
      <c r="J11" s="47">
        <v>177</v>
      </c>
      <c r="K11" s="47">
        <v>176</v>
      </c>
      <c r="L11" s="47">
        <v>174</v>
      </c>
      <c r="M11" s="47">
        <v>174</v>
      </c>
      <c r="N11" s="47">
        <v>165</v>
      </c>
      <c r="O11" s="47">
        <v>152</v>
      </c>
      <c r="P11" s="47">
        <v>141</v>
      </c>
      <c r="Q11" s="47">
        <v>141</v>
      </c>
      <c r="R11" s="47">
        <v>174</v>
      </c>
      <c r="S11" s="47">
        <v>208</v>
      </c>
      <c r="T11" s="47">
        <v>249</v>
      </c>
      <c r="U11" s="47">
        <v>249</v>
      </c>
      <c r="V11" s="47">
        <v>219</v>
      </c>
      <c r="W11" s="47">
        <v>183</v>
      </c>
      <c r="X11" s="47">
        <v>146</v>
      </c>
      <c r="Y11" s="47">
        <v>141</v>
      </c>
      <c r="Z11" s="48"/>
      <c r="AA11" s="49">
        <f t="shared" si="0"/>
        <v>4021</v>
      </c>
    </row>
    <row r="12" spans="1:27" ht="25.15" customHeight="1" x14ac:dyDescent="0.2">
      <c r="A12" s="50" t="s">
        <v>8</v>
      </c>
      <c r="B12" s="51">
        <v>1989.665</v>
      </c>
      <c r="C12" s="52">
        <v>1776.328</v>
      </c>
      <c r="D12" s="52">
        <v>1521.595</v>
      </c>
      <c r="E12" s="52">
        <v>1524.731</v>
      </c>
      <c r="F12" s="52">
        <v>1356.6129999999998</v>
      </c>
      <c r="G12" s="52">
        <v>1467.2380000000001</v>
      </c>
      <c r="H12" s="52">
        <v>1930.143</v>
      </c>
      <c r="I12" s="52">
        <v>1956.0909999999999</v>
      </c>
      <c r="J12" s="52">
        <v>1938.0840000000001</v>
      </c>
      <c r="K12" s="52">
        <v>1580.662</v>
      </c>
      <c r="L12" s="52">
        <v>1203</v>
      </c>
      <c r="M12" s="52">
        <v>1203</v>
      </c>
      <c r="N12" s="52">
        <v>1203</v>
      </c>
      <c r="O12" s="52">
        <v>1203</v>
      </c>
      <c r="P12" s="52">
        <v>1203</v>
      </c>
      <c r="Q12" s="52">
        <v>1386.6889999999999</v>
      </c>
      <c r="R12" s="52">
        <v>2063.4759999999997</v>
      </c>
      <c r="S12" s="52">
        <v>2643.6120000000001</v>
      </c>
      <c r="T12" s="52">
        <v>2723.52</v>
      </c>
      <c r="U12" s="52">
        <v>2826.4490000000001</v>
      </c>
      <c r="V12" s="52">
        <v>2934</v>
      </c>
      <c r="W12" s="52">
        <v>2565.0730000000003</v>
      </c>
      <c r="X12" s="52">
        <v>2093.4700000000003</v>
      </c>
      <c r="Y12" s="52">
        <v>1948.8589999999999</v>
      </c>
      <c r="Z12" s="53"/>
      <c r="AA12" s="54">
        <f t="shared" si="0"/>
        <v>44241.297999999995</v>
      </c>
    </row>
    <row r="13" spans="1:27" ht="25.15" customHeight="1" x14ac:dyDescent="0.2">
      <c r="A13" s="50" t="s">
        <v>9</v>
      </c>
      <c r="B13" s="51">
        <v>310</v>
      </c>
      <c r="C13" s="52">
        <v>310</v>
      </c>
      <c r="D13" s="52">
        <v>310</v>
      </c>
      <c r="E13" s="52">
        <v>320</v>
      </c>
      <c r="F13" s="52">
        <v>606</v>
      </c>
      <c r="G13" s="52">
        <v>736</v>
      </c>
      <c r="H13" s="52">
        <v>876</v>
      </c>
      <c r="I13" s="52">
        <v>962</v>
      </c>
      <c r="J13" s="52">
        <v>947</v>
      </c>
      <c r="K13" s="52">
        <v>584</v>
      </c>
      <c r="L13" s="52">
        <v>534</v>
      </c>
      <c r="M13" s="52">
        <v>96</v>
      </c>
      <c r="N13" s="52">
        <v>94</v>
      </c>
      <c r="O13" s="52">
        <v>70</v>
      </c>
      <c r="P13" s="52">
        <v>70</v>
      </c>
      <c r="Q13" s="52">
        <v>350</v>
      </c>
      <c r="R13" s="52">
        <v>687</v>
      </c>
      <c r="S13" s="52">
        <v>755</v>
      </c>
      <c r="T13" s="52">
        <v>956</v>
      </c>
      <c r="U13" s="52">
        <v>1063</v>
      </c>
      <c r="V13" s="52">
        <v>1086</v>
      </c>
      <c r="W13" s="52">
        <v>996</v>
      </c>
      <c r="X13" s="52">
        <v>806</v>
      </c>
      <c r="Y13" s="52">
        <v>756</v>
      </c>
      <c r="Z13" s="53"/>
      <c r="AA13" s="54">
        <f t="shared" si="0"/>
        <v>14280</v>
      </c>
    </row>
    <row r="14" spans="1:27" ht="25.15" customHeight="1" x14ac:dyDescent="0.2">
      <c r="A14" s="55" t="s">
        <v>10</v>
      </c>
      <c r="B14" s="56">
        <v>514.66899999999998</v>
      </c>
      <c r="C14" s="57">
        <v>554.14999999999986</v>
      </c>
      <c r="D14" s="57">
        <v>596.27399999999977</v>
      </c>
      <c r="E14" s="57">
        <v>657.32300000000009</v>
      </c>
      <c r="F14" s="57">
        <v>724.22899999999981</v>
      </c>
      <c r="G14" s="57">
        <v>791.18299999999988</v>
      </c>
      <c r="H14" s="57">
        <v>829.73000000000013</v>
      </c>
      <c r="I14" s="57">
        <v>1371.4019999999998</v>
      </c>
      <c r="J14" s="57">
        <v>2044.9680000000008</v>
      </c>
      <c r="K14" s="57">
        <v>2961.7550000000001</v>
      </c>
      <c r="L14" s="57">
        <v>4029.2630000000008</v>
      </c>
      <c r="M14" s="57">
        <v>4533.7120000000004</v>
      </c>
      <c r="N14" s="57">
        <v>4607.3020000000015</v>
      </c>
      <c r="O14" s="57">
        <v>4398.4009999999998</v>
      </c>
      <c r="P14" s="57">
        <v>3916.0130000000008</v>
      </c>
      <c r="Q14" s="57">
        <v>2807.7219999999993</v>
      </c>
      <c r="R14" s="57">
        <v>1748.8219999999997</v>
      </c>
      <c r="S14" s="57">
        <v>1001.201</v>
      </c>
      <c r="T14" s="57">
        <v>629.10699999999974</v>
      </c>
      <c r="U14" s="57">
        <v>565.75599999999997</v>
      </c>
      <c r="V14" s="57">
        <v>535.72799999999984</v>
      </c>
      <c r="W14" s="57">
        <v>484.06699999999995</v>
      </c>
      <c r="X14" s="57">
        <v>473.32899999999995</v>
      </c>
      <c r="Y14" s="57">
        <v>469.06999999999994</v>
      </c>
      <c r="Z14" s="58"/>
      <c r="AA14" s="59">
        <f t="shared" si="0"/>
        <v>41245.176000000007</v>
      </c>
    </row>
    <row r="15" spans="1:27" ht="25.15" customHeight="1" x14ac:dyDescent="0.2">
      <c r="A15" s="55" t="s">
        <v>11</v>
      </c>
      <c r="B15" s="56">
        <v>47</v>
      </c>
      <c r="C15" s="57">
        <v>50</v>
      </c>
      <c r="D15" s="57">
        <v>51</v>
      </c>
      <c r="E15" s="57">
        <v>54</v>
      </c>
      <c r="F15" s="57">
        <v>56</v>
      </c>
      <c r="G15" s="57">
        <v>55</v>
      </c>
      <c r="H15" s="57">
        <v>59</v>
      </c>
      <c r="I15" s="57">
        <v>76</v>
      </c>
      <c r="J15" s="57">
        <v>94</v>
      </c>
      <c r="K15" s="57">
        <v>105</v>
      </c>
      <c r="L15" s="57">
        <v>112</v>
      </c>
      <c r="M15" s="57">
        <v>117</v>
      </c>
      <c r="N15" s="57">
        <v>118</v>
      </c>
      <c r="O15" s="57">
        <v>115</v>
      </c>
      <c r="P15" s="57">
        <v>108</v>
      </c>
      <c r="Q15" s="57">
        <v>94</v>
      </c>
      <c r="R15" s="57">
        <v>73</v>
      </c>
      <c r="S15" s="57">
        <v>53</v>
      </c>
      <c r="T15" s="57">
        <v>44</v>
      </c>
      <c r="U15" s="57">
        <v>42</v>
      </c>
      <c r="V15" s="57">
        <v>37</v>
      </c>
      <c r="W15" s="57">
        <v>33</v>
      </c>
      <c r="X15" s="57">
        <v>31</v>
      </c>
      <c r="Y15" s="57">
        <v>31</v>
      </c>
      <c r="Z15" s="58"/>
      <c r="AA15" s="59">
        <f t="shared" si="0"/>
        <v>1655</v>
      </c>
    </row>
    <row r="16" spans="1:27" ht="30" customHeight="1" thickBot="1" x14ac:dyDescent="0.25">
      <c r="A16" s="60" t="s">
        <v>12</v>
      </c>
      <c r="B16" s="61">
        <f>IF(LEN(B$2)&gt;0,SUM(B10:B15),"")</f>
        <v>3465.3339999999998</v>
      </c>
      <c r="C16" s="62">
        <f t="shared" ref="C16:Z16" si="1">IF(LEN(C$2)&gt;0,SUM(C10:C15),"")</f>
        <v>3294.4780000000001</v>
      </c>
      <c r="D16" s="62">
        <f t="shared" si="1"/>
        <v>3082.8690000000001</v>
      </c>
      <c r="E16" s="62">
        <f t="shared" si="1"/>
        <v>3160.0540000000001</v>
      </c>
      <c r="F16" s="62">
        <f t="shared" si="1"/>
        <v>3346.8419999999996</v>
      </c>
      <c r="G16" s="62">
        <f t="shared" si="1"/>
        <v>3653.4210000000003</v>
      </c>
      <c r="H16" s="62">
        <f t="shared" si="1"/>
        <v>4298.8730000000005</v>
      </c>
      <c r="I16" s="62">
        <f t="shared" si="1"/>
        <v>4993.4929999999995</v>
      </c>
      <c r="J16" s="62">
        <f t="shared" si="1"/>
        <v>5664.0520000000006</v>
      </c>
      <c r="K16" s="62">
        <f t="shared" si="1"/>
        <v>5715.4170000000004</v>
      </c>
      <c r="L16" s="62">
        <f t="shared" si="1"/>
        <v>6360.2630000000008</v>
      </c>
      <c r="M16" s="62">
        <f t="shared" si="1"/>
        <v>6431.7120000000004</v>
      </c>
      <c r="N16" s="62">
        <f t="shared" si="1"/>
        <v>6495.3020000000015</v>
      </c>
      <c r="O16" s="62">
        <f t="shared" si="1"/>
        <v>6554.4009999999998</v>
      </c>
      <c r="P16" s="62">
        <f t="shared" si="1"/>
        <v>6054.0130000000008</v>
      </c>
      <c r="Q16" s="62">
        <f t="shared" si="1"/>
        <v>5395.4109999999991</v>
      </c>
      <c r="R16" s="62">
        <f t="shared" si="1"/>
        <v>5362.2979999999989</v>
      </c>
      <c r="S16" s="62">
        <f t="shared" si="1"/>
        <v>5276.8130000000001</v>
      </c>
      <c r="T16" s="62">
        <f t="shared" si="1"/>
        <v>5217.6270000000004</v>
      </c>
      <c r="U16" s="62">
        <f t="shared" si="1"/>
        <v>5362.2050000000008</v>
      </c>
      <c r="V16" s="62">
        <f t="shared" si="1"/>
        <v>5427.7280000000001</v>
      </c>
      <c r="W16" s="62">
        <f t="shared" si="1"/>
        <v>4877.1400000000003</v>
      </c>
      <c r="X16" s="62">
        <f t="shared" si="1"/>
        <v>4165.799</v>
      </c>
      <c r="Y16" s="62">
        <f t="shared" si="1"/>
        <v>3653.9290000000001</v>
      </c>
      <c r="Z16" s="63" t="str">
        <f t="shared" si="1"/>
        <v/>
      </c>
      <c r="AA16" s="64">
        <f>SUM(AA10:AA15)</f>
        <v>117309.474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1396.83</v>
      </c>
      <c r="C28" s="72">
        <v>1428.65</v>
      </c>
      <c r="D28" s="72">
        <v>1457.63</v>
      </c>
      <c r="E28" s="72">
        <v>1489.92</v>
      </c>
      <c r="F28" s="72">
        <v>1714.6</v>
      </c>
      <c r="G28" s="72">
        <v>1758</v>
      </c>
      <c r="H28" s="72">
        <v>1976.61</v>
      </c>
      <c r="I28" s="72">
        <v>2381.87</v>
      </c>
      <c r="J28" s="72">
        <v>2876.85</v>
      </c>
      <c r="K28" s="72">
        <v>3005.02</v>
      </c>
      <c r="L28" s="72">
        <v>3257.33</v>
      </c>
      <c r="M28" s="72">
        <v>3394.95</v>
      </c>
      <c r="N28" s="72">
        <v>3411.66</v>
      </c>
      <c r="O28" s="72">
        <v>3563.64</v>
      </c>
      <c r="P28" s="72">
        <v>3298.16</v>
      </c>
      <c r="Q28" s="72">
        <v>3046.28</v>
      </c>
      <c r="R28" s="72">
        <v>2771.37</v>
      </c>
      <c r="S28" s="72">
        <v>2384.88</v>
      </c>
      <c r="T28" s="72">
        <v>2631.19</v>
      </c>
      <c r="U28" s="72">
        <v>2750.18</v>
      </c>
      <c r="V28" s="72">
        <v>2780.21</v>
      </c>
      <c r="W28" s="72">
        <v>2285.91</v>
      </c>
      <c r="X28" s="72">
        <v>1881.61</v>
      </c>
      <c r="Y28" s="72">
        <v>1532.55</v>
      </c>
      <c r="Z28" s="73"/>
      <c r="AA28" s="74">
        <f>SUM(B28:Z28)</f>
        <v>58475.900000000009</v>
      </c>
    </row>
    <row r="29" spans="1:27" ht="25.15" customHeight="1" x14ac:dyDescent="0.2">
      <c r="A29" s="75" t="s">
        <v>23</v>
      </c>
      <c r="B29" s="76">
        <v>807.50400000000002</v>
      </c>
      <c r="C29" s="77">
        <v>824.82100000000003</v>
      </c>
      <c r="D29" s="77">
        <v>989.23900000000003</v>
      </c>
      <c r="E29" s="77">
        <v>1049.134</v>
      </c>
      <c r="F29" s="77">
        <v>995.24199999999996</v>
      </c>
      <c r="G29" s="77">
        <v>1242.7850000000001</v>
      </c>
      <c r="H29" s="77">
        <v>1051.2629999999999</v>
      </c>
      <c r="I29" s="77">
        <v>1353.623</v>
      </c>
      <c r="J29" s="77">
        <v>1565.202</v>
      </c>
      <c r="K29" s="77">
        <v>2087.3969999999999</v>
      </c>
      <c r="L29" s="77">
        <v>2469.933</v>
      </c>
      <c r="M29" s="77">
        <v>2584.7620000000002</v>
      </c>
      <c r="N29" s="77">
        <v>2631.6419999999998</v>
      </c>
      <c r="O29" s="77">
        <v>2538.761</v>
      </c>
      <c r="P29" s="77">
        <v>2303.8530000000001</v>
      </c>
      <c r="Q29" s="77">
        <v>1645.1310000000001</v>
      </c>
      <c r="R29" s="77">
        <v>1394.9280000000001</v>
      </c>
      <c r="S29" s="77">
        <v>1222.933</v>
      </c>
      <c r="T29" s="77">
        <v>880.43700000000001</v>
      </c>
      <c r="U29" s="77">
        <v>938.02499999999998</v>
      </c>
      <c r="V29" s="77">
        <v>857.51800000000003</v>
      </c>
      <c r="W29" s="77">
        <v>925.23</v>
      </c>
      <c r="X29" s="77">
        <v>962.18899999999996</v>
      </c>
      <c r="Y29" s="77">
        <v>1056.3789999999999</v>
      </c>
      <c r="Z29" s="78"/>
      <c r="AA29" s="79">
        <f>SUM(B29:Z29)</f>
        <v>34377.931000000004</v>
      </c>
    </row>
    <row r="30" spans="1:27" ht="25.15" customHeight="1" x14ac:dyDescent="0.2">
      <c r="A30" s="82" t="s">
        <v>24</v>
      </c>
      <c r="B30" s="80">
        <v>1755</v>
      </c>
      <c r="C30" s="81">
        <v>1620</v>
      </c>
      <c r="D30" s="81">
        <v>1290</v>
      </c>
      <c r="E30" s="81">
        <v>1290</v>
      </c>
      <c r="F30" s="81">
        <v>1290</v>
      </c>
      <c r="G30" s="81">
        <v>1290</v>
      </c>
      <c r="H30" s="81">
        <v>1778</v>
      </c>
      <c r="I30" s="81">
        <v>1796</v>
      </c>
      <c r="J30" s="81">
        <v>1794</v>
      </c>
      <c r="K30" s="81">
        <v>1165</v>
      </c>
      <c r="L30" s="81">
        <v>1103</v>
      </c>
      <c r="M30" s="81">
        <v>922</v>
      </c>
      <c r="N30" s="81">
        <v>922</v>
      </c>
      <c r="O30" s="81">
        <v>922</v>
      </c>
      <c r="P30" s="81">
        <v>922</v>
      </c>
      <c r="Q30" s="81">
        <v>1143</v>
      </c>
      <c r="R30" s="81">
        <v>1680</v>
      </c>
      <c r="S30" s="81">
        <v>2198</v>
      </c>
      <c r="T30" s="81">
        <v>2324</v>
      </c>
      <c r="U30" s="81">
        <v>2341</v>
      </c>
      <c r="V30" s="81">
        <v>2355</v>
      </c>
      <c r="W30" s="81">
        <v>2215</v>
      </c>
      <c r="X30" s="81">
        <v>1848</v>
      </c>
      <c r="Y30" s="81">
        <v>1543</v>
      </c>
      <c r="Z30" s="83"/>
      <c r="AA30" s="84">
        <f>SUM(B30:Z30)</f>
        <v>37506</v>
      </c>
    </row>
    <row r="31" spans="1:27" ht="30" customHeight="1" thickBot="1" x14ac:dyDescent="0.25">
      <c r="A31" s="60" t="s">
        <v>25</v>
      </c>
      <c r="B31" s="61">
        <f>IF(LEN(B$2)&gt;0,SUM(B28:B30),"")</f>
        <v>3959.3339999999998</v>
      </c>
      <c r="C31" s="62">
        <f t="shared" ref="C31:Z31" si="4">IF(LEN(C$2)&gt;0,SUM(C28:C30),"")</f>
        <v>3873.471</v>
      </c>
      <c r="D31" s="62">
        <f t="shared" si="4"/>
        <v>3736.8690000000001</v>
      </c>
      <c r="E31" s="62">
        <f t="shared" si="4"/>
        <v>3829.0540000000001</v>
      </c>
      <c r="F31" s="62">
        <f t="shared" si="4"/>
        <v>3999.8419999999996</v>
      </c>
      <c r="G31" s="62">
        <f t="shared" si="4"/>
        <v>4290.7849999999999</v>
      </c>
      <c r="H31" s="62">
        <f t="shared" si="4"/>
        <v>4805.8729999999996</v>
      </c>
      <c r="I31" s="62">
        <f t="shared" si="4"/>
        <v>5531.4930000000004</v>
      </c>
      <c r="J31" s="62">
        <f t="shared" si="4"/>
        <v>6236.0519999999997</v>
      </c>
      <c r="K31" s="62">
        <f t="shared" si="4"/>
        <v>6257.4169999999995</v>
      </c>
      <c r="L31" s="62">
        <f t="shared" si="4"/>
        <v>6830.2629999999999</v>
      </c>
      <c r="M31" s="62">
        <f t="shared" si="4"/>
        <v>6901.7119999999995</v>
      </c>
      <c r="N31" s="62">
        <f t="shared" si="4"/>
        <v>6965.3019999999997</v>
      </c>
      <c r="O31" s="62">
        <f t="shared" si="4"/>
        <v>7024.4009999999998</v>
      </c>
      <c r="P31" s="62">
        <f t="shared" si="4"/>
        <v>6524.0129999999999</v>
      </c>
      <c r="Q31" s="62">
        <f t="shared" si="4"/>
        <v>5834.4110000000001</v>
      </c>
      <c r="R31" s="62">
        <f t="shared" si="4"/>
        <v>5846.2979999999998</v>
      </c>
      <c r="S31" s="62">
        <f t="shared" si="4"/>
        <v>5805.8130000000001</v>
      </c>
      <c r="T31" s="62">
        <f t="shared" si="4"/>
        <v>5835.6270000000004</v>
      </c>
      <c r="U31" s="62">
        <f t="shared" si="4"/>
        <v>6029.2049999999999</v>
      </c>
      <c r="V31" s="62">
        <f t="shared" si="4"/>
        <v>5992.7280000000001</v>
      </c>
      <c r="W31" s="62">
        <f t="shared" si="4"/>
        <v>5426.1399999999994</v>
      </c>
      <c r="X31" s="62">
        <f t="shared" si="4"/>
        <v>4691.799</v>
      </c>
      <c r="Y31" s="62">
        <f t="shared" si="4"/>
        <v>4131.9290000000001</v>
      </c>
      <c r="Z31" s="63" t="str">
        <f t="shared" si="4"/>
        <v/>
      </c>
      <c r="AA31" s="64">
        <f>SUM(AA28:AA30)</f>
        <v>130359.83100000001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34</v>
      </c>
      <c r="C34" s="95">
        <v>118.99299999999999</v>
      </c>
      <c r="D34" s="95">
        <v>194</v>
      </c>
      <c r="E34" s="95">
        <v>209</v>
      </c>
      <c r="F34" s="95">
        <v>193</v>
      </c>
      <c r="G34" s="95">
        <v>177.364</v>
      </c>
      <c r="H34" s="95">
        <v>72</v>
      </c>
      <c r="I34" s="95">
        <v>83</v>
      </c>
      <c r="J34" s="95">
        <v>112</v>
      </c>
      <c r="K34" s="95">
        <v>82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46</v>
      </c>
      <c r="S34" s="95">
        <v>117</v>
      </c>
      <c r="T34" s="95">
        <v>208</v>
      </c>
      <c r="U34" s="95">
        <v>247</v>
      </c>
      <c r="V34" s="95">
        <v>155</v>
      </c>
      <c r="W34" s="95">
        <v>99</v>
      </c>
      <c r="X34" s="95">
        <v>76</v>
      </c>
      <c r="Y34" s="95">
        <v>18</v>
      </c>
      <c r="Z34" s="96"/>
      <c r="AA34" s="74">
        <f t="shared" ref="AA34:AA39" si="5">SUM(B34:Z34)</f>
        <v>2301.357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375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369</v>
      </c>
      <c r="R35" s="99">
        <v>378</v>
      </c>
      <c r="S35" s="99">
        <v>357</v>
      </c>
      <c r="T35" s="99">
        <v>355</v>
      </c>
      <c r="U35" s="99">
        <v>365</v>
      </c>
      <c r="V35" s="99">
        <v>350</v>
      </c>
      <c r="W35" s="99">
        <v>390</v>
      </c>
      <c r="X35" s="99">
        <v>390</v>
      </c>
      <c r="Y35" s="99">
        <v>400</v>
      </c>
      <c r="Z35" s="100"/>
      <c r="AA35" s="79">
        <f t="shared" si="5"/>
        <v>9329</v>
      </c>
    </row>
    <row r="36" spans="1:27" ht="25.15" customHeight="1" x14ac:dyDescent="0.2">
      <c r="A36" s="97" t="s">
        <v>29</v>
      </c>
      <c r="B36" s="98">
        <v>853</v>
      </c>
      <c r="C36" s="99">
        <v>864</v>
      </c>
      <c r="D36" s="99">
        <v>830</v>
      </c>
      <c r="E36" s="99">
        <v>822</v>
      </c>
      <c r="F36" s="99">
        <v>837</v>
      </c>
      <c r="G36" s="99">
        <v>857</v>
      </c>
      <c r="H36" s="99">
        <v>10</v>
      </c>
      <c r="I36" s="99">
        <v>10</v>
      </c>
      <c r="J36" s="99">
        <v>97.8</v>
      </c>
      <c r="K36" s="99">
        <v>337.7</v>
      </c>
      <c r="L36" s="99">
        <v>348.9</v>
      </c>
      <c r="M36" s="99">
        <v>553.1</v>
      </c>
      <c r="N36" s="99">
        <v>440.5</v>
      </c>
      <c r="O36" s="99">
        <v>111.3</v>
      </c>
      <c r="P36" s="99">
        <v>145.69999999999999</v>
      </c>
      <c r="Q36" s="99">
        <v>269.2</v>
      </c>
      <c r="R36" s="99">
        <v>10</v>
      </c>
      <c r="S36" s="99">
        <v>10</v>
      </c>
      <c r="T36" s="99">
        <v>10</v>
      </c>
      <c r="U36" s="99">
        <v>10</v>
      </c>
      <c r="V36" s="99">
        <v>268.3</v>
      </c>
      <c r="W36" s="99">
        <v>513.6</v>
      </c>
      <c r="X36" s="99">
        <v>840</v>
      </c>
      <c r="Y36" s="99">
        <v>861</v>
      </c>
      <c r="Z36" s="100"/>
      <c r="AA36" s="79">
        <f t="shared" si="5"/>
        <v>9910.1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45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45</v>
      </c>
      <c r="T37" s="99">
        <v>45</v>
      </c>
      <c r="U37" s="99">
        <v>45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36.4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/>
      <c r="W38" s="99"/>
      <c r="X38" s="99"/>
      <c r="Y38" s="99"/>
      <c r="Z38" s="100"/>
      <c r="AA38" s="79">
        <f t="shared" si="5"/>
        <v>2036.4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1337</v>
      </c>
      <c r="C39" s="88">
        <f t="shared" si="6"/>
        <v>1432.9929999999999</v>
      </c>
      <c r="D39" s="88">
        <f t="shared" si="6"/>
        <v>1474</v>
      </c>
      <c r="E39" s="88">
        <f t="shared" si="6"/>
        <v>1481</v>
      </c>
      <c r="F39" s="88">
        <f t="shared" si="6"/>
        <v>1480</v>
      </c>
      <c r="G39" s="88">
        <f t="shared" si="6"/>
        <v>1484.364</v>
      </c>
      <c r="H39" s="88">
        <f t="shared" si="6"/>
        <v>1007</v>
      </c>
      <c r="I39" s="88">
        <f t="shared" si="6"/>
        <v>574.4</v>
      </c>
      <c r="J39" s="88">
        <f t="shared" si="6"/>
        <v>659.8</v>
      </c>
      <c r="K39" s="88">
        <f t="shared" si="6"/>
        <v>869.7</v>
      </c>
      <c r="L39" s="88">
        <f t="shared" si="6"/>
        <v>808.9</v>
      </c>
      <c r="M39" s="88">
        <f t="shared" si="6"/>
        <v>1013.1</v>
      </c>
      <c r="N39" s="88">
        <f t="shared" si="6"/>
        <v>900.5</v>
      </c>
      <c r="O39" s="88">
        <f t="shared" si="6"/>
        <v>571.29999999999995</v>
      </c>
      <c r="P39" s="88">
        <f t="shared" si="6"/>
        <v>605.70000000000005</v>
      </c>
      <c r="Q39" s="88">
        <f t="shared" si="6"/>
        <v>698.2</v>
      </c>
      <c r="R39" s="88">
        <f t="shared" si="6"/>
        <v>484</v>
      </c>
      <c r="S39" s="88">
        <f t="shared" si="6"/>
        <v>1029</v>
      </c>
      <c r="T39" s="88">
        <f t="shared" si="6"/>
        <v>1118</v>
      </c>
      <c r="U39" s="88">
        <f t="shared" si="6"/>
        <v>1167</v>
      </c>
      <c r="V39" s="88">
        <f t="shared" si="6"/>
        <v>823.3</v>
      </c>
      <c r="W39" s="88">
        <f t="shared" si="6"/>
        <v>1052.5999999999999</v>
      </c>
      <c r="X39" s="88">
        <f t="shared" si="6"/>
        <v>1356</v>
      </c>
      <c r="Y39" s="88">
        <f t="shared" si="6"/>
        <v>1329</v>
      </c>
      <c r="Z39" s="89" t="str">
        <f t="shared" si="6"/>
        <v/>
      </c>
      <c r="AA39" s="90">
        <f t="shared" si="5"/>
        <v>24756.856999999996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843</v>
      </c>
      <c r="C44" s="99">
        <v>854</v>
      </c>
      <c r="D44" s="99">
        <v>820</v>
      </c>
      <c r="E44" s="99">
        <v>812</v>
      </c>
      <c r="F44" s="99">
        <v>827</v>
      </c>
      <c r="G44" s="99">
        <v>847</v>
      </c>
      <c r="H44" s="99"/>
      <c r="I44" s="99"/>
      <c r="J44" s="99">
        <v>87.8</v>
      </c>
      <c r="K44" s="99">
        <v>327.7</v>
      </c>
      <c r="L44" s="99">
        <v>338.9</v>
      </c>
      <c r="M44" s="99">
        <v>543.1</v>
      </c>
      <c r="N44" s="99">
        <v>430.5</v>
      </c>
      <c r="O44" s="99">
        <v>101.3</v>
      </c>
      <c r="P44" s="99">
        <v>135.69999999999999</v>
      </c>
      <c r="Q44" s="99">
        <v>259.2</v>
      </c>
      <c r="R44" s="99"/>
      <c r="S44" s="99"/>
      <c r="T44" s="99"/>
      <c r="U44" s="99"/>
      <c r="V44" s="99">
        <v>258.3</v>
      </c>
      <c r="W44" s="99">
        <v>503.6</v>
      </c>
      <c r="X44" s="99">
        <v>830</v>
      </c>
      <c r="Y44" s="99">
        <v>851</v>
      </c>
      <c r="Z44" s="100"/>
      <c r="AA44" s="79">
        <f t="shared" si="7"/>
        <v>9670.1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36.4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/>
      <c r="W46" s="99"/>
      <c r="X46" s="99"/>
      <c r="Y46" s="99"/>
      <c r="Z46" s="100"/>
      <c r="AA46" s="79">
        <f t="shared" si="7"/>
        <v>2036.4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843</v>
      </c>
      <c r="C48" s="88">
        <f t="shared" ref="C48:Z48" si="8">IF(LEN(C$2)&gt;0,SUM(C42:C47),"")</f>
        <v>854</v>
      </c>
      <c r="D48" s="88">
        <f t="shared" si="8"/>
        <v>820</v>
      </c>
      <c r="E48" s="88">
        <f t="shared" si="8"/>
        <v>812</v>
      </c>
      <c r="F48" s="88">
        <f t="shared" si="8"/>
        <v>827</v>
      </c>
      <c r="G48" s="88">
        <f t="shared" si="8"/>
        <v>847</v>
      </c>
      <c r="H48" s="88">
        <f t="shared" si="8"/>
        <v>500</v>
      </c>
      <c r="I48" s="88">
        <f t="shared" si="8"/>
        <v>36.4</v>
      </c>
      <c r="J48" s="88">
        <f t="shared" si="8"/>
        <v>87.8</v>
      </c>
      <c r="K48" s="88">
        <f t="shared" si="8"/>
        <v>327.7</v>
      </c>
      <c r="L48" s="88">
        <f t="shared" si="8"/>
        <v>338.9</v>
      </c>
      <c r="M48" s="88">
        <f t="shared" si="8"/>
        <v>543.1</v>
      </c>
      <c r="N48" s="88">
        <f t="shared" si="8"/>
        <v>430.5</v>
      </c>
      <c r="O48" s="88">
        <f t="shared" si="8"/>
        <v>101.3</v>
      </c>
      <c r="P48" s="88">
        <f t="shared" si="8"/>
        <v>135.69999999999999</v>
      </c>
      <c r="Q48" s="88">
        <f t="shared" si="8"/>
        <v>259.2</v>
      </c>
      <c r="R48" s="88">
        <f t="shared" si="8"/>
        <v>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258.3</v>
      </c>
      <c r="W48" s="88">
        <f t="shared" si="8"/>
        <v>503.6</v>
      </c>
      <c r="X48" s="88">
        <f t="shared" si="8"/>
        <v>830</v>
      </c>
      <c r="Y48" s="88">
        <f t="shared" si="8"/>
        <v>851</v>
      </c>
      <c r="Z48" s="89" t="str">
        <f t="shared" si="8"/>
        <v/>
      </c>
      <c r="AA48" s="90">
        <f t="shared" si="7"/>
        <v>11706.499999999998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4802.3339999999998</v>
      </c>
      <c r="C51" s="88">
        <f t="shared" si="10"/>
        <v>4727.4709999999995</v>
      </c>
      <c r="D51" s="88">
        <f t="shared" si="10"/>
        <v>4556.8690000000006</v>
      </c>
      <c r="E51" s="88">
        <f t="shared" si="10"/>
        <v>4641.0540000000001</v>
      </c>
      <c r="F51" s="88">
        <f t="shared" si="10"/>
        <v>4826.8419999999996</v>
      </c>
      <c r="G51" s="88">
        <f t="shared" si="10"/>
        <v>5137.7849999999999</v>
      </c>
      <c r="H51" s="88">
        <f t="shared" si="10"/>
        <v>5305.8730000000005</v>
      </c>
      <c r="I51" s="88">
        <f t="shared" si="10"/>
        <v>5567.8929999999991</v>
      </c>
      <c r="J51" s="88">
        <f t="shared" si="10"/>
        <v>6323.8520000000008</v>
      </c>
      <c r="K51" s="88">
        <f t="shared" si="10"/>
        <v>6585.1170000000002</v>
      </c>
      <c r="L51" s="88">
        <f t="shared" si="10"/>
        <v>7169.1630000000005</v>
      </c>
      <c r="M51" s="88">
        <f t="shared" si="10"/>
        <v>7444.8120000000008</v>
      </c>
      <c r="N51" s="88">
        <f t="shared" si="10"/>
        <v>7395.8020000000015</v>
      </c>
      <c r="O51" s="88">
        <f t="shared" si="10"/>
        <v>7125.701</v>
      </c>
      <c r="P51" s="88">
        <f t="shared" si="10"/>
        <v>6659.7130000000006</v>
      </c>
      <c r="Q51" s="88">
        <f t="shared" si="10"/>
        <v>6093.610999999999</v>
      </c>
      <c r="R51" s="88">
        <f t="shared" si="10"/>
        <v>5846.2979999999989</v>
      </c>
      <c r="S51" s="88">
        <f t="shared" si="10"/>
        <v>6305.8130000000001</v>
      </c>
      <c r="T51" s="88">
        <f t="shared" si="10"/>
        <v>6335.6270000000004</v>
      </c>
      <c r="U51" s="88">
        <f t="shared" si="10"/>
        <v>6529.2050000000008</v>
      </c>
      <c r="V51" s="88">
        <f t="shared" si="10"/>
        <v>6251.0280000000002</v>
      </c>
      <c r="W51" s="88">
        <f t="shared" si="10"/>
        <v>5929.74</v>
      </c>
      <c r="X51" s="88">
        <f t="shared" si="10"/>
        <v>5521.799</v>
      </c>
      <c r="Y51" s="88">
        <f t="shared" si="10"/>
        <v>4982.9290000000001</v>
      </c>
      <c r="Z51" s="89" t="str">
        <f t="shared" si="10"/>
        <v/>
      </c>
      <c r="AA51" s="104">
        <f>SUM(B51:Z51)</f>
        <v>142066.33100000001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4802.3339999999998</v>
      </c>
      <c r="C4" s="18">
        <v>4727.4709999999995</v>
      </c>
      <c r="D4" s="18">
        <v>4556.8279999999995</v>
      </c>
      <c r="E4" s="18">
        <v>4641.08</v>
      </c>
      <c r="F4" s="18">
        <v>4826.8420000000015</v>
      </c>
      <c r="G4" s="18">
        <v>5137.7850000000008</v>
      </c>
      <c r="H4" s="18">
        <v>5305.8480000000018</v>
      </c>
      <c r="I4" s="18">
        <v>5567.9790000000003</v>
      </c>
      <c r="J4" s="18">
        <v>6323.8979999999992</v>
      </c>
      <c r="K4" s="18">
        <v>6585.1500000000024</v>
      </c>
      <c r="L4" s="18">
        <v>7169.1390000000019</v>
      </c>
      <c r="M4" s="18">
        <v>7444.8419999999996</v>
      </c>
      <c r="N4" s="18">
        <v>7395.7839999999987</v>
      </c>
      <c r="O4" s="18">
        <v>7125.746000000001</v>
      </c>
      <c r="P4" s="18">
        <v>6659.7579999999998</v>
      </c>
      <c r="Q4" s="18">
        <v>6093.6129999999994</v>
      </c>
      <c r="R4" s="18">
        <v>5846.213999999999</v>
      </c>
      <c r="S4" s="18">
        <v>6305.7910000000011</v>
      </c>
      <c r="T4" s="18">
        <v>6335.612000000001</v>
      </c>
      <c r="U4" s="18">
        <v>6529.1650000000009</v>
      </c>
      <c r="V4" s="18">
        <v>6251.0000000000018</v>
      </c>
      <c r="W4" s="18">
        <v>5929.7389999999987</v>
      </c>
      <c r="X4" s="18">
        <v>5521.7990000000018</v>
      </c>
      <c r="Y4" s="18">
        <v>4982.9779999999973</v>
      </c>
      <c r="Z4" s="19"/>
      <c r="AA4" s="20">
        <f>SUM(B4:Z4)</f>
        <v>142066.39500000002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103.93</v>
      </c>
      <c r="C7" s="28">
        <v>99.99</v>
      </c>
      <c r="D7" s="28">
        <v>101.35</v>
      </c>
      <c r="E7" s="28">
        <v>101</v>
      </c>
      <c r="F7" s="28">
        <v>94.29</v>
      </c>
      <c r="G7" s="28">
        <v>99.99</v>
      </c>
      <c r="H7" s="28">
        <v>125.58</v>
      </c>
      <c r="I7" s="28">
        <v>138.69</v>
      </c>
      <c r="J7" s="28">
        <v>136.85</v>
      </c>
      <c r="K7" s="28">
        <v>107.11</v>
      </c>
      <c r="L7" s="28">
        <v>87.33</v>
      </c>
      <c r="M7" s="28">
        <v>80.239999999999995</v>
      </c>
      <c r="N7" s="28">
        <v>78.23</v>
      </c>
      <c r="O7" s="28">
        <v>76.69</v>
      </c>
      <c r="P7" s="28">
        <v>80.03</v>
      </c>
      <c r="Q7" s="28">
        <v>87.99</v>
      </c>
      <c r="R7" s="28">
        <v>110.23</v>
      </c>
      <c r="S7" s="28">
        <v>128.29</v>
      </c>
      <c r="T7" s="28">
        <v>176.01</v>
      </c>
      <c r="U7" s="28">
        <v>250.43</v>
      </c>
      <c r="V7" s="28">
        <v>139.4</v>
      </c>
      <c r="W7" s="28">
        <v>109.93</v>
      </c>
      <c r="X7" s="28">
        <v>103.92</v>
      </c>
      <c r="Y7" s="28">
        <v>107.56</v>
      </c>
      <c r="Z7" s="29"/>
      <c r="AA7" s="30">
        <f>IF(SUM(B7:Z7)&lt;&gt;0,AVERAGEIF(B7:Z7,"&lt;&gt;"""),"")</f>
        <v>113.54416666666667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840.90499999999997</v>
      </c>
      <c r="C19" s="72">
        <v>871.92399999999986</v>
      </c>
      <c r="D19" s="72">
        <v>870.65300000000002</v>
      </c>
      <c r="E19" s="72">
        <v>864.93399999999997</v>
      </c>
      <c r="F19" s="72">
        <v>860.44199999999989</v>
      </c>
      <c r="G19" s="72">
        <v>849.721</v>
      </c>
      <c r="H19" s="72">
        <v>842.21500000000003</v>
      </c>
      <c r="I19" s="72">
        <v>778.94599999999991</v>
      </c>
      <c r="J19" s="72">
        <v>846.63599999999997</v>
      </c>
      <c r="K19" s="72">
        <v>812.38900000000001</v>
      </c>
      <c r="L19" s="72">
        <v>841.38200000000006</v>
      </c>
      <c r="M19" s="72">
        <v>846.16700000000014</v>
      </c>
      <c r="N19" s="72">
        <v>846.9670000000001</v>
      </c>
      <c r="O19" s="72">
        <v>843.4190000000001</v>
      </c>
      <c r="P19" s="72">
        <v>719.90099999999995</v>
      </c>
      <c r="Q19" s="72">
        <v>731.952</v>
      </c>
      <c r="R19" s="72">
        <v>682.28699999999992</v>
      </c>
      <c r="S19" s="72">
        <v>670.202</v>
      </c>
      <c r="T19" s="72">
        <v>668.82100000000003</v>
      </c>
      <c r="U19" s="72">
        <v>670.221</v>
      </c>
      <c r="V19" s="72">
        <v>668.61</v>
      </c>
      <c r="W19" s="72">
        <v>714.15</v>
      </c>
      <c r="X19" s="72">
        <v>790.71699999999998</v>
      </c>
      <c r="Y19" s="72">
        <v>828.48299999999995</v>
      </c>
      <c r="Z19" s="73"/>
      <c r="AA19" s="74">
        <f t="shared" ref="AA19:AA24" si="2">SUM(B19:Z19)</f>
        <v>18962.043999999998</v>
      </c>
    </row>
    <row r="20" spans="1:27" ht="25.15" customHeight="1" x14ac:dyDescent="0.2">
      <c r="A20" s="75" t="s">
        <v>15</v>
      </c>
      <c r="B20" s="76">
        <v>949.4860000000001</v>
      </c>
      <c r="C20" s="77">
        <v>942.88300000000004</v>
      </c>
      <c r="D20" s="77">
        <v>945.07500000000016</v>
      </c>
      <c r="E20" s="77">
        <v>959.45199999999988</v>
      </c>
      <c r="F20" s="77">
        <v>1023.7750000000001</v>
      </c>
      <c r="G20" s="77">
        <v>1130.3539999999998</v>
      </c>
      <c r="H20" s="77">
        <v>1294.4989999999998</v>
      </c>
      <c r="I20" s="77">
        <v>1404.501</v>
      </c>
      <c r="J20" s="77">
        <v>1408.4169999999999</v>
      </c>
      <c r="K20" s="77">
        <v>1408.434</v>
      </c>
      <c r="L20" s="77">
        <v>1569.221</v>
      </c>
      <c r="M20" s="77">
        <v>1603.817</v>
      </c>
      <c r="N20" s="77">
        <v>1592.6629999999996</v>
      </c>
      <c r="O20" s="77">
        <v>1546.5630000000001</v>
      </c>
      <c r="P20" s="77">
        <v>1483.8990000000001</v>
      </c>
      <c r="Q20" s="77">
        <v>1278.3960000000002</v>
      </c>
      <c r="R20" s="77">
        <v>1246.684</v>
      </c>
      <c r="S20" s="77">
        <v>1318.2189999999998</v>
      </c>
      <c r="T20" s="77">
        <v>1337.76</v>
      </c>
      <c r="U20" s="77">
        <v>1297.8139999999999</v>
      </c>
      <c r="V20" s="77">
        <v>1214.0980000000002</v>
      </c>
      <c r="W20" s="77">
        <v>1080.4670000000001</v>
      </c>
      <c r="X20" s="77">
        <v>1015.1020000000001</v>
      </c>
      <c r="Y20" s="77">
        <v>966.27200000000005</v>
      </c>
      <c r="Z20" s="78"/>
      <c r="AA20" s="79">
        <f t="shared" si="2"/>
        <v>30017.851000000002</v>
      </c>
    </row>
    <row r="21" spans="1:27" ht="25.15" customHeight="1" x14ac:dyDescent="0.2">
      <c r="A21" s="75" t="s">
        <v>16</v>
      </c>
      <c r="B21" s="80">
        <v>1995.9430000000002</v>
      </c>
      <c r="C21" s="81">
        <v>1917.1990000000001</v>
      </c>
      <c r="D21" s="81">
        <v>1860.8</v>
      </c>
      <c r="E21" s="81">
        <v>1869.7939999999996</v>
      </c>
      <c r="F21" s="81">
        <v>1932.125</v>
      </c>
      <c r="G21" s="81">
        <v>2130.34</v>
      </c>
      <c r="H21" s="81">
        <v>2354.134</v>
      </c>
      <c r="I21" s="81">
        <v>2633.1319999999996</v>
      </c>
      <c r="J21" s="81">
        <v>2797.8440000000001</v>
      </c>
      <c r="K21" s="81">
        <v>3040.326</v>
      </c>
      <c r="L21" s="81">
        <v>3299.5359999999996</v>
      </c>
      <c r="M21" s="81">
        <v>3536.3580000000002</v>
      </c>
      <c r="N21" s="81">
        <v>3516.1539999999995</v>
      </c>
      <c r="O21" s="81">
        <v>3309.2639999999997</v>
      </c>
      <c r="P21" s="81">
        <v>3051.9579999999996</v>
      </c>
      <c r="Q21" s="81">
        <v>2712.7650000000003</v>
      </c>
      <c r="R21" s="81">
        <v>2719.7429999999995</v>
      </c>
      <c r="S21" s="81">
        <v>2827.7700000000004</v>
      </c>
      <c r="T21" s="81">
        <v>3205.7309999999998</v>
      </c>
      <c r="U21" s="81">
        <v>3287.83</v>
      </c>
      <c r="V21" s="81">
        <v>3069.7909999999997</v>
      </c>
      <c r="W21" s="81">
        <v>2857.6220000000003</v>
      </c>
      <c r="X21" s="81">
        <v>2535.9799999999996</v>
      </c>
      <c r="Y21" s="81">
        <v>2201.3229999999999</v>
      </c>
      <c r="Z21" s="78"/>
      <c r="AA21" s="79">
        <f t="shared" si="2"/>
        <v>64663.462000000007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103</v>
      </c>
      <c r="C23" s="77">
        <v>90</v>
      </c>
      <c r="D23" s="77">
        <v>90</v>
      </c>
      <c r="E23" s="77">
        <v>87</v>
      </c>
      <c r="F23" s="77">
        <v>91.5</v>
      </c>
      <c r="G23" s="77">
        <v>96.5</v>
      </c>
      <c r="H23" s="77">
        <v>115</v>
      </c>
      <c r="I23" s="77">
        <v>113.5</v>
      </c>
      <c r="J23" s="77">
        <v>96</v>
      </c>
      <c r="K23" s="77">
        <v>89</v>
      </c>
      <c r="L23" s="77">
        <v>86</v>
      </c>
      <c r="M23" s="77">
        <v>84.5</v>
      </c>
      <c r="N23" s="77">
        <v>85</v>
      </c>
      <c r="O23" s="77">
        <v>83.5</v>
      </c>
      <c r="P23" s="77">
        <v>87</v>
      </c>
      <c r="Q23" s="77">
        <v>89.5</v>
      </c>
      <c r="R23" s="77">
        <v>112.5</v>
      </c>
      <c r="S23" s="77">
        <v>150</v>
      </c>
      <c r="T23" s="77">
        <v>167</v>
      </c>
      <c r="U23" s="77">
        <v>163.5</v>
      </c>
      <c r="V23" s="77">
        <v>170.5</v>
      </c>
      <c r="W23" s="77">
        <v>163.5</v>
      </c>
      <c r="X23" s="77">
        <v>132</v>
      </c>
      <c r="Y23" s="77">
        <v>104.5</v>
      </c>
      <c r="Z23" s="77"/>
      <c r="AA23" s="79">
        <f t="shared" si="2"/>
        <v>2650.5</v>
      </c>
    </row>
    <row r="24" spans="1:27" ht="25.15" customHeight="1" x14ac:dyDescent="0.2">
      <c r="A24" s="85" t="s">
        <v>19</v>
      </c>
      <c r="B24" s="77">
        <v>286.00000000000006</v>
      </c>
      <c r="C24" s="77">
        <v>276</v>
      </c>
      <c r="D24" s="77">
        <v>271</v>
      </c>
      <c r="E24" s="77">
        <v>270</v>
      </c>
      <c r="F24" s="77">
        <v>278.99999999999994</v>
      </c>
      <c r="G24" s="77">
        <v>305</v>
      </c>
      <c r="H24" s="77">
        <v>348.99999999999994</v>
      </c>
      <c r="I24" s="77">
        <v>390.99999999999994</v>
      </c>
      <c r="J24" s="77">
        <v>421</v>
      </c>
      <c r="K24" s="77">
        <v>431</v>
      </c>
      <c r="L24" s="77">
        <v>434</v>
      </c>
      <c r="M24" s="77">
        <v>435</v>
      </c>
      <c r="N24" s="77">
        <v>433.00000000000006</v>
      </c>
      <c r="O24" s="77">
        <v>417</v>
      </c>
      <c r="P24" s="77">
        <v>395</v>
      </c>
      <c r="Q24" s="77">
        <v>384</v>
      </c>
      <c r="R24" s="77">
        <v>394</v>
      </c>
      <c r="S24" s="77">
        <v>411</v>
      </c>
      <c r="T24" s="77">
        <v>442.99999999999989</v>
      </c>
      <c r="U24" s="77">
        <v>441.00000000000006</v>
      </c>
      <c r="V24" s="77">
        <v>406</v>
      </c>
      <c r="W24" s="77">
        <v>366.00000000000006</v>
      </c>
      <c r="X24" s="77">
        <v>326.99999999999994</v>
      </c>
      <c r="Y24" s="77">
        <v>290</v>
      </c>
      <c r="Z24" s="77"/>
      <c r="AA24" s="79">
        <f t="shared" si="2"/>
        <v>8855</v>
      </c>
    </row>
    <row r="25" spans="1:27" ht="30" customHeight="1" thickBot="1" x14ac:dyDescent="0.25">
      <c r="A25" s="86" t="s">
        <v>20</v>
      </c>
      <c r="B25" s="87">
        <f t="shared" ref="B25:AA25" si="3">SUM(B19:B24)</f>
        <v>4175.3340000000007</v>
      </c>
      <c r="C25" s="88">
        <f t="shared" si="3"/>
        <v>4098.0059999999994</v>
      </c>
      <c r="D25" s="88">
        <f t="shared" si="3"/>
        <v>4037.5280000000002</v>
      </c>
      <c r="E25" s="88">
        <f t="shared" si="3"/>
        <v>4051.1799999999994</v>
      </c>
      <c r="F25" s="88">
        <f t="shared" si="3"/>
        <v>4186.8419999999996</v>
      </c>
      <c r="G25" s="88">
        <f t="shared" si="3"/>
        <v>4511.915</v>
      </c>
      <c r="H25" s="88">
        <f t="shared" si="3"/>
        <v>4954.848</v>
      </c>
      <c r="I25" s="88">
        <f t="shared" si="3"/>
        <v>5321.0789999999997</v>
      </c>
      <c r="J25" s="88">
        <f t="shared" si="3"/>
        <v>5569.8969999999999</v>
      </c>
      <c r="K25" s="88">
        <f t="shared" si="3"/>
        <v>5781.1489999999994</v>
      </c>
      <c r="L25" s="88">
        <f t="shared" si="3"/>
        <v>6230.1389999999992</v>
      </c>
      <c r="M25" s="88">
        <f t="shared" si="3"/>
        <v>6505.8420000000006</v>
      </c>
      <c r="N25" s="88">
        <f t="shared" si="3"/>
        <v>6473.7839999999997</v>
      </c>
      <c r="O25" s="88">
        <f t="shared" si="3"/>
        <v>6199.7459999999992</v>
      </c>
      <c r="P25" s="88">
        <f t="shared" si="3"/>
        <v>5737.7579999999998</v>
      </c>
      <c r="Q25" s="88">
        <f t="shared" si="3"/>
        <v>5196.6130000000003</v>
      </c>
      <c r="R25" s="88">
        <f t="shared" si="3"/>
        <v>5155.2139999999999</v>
      </c>
      <c r="S25" s="88">
        <f t="shared" si="3"/>
        <v>5377.1910000000007</v>
      </c>
      <c r="T25" s="88">
        <f t="shared" si="3"/>
        <v>5822.3119999999999</v>
      </c>
      <c r="U25" s="88">
        <f t="shared" si="3"/>
        <v>5860.3649999999998</v>
      </c>
      <c r="V25" s="88">
        <f t="shared" si="3"/>
        <v>5528.9989999999998</v>
      </c>
      <c r="W25" s="88">
        <f t="shared" si="3"/>
        <v>5181.7390000000005</v>
      </c>
      <c r="X25" s="88">
        <f t="shared" si="3"/>
        <v>4800.7989999999991</v>
      </c>
      <c r="Y25" s="88">
        <f t="shared" si="3"/>
        <v>4390.5779999999995</v>
      </c>
      <c r="Z25" s="89">
        <f t="shared" si="3"/>
        <v>0</v>
      </c>
      <c r="AA25" s="90">
        <f t="shared" si="3"/>
        <v>125148.85700000002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663.83</v>
      </c>
      <c r="C28" s="72">
        <v>640.65</v>
      </c>
      <c r="D28" s="72">
        <v>635.63</v>
      </c>
      <c r="E28" s="72">
        <v>631.91999999999996</v>
      </c>
      <c r="F28" s="72">
        <v>646.1</v>
      </c>
      <c r="G28" s="72">
        <v>677.5</v>
      </c>
      <c r="H28" s="72">
        <v>771.61</v>
      </c>
      <c r="I28" s="72">
        <v>821.37</v>
      </c>
      <c r="J28" s="72">
        <v>836.85</v>
      </c>
      <c r="K28" s="72">
        <v>843.02</v>
      </c>
      <c r="L28" s="72">
        <v>955.33</v>
      </c>
      <c r="M28" s="72">
        <v>957.45</v>
      </c>
      <c r="N28" s="72">
        <v>956.66</v>
      </c>
      <c r="O28" s="72">
        <v>937.14</v>
      </c>
      <c r="P28" s="72">
        <v>916.16</v>
      </c>
      <c r="Q28" s="72">
        <v>895.78</v>
      </c>
      <c r="R28" s="72">
        <v>815.87</v>
      </c>
      <c r="S28" s="72">
        <v>870.88</v>
      </c>
      <c r="T28" s="72">
        <v>918.19</v>
      </c>
      <c r="U28" s="72">
        <v>906.68</v>
      </c>
      <c r="V28" s="72">
        <v>881.71</v>
      </c>
      <c r="W28" s="72">
        <v>835.41</v>
      </c>
      <c r="X28" s="72">
        <v>774.61</v>
      </c>
      <c r="Y28" s="72">
        <v>710.05</v>
      </c>
      <c r="Z28" s="73"/>
      <c r="AA28" s="74">
        <f>SUM(B28:Z28)</f>
        <v>19500.400000000001</v>
      </c>
    </row>
    <row r="29" spans="1:27" ht="25.15" customHeight="1" x14ac:dyDescent="0.2">
      <c r="A29" s="75" t="s">
        <v>23</v>
      </c>
      <c r="B29" s="76">
        <v>3638.5039999999999</v>
      </c>
      <c r="C29" s="77">
        <v>3586.8209999999999</v>
      </c>
      <c r="D29" s="77">
        <v>3525.8980000000001</v>
      </c>
      <c r="E29" s="77">
        <v>3544.26</v>
      </c>
      <c r="F29" s="77">
        <v>3680.7420000000002</v>
      </c>
      <c r="G29" s="77">
        <v>3960.2849999999999</v>
      </c>
      <c r="H29" s="77">
        <v>4299.2380000000003</v>
      </c>
      <c r="I29" s="77">
        <v>4679.7089999999998</v>
      </c>
      <c r="J29" s="77">
        <v>4987.0479999999998</v>
      </c>
      <c r="K29" s="77">
        <v>5242.13</v>
      </c>
      <c r="L29" s="77">
        <v>5713.8090000000002</v>
      </c>
      <c r="M29" s="77">
        <v>5987.3919999999998</v>
      </c>
      <c r="N29" s="77">
        <v>5939.1239999999998</v>
      </c>
      <c r="O29" s="77">
        <v>5688.6059999999998</v>
      </c>
      <c r="P29" s="77">
        <v>5243.598</v>
      </c>
      <c r="Q29" s="77">
        <v>4697.8329999999996</v>
      </c>
      <c r="R29" s="77">
        <v>4658.3440000000001</v>
      </c>
      <c r="S29" s="77">
        <v>4959.3109999999997</v>
      </c>
      <c r="T29" s="77">
        <v>5329.1220000000003</v>
      </c>
      <c r="U29" s="77">
        <v>5361.6850000000004</v>
      </c>
      <c r="V29" s="77">
        <v>4869.29</v>
      </c>
      <c r="W29" s="77">
        <v>4594.3289999999997</v>
      </c>
      <c r="X29" s="77">
        <v>4247.1890000000003</v>
      </c>
      <c r="Y29" s="77">
        <v>3880.5279999999998</v>
      </c>
      <c r="Z29" s="78"/>
      <c r="AA29" s="79">
        <f>SUM(B29:Z29)</f>
        <v>112314.79499999998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4302.3339999999998</v>
      </c>
      <c r="C31" s="62">
        <f t="shared" si="4"/>
        <v>4227.4709999999995</v>
      </c>
      <c r="D31" s="62">
        <f t="shared" si="4"/>
        <v>4161.5280000000002</v>
      </c>
      <c r="E31" s="62">
        <f t="shared" si="4"/>
        <v>4176.18</v>
      </c>
      <c r="F31" s="62">
        <f t="shared" si="4"/>
        <v>4326.8420000000006</v>
      </c>
      <c r="G31" s="62">
        <f t="shared" si="4"/>
        <v>4637.7849999999999</v>
      </c>
      <c r="H31" s="62">
        <f t="shared" si="4"/>
        <v>5070.848</v>
      </c>
      <c r="I31" s="62">
        <f t="shared" si="4"/>
        <v>5501.0789999999997</v>
      </c>
      <c r="J31" s="62">
        <f t="shared" si="4"/>
        <v>5823.8980000000001</v>
      </c>
      <c r="K31" s="62">
        <f t="shared" si="4"/>
        <v>6085.15</v>
      </c>
      <c r="L31" s="62">
        <f t="shared" si="4"/>
        <v>6669.1390000000001</v>
      </c>
      <c r="M31" s="62">
        <f t="shared" si="4"/>
        <v>6944.8419999999996</v>
      </c>
      <c r="N31" s="62">
        <f t="shared" si="4"/>
        <v>6895.7839999999997</v>
      </c>
      <c r="O31" s="62">
        <f t="shared" si="4"/>
        <v>6625.7460000000001</v>
      </c>
      <c r="P31" s="62">
        <f t="shared" si="4"/>
        <v>6159.7579999999998</v>
      </c>
      <c r="Q31" s="62">
        <f t="shared" si="4"/>
        <v>5593.6129999999994</v>
      </c>
      <c r="R31" s="62">
        <f t="shared" si="4"/>
        <v>5474.2139999999999</v>
      </c>
      <c r="S31" s="62">
        <f t="shared" si="4"/>
        <v>5830.1909999999998</v>
      </c>
      <c r="T31" s="62">
        <f t="shared" si="4"/>
        <v>6247.3119999999999</v>
      </c>
      <c r="U31" s="62">
        <f t="shared" si="4"/>
        <v>6268.3650000000007</v>
      </c>
      <c r="V31" s="62">
        <f t="shared" si="4"/>
        <v>5751</v>
      </c>
      <c r="W31" s="62">
        <f t="shared" si="4"/>
        <v>5429.7389999999996</v>
      </c>
      <c r="X31" s="62">
        <f t="shared" si="4"/>
        <v>5021.799</v>
      </c>
      <c r="Y31" s="62">
        <f t="shared" si="4"/>
        <v>4590.5779999999995</v>
      </c>
      <c r="Z31" s="63">
        <f t="shared" si="4"/>
        <v>0</v>
      </c>
      <c r="AA31" s="64">
        <f t="shared" si="4"/>
        <v>131815.19499999998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127</v>
      </c>
      <c r="C34" s="95">
        <v>129.465</v>
      </c>
      <c r="D34" s="95">
        <v>124</v>
      </c>
      <c r="E34" s="95">
        <v>125</v>
      </c>
      <c r="F34" s="95">
        <v>140</v>
      </c>
      <c r="G34" s="95">
        <v>125.87</v>
      </c>
      <c r="H34" s="95">
        <v>116</v>
      </c>
      <c r="I34" s="95">
        <v>86</v>
      </c>
      <c r="J34" s="95">
        <v>225</v>
      </c>
      <c r="K34" s="95">
        <v>275</v>
      </c>
      <c r="L34" s="95">
        <v>410</v>
      </c>
      <c r="M34" s="95">
        <v>410</v>
      </c>
      <c r="N34" s="95">
        <v>393</v>
      </c>
      <c r="O34" s="95">
        <v>397</v>
      </c>
      <c r="P34" s="95">
        <v>393</v>
      </c>
      <c r="Q34" s="95">
        <v>397</v>
      </c>
      <c r="R34" s="95">
        <v>234</v>
      </c>
      <c r="S34" s="95">
        <v>232</v>
      </c>
      <c r="T34" s="95">
        <v>233</v>
      </c>
      <c r="U34" s="95">
        <v>212</v>
      </c>
      <c r="V34" s="95">
        <v>217</v>
      </c>
      <c r="W34" s="95">
        <v>248</v>
      </c>
      <c r="X34" s="95">
        <v>221</v>
      </c>
      <c r="Y34" s="95">
        <v>195</v>
      </c>
      <c r="Z34" s="96"/>
      <c r="AA34" s="74">
        <f t="shared" ref="AA34:AA39" si="5">SUM(B34:Z34)</f>
        <v>5665.335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29.001000000000001</v>
      </c>
      <c r="K35" s="99">
        <v>29.001000000000001</v>
      </c>
      <c r="L35" s="99">
        <v>29</v>
      </c>
      <c r="M35" s="99">
        <v>29</v>
      </c>
      <c r="N35" s="99">
        <v>29</v>
      </c>
      <c r="O35" s="99">
        <v>29</v>
      </c>
      <c r="P35" s="99">
        <v>29</v>
      </c>
      <c r="Q35" s="99"/>
      <c r="R35" s="99">
        <v>85</v>
      </c>
      <c r="S35" s="99">
        <v>121</v>
      </c>
      <c r="T35" s="99">
        <v>92</v>
      </c>
      <c r="U35" s="99">
        <v>96</v>
      </c>
      <c r="V35" s="99">
        <v>5.0010000000000003</v>
      </c>
      <c r="W35" s="99"/>
      <c r="X35" s="99"/>
      <c r="Y35" s="99">
        <v>5</v>
      </c>
      <c r="Z35" s="100"/>
      <c r="AA35" s="79">
        <f t="shared" si="5"/>
        <v>607.00299999999993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235</v>
      </c>
      <c r="I36" s="99">
        <v>66.900000000000006</v>
      </c>
      <c r="J36" s="99"/>
      <c r="K36" s="99"/>
      <c r="L36" s="99"/>
      <c r="M36" s="99"/>
      <c r="N36" s="99"/>
      <c r="O36" s="99"/>
      <c r="P36" s="99"/>
      <c r="Q36" s="99"/>
      <c r="R36" s="99">
        <v>168.3</v>
      </c>
      <c r="S36" s="99">
        <v>475.6</v>
      </c>
      <c r="T36" s="99">
        <v>88.3</v>
      </c>
      <c r="U36" s="99">
        <v>260.8</v>
      </c>
      <c r="V36" s="99"/>
      <c r="W36" s="99"/>
      <c r="X36" s="99"/>
      <c r="Y36" s="99"/>
      <c r="Z36" s="100"/>
      <c r="AA36" s="79">
        <f t="shared" si="5"/>
        <v>1294.8999999999999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94</v>
      </c>
      <c r="J37" s="99"/>
      <c r="K37" s="99"/>
      <c r="L37" s="99"/>
      <c r="M37" s="99"/>
      <c r="N37" s="99"/>
      <c r="O37" s="99"/>
      <c r="P37" s="99"/>
      <c r="Q37" s="99"/>
      <c r="R37" s="99"/>
      <c r="S37" s="99">
        <v>100</v>
      </c>
      <c r="T37" s="99">
        <v>100</v>
      </c>
      <c r="U37" s="99">
        <v>100</v>
      </c>
      <c r="V37" s="99"/>
      <c r="W37" s="99"/>
      <c r="X37" s="99"/>
      <c r="Y37" s="99"/>
      <c r="Z37" s="100"/>
      <c r="AA37" s="79">
        <f t="shared" si="5"/>
        <v>394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395.3</v>
      </c>
      <c r="E38" s="99">
        <v>464.9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203.7</v>
      </c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392.4</v>
      </c>
      <c r="Z38" s="100"/>
      <c r="AA38" s="79">
        <f t="shared" si="5"/>
        <v>8956.2999999999993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627</v>
      </c>
      <c r="C39" s="88">
        <f t="shared" si="6"/>
        <v>629.46500000000003</v>
      </c>
      <c r="D39" s="88">
        <f t="shared" si="6"/>
        <v>519.29999999999995</v>
      </c>
      <c r="E39" s="88">
        <f t="shared" si="6"/>
        <v>589.9</v>
      </c>
      <c r="F39" s="88">
        <f t="shared" si="6"/>
        <v>640</v>
      </c>
      <c r="G39" s="88">
        <f t="shared" si="6"/>
        <v>625.87</v>
      </c>
      <c r="H39" s="88">
        <f t="shared" si="6"/>
        <v>351</v>
      </c>
      <c r="I39" s="88">
        <f t="shared" si="6"/>
        <v>246.9</v>
      </c>
      <c r="J39" s="88">
        <f t="shared" si="6"/>
        <v>754.00099999999998</v>
      </c>
      <c r="K39" s="88">
        <f t="shared" si="6"/>
        <v>804.00099999999998</v>
      </c>
      <c r="L39" s="88">
        <f t="shared" si="6"/>
        <v>939</v>
      </c>
      <c r="M39" s="88">
        <f t="shared" si="6"/>
        <v>939</v>
      </c>
      <c r="N39" s="88">
        <f t="shared" si="6"/>
        <v>922</v>
      </c>
      <c r="O39" s="88">
        <f t="shared" si="6"/>
        <v>926</v>
      </c>
      <c r="P39" s="88">
        <f t="shared" si="6"/>
        <v>922</v>
      </c>
      <c r="Q39" s="88">
        <f t="shared" si="6"/>
        <v>897</v>
      </c>
      <c r="R39" s="88">
        <f t="shared" si="6"/>
        <v>691</v>
      </c>
      <c r="S39" s="88">
        <f t="shared" si="6"/>
        <v>928.6</v>
      </c>
      <c r="T39" s="88">
        <f t="shared" si="6"/>
        <v>513.29999999999995</v>
      </c>
      <c r="U39" s="88">
        <f t="shared" si="6"/>
        <v>668.8</v>
      </c>
      <c r="V39" s="88">
        <f t="shared" si="6"/>
        <v>722.00099999999998</v>
      </c>
      <c r="W39" s="88">
        <f t="shared" si="6"/>
        <v>748</v>
      </c>
      <c r="X39" s="88">
        <f t="shared" si="6"/>
        <v>721</v>
      </c>
      <c r="Y39" s="88">
        <f t="shared" si="6"/>
        <v>592.4</v>
      </c>
      <c r="Z39" s="89">
        <f t="shared" si="6"/>
        <v>0</v>
      </c>
      <c r="AA39" s="90">
        <f t="shared" si="5"/>
        <v>16917.538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235</v>
      </c>
      <c r="I44" s="99">
        <v>66.900000000000006</v>
      </c>
      <c r="J44" s="99"/>
      <c r="K44" s="99"/>
      <c r="L44" s="99"/>
      <c r="M44" s="99"/>
      <c r="N44" s="99"/>
      <c r="O44" s="99"/>
      <c r="P44" s="99"/>
      <c r="Q44" s="99"/>
      <c r="R44" s="99">
        <v>168.3</v>
      </c>
      <c r="S44" s="99">
        <v>475.6</v>
      </c>
      <c r="T44" s="99">
        <v>88.3</v>
      </c>
      <c r="U44" s="99">
        <v>260.8</v>
      </c>
      <c r="V44" s="99"/>
      <c r="W44" s="99"/>
      <c r="X44" s="99"/>
      <c r="Y44" s="99"/>
      <c r="Z44" s="100"/>
      <c r="AA44" s="79">
        <f t="shared" si="7"/>
        <v>1294.8999999999999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395.3</v>
      </c>
      <c r="E46" s="99">
        <v>464.9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203.7</v>
      </c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392.4</v>
      </c>
      <c r="Z46" s="100"/>
      <c r="AA46" s="79">
        <f t="shared" si="7"/>
        <v>8956.2999999999993</v>
      </c>
    </row>
    <row r="47" spans="1:27" ht="25.15" customHeight="1" x14ac:dyDescent="0.2">
      <c r="A47" s="85" t="s">
        <v>47</v>
      </c>
      <c r="B47" s="98">
        <v>98</v>
      </c>
      <c r="C47" s="99">
        <v>85</v>
      </c>
      <c r="D47" s="99">
        <v>79</v>
      </c>
      <c r="E47" s="99">
        <v>75</v>
      </c>
      <c r="F47" s="99">
        <v>82</v>
      </c>
      <c r="G47" s="99">
        <v>109</v>
      </c>
      <c r="H47" s="99">
        <v>149</v>
      </c>
      <c r="I47" s="99">
        <v>150</v>
      </c>
      <c r="J47" s="99">
        <v>150</v>
      </c>
      <c r="K47" s="99">
        <v>150</v>
      </c>
      <c r="L47" s="99">
        <v>148</v>
      </c>
      <c r="M47" s="99">
        <v>144</v>
      </c>
      <c r="N47" s="99">
        <v>150</v>
      </c>
      <c r="O47" s="99">
        <v>150</v>
      </c>
      <c r="P47" s="99">
        <v>146</v>
      </c>
      <c r="Q47" s="99">
        <v>149</v>
      </c>
      <c r="R47" s="99">
        <v>147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118</v>
      </c>
      <c r="Z47" s="100"/>
      <c r="AA47" s="79">
        <f t="shared" si="7"/>
        <v>3179</v>
      </c>
    </row>
    <row r="48" spans="1:27" ht="30" customHeight="1" thickBot="1" x14ac:dyDescent="0.25">
      <c r="A48" s="86" t="s">
        <v>48</v>
      </c>
      <c r="B48" s="87">
        <f>SUM(B42:B47)</f>
        <v>598</v>
      </c>
      <c r="C48" s="88">
        <f t="shared" ref="C48:Z48" si="8">SUM(C42:C47)</f>
        <v>585</v>
      </c>
      <c r="D48" s="88">
        <f t="shared" si="8"/>
        <v>474.3</v>
      </c>
      <c r="E48" s="88">
        <f t="shared" si="8"/>
        <v>539.9</v>
      </c>
      <c r="F48" s="88">
        <f t="shared" si="8"/>
        <v>582</v>
      </c>
      <c r="G48" s="88">
        <f t="shared" si="8"/>
        <v>609</v>
      </c>
      <c r="H48" s="88">
        <f t="shared" si="8"/>
        <v>384</v>
      </c>
      <c r="I48" s="88">
        <f t="shared" si="8"/>
        <v>216.9</v>
      </c>
      <c r="J48" s="88">
        <f t="shared" si="8"/>
        <v>650</v>
      </c>
      <c r="K48" s="88">
        <f t="shared" si="8"/>
        <v>650</v>
      </c>
      <c r="L48" s="88">
        <f t="shared" si="8"/>
        <v>648</v>
      </c>
      <c r="M48" s="88">
        <f t="shared" si="8"/>
        <v>644</v>
      </c>
      <c r="N48" s="88">
        <f t="shared" si="8"/>
        <v>650</v>
      </c>
      <c r="O48" s="88">
        <f t="shared" si="8"/>
        <v>650</v>
      </c>
      <c r="P48" s="88">
        <f t="shared" si="8"/>
        <v>646</v>
      </c>
      <c r="Q48" s="88">
        <f t="shared" si="8"/>
        <v>649</v>
      </c>
      <c r="R48" s="88">
        <f t="shared" si="8"/>
        <v>519</v>
      </c>
      <c r="S48" s="88">
        <f t="shared" si="8"/>
        <v>625.6</v>
      </c>
      <c r="T48" s="88">
        <f t="shared" si="8"/>
        <v>238.3</v>
      </c>
      <c r="U48" s="88">
        <f t="shared" si="8"/>
        <v>410.8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510.4</v>
      </c>
      <c r="Z48" s="89">
        <f t="shared" si="8"/>
        <v>0</v>
      </c>
      <c r="AA48" s="90">
        <f t="shared" si="7"/>
        <v>13430.199999999999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4802.3340000000007</v>
      </c>
      <c r="C51" s="88">
        <f t="shared" si="10"/>
        <v>4727.4709999999995</v>
      </c>
      <c r="D51" s="88">
        <f t="shared" si="10"/>
        <v>4556.8280000000004</v>
      </c>
      <c r="E51" s="88">
        <f t="shared" si="10"/>
        <v>4641.079999999999</v>
      </c>
      <c r="F51" s="88">
        <f t="shared" si="10"/>
        <v>4826.8419999999996</v>
      </c>
      <c r="G51" s="88">
        <f t="shared" si="10"/>
        <v>5137.7849999999999</v>
      </c>
      <c r="H51" s="88">
        <f t="shared" si="10"/>
        <v>5305.848</v>
      </c>
      <c r="I51" s="88">
        <f t="shared" si="10"/>
        <v>5567.9789999999994</v>
      </c>
      <c r="J51" s="88">
        <f t="shared" si="10"/>
        <v>6323.8980000000001</v>
      </c>
      <c r="K51" s="88">
        <f t="shared" si="10"/>
        <v>6585.15</v>
      </c>
      <c r="L51" s="88">
        <f t="shared" si="10"/>
        <v>7169.1389999999992</v>
      </c>
      <c r="M51" s="88">
        <f t="shared" si="10"/>
        <v>7444.8420000000006</v>
      </c>
      <c r="N51" s="88">
        <f t="shared" si="10"/>
        <v>7395.7839999999997</v>
      </c>
      <c r="O51" s="88">
        <f t="shared" si="10"/>
        <v>7125.7459999999992</v>
      </c>
      <c r="P51" s="88">
        <f t="shared" si="10"/>
        <v>6659.7579999999998</v>
      </c>
      <c r="Q51" s="88">
        <f t="shared" si="10"/>
        <v>6093.6130000000003</v>
      </c>
      <c r="R51" s="88">
        <f t="shared" si="10"/>
        <v>5846.2139999999999</v>
      </c>
      <c r="S51" s="88">
        <f t="shared" si="10"/>
        <v>6305.7910000000011</v>
      </c>
      <c r="T51" s="88">
        <f t="shared" si="10"/>
        <v>6335.6120000000001</v>
      </c>
      <c r="U51" s="88">
        <f t="shared" si="10"/>
        <v>6529.165</v>
      </c>
      <c r="V51" s="88">
        <f t="shared" si="10"/>
        <v>6251</v>
      </c>
      <c r="W51" s="88">
        <f t="shared" si="10"/>
        <v>5929.7390000000005</v>
      </c>
      <c r="X51" s="88">
        <f t="shared" si="10"/>
        <v>5521.7989999999991</v>
      </c>
      <c r="Y51" s="88">
        <f t="shared" si="10"/>
        <v>4982.9779999999992</v>
      </c>
      <c r="Z51" s="89">
        <f t="shared" si="10"/>
        <v>0</v>
      </c>
      <c r="AA51" s="104">
        <f>SUM(B51:Z51)</f>
        <v>142066.39499999999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-343</v>
      </c>
      <c r="C4" s="18">
        <v>-354</v>
      </c>
      <c r="D4" s="18">
        <v>-424.7</v>
      </c>
      <c r="E4" s="18">
        <v>-347.1</v>
      </c>
      <c r="F4" s="18">
        <v>-327</v>
      </c>
      <c r="G4" s="18">
        <v>-347</v>
      </c>
      <c r="H4" s="18">
        <v>-265</v>
      </c>
      <c r="I4" s="18">
        <v>30.500000000000007</v>
      </c>
      <c r="J4" s="18">
        <v>412.2</v>
      </c>
      <c r="K4" s="18">
        <v>172.3</v>
      </c>
      <c r="L4" s="18">
        <v>161.10000000000002</v>
      </c>
      <c r="M4" s="18">
        <v>-43.100000000000023</v>
      </c>
      <c r="N4" s="18">
        <v>69.5</v>
      </c>
      <c r="O4" s="18">
        <v>398.7</v>
      </c>
      <c r="P4" s="18">
        <v>364.3</v>
      </c>
      <c r="Q4" s="18">
        <v>240.8</v>
      </c>
      <c r="R4" s="18">
        <v>372</v>
      </c>
      <c r="S4" s="18">
        <v>-24.399999999999977</v>
      </c>
      <c r="T4" s="18">
        <v>-411.7</v>
      </c>
      <c r="U4" s="18">
        <v>-239.2</v>
      </c>
      <c r="V4" s="18">
        <v>241.7</v>
      </c>
      <c r="W4" s="18">
        <v>-3.6000000000000227</v>
      </c>
      <c r="X4" s="18">
        <v>-330</v>
      </c>
      <c r="Y4" s="18">
        <v>-458.6</v>
      </c>
      <c r="Z4" s="19"/>
      <c r="AA4" s="111">
        <f>SUM(B4:Z4)</f>
        <v>-1455.3000000000002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103.93</v>
      </c>
      <c r="C7" s="117">
        <v>99.99</v>
      </c>
      <c r="D7" s="117">
        <v>101.35</v>
      </c>
      <c r="E7" s="117">
        <v>101</v>
      </c>
      <c r="F7" s="117">
        <v>94.29</v>
      </c>
      <c r="G7" s="117">
        <v>99.99</v>
      </c>
      <c r="H7" s="117">
        <v>125.58</v>
      </c>
      <c r="I7" s="117">
        <v>138.69</v>
      </c>
      <c r="J7" s="117">
        <v>136.85</v>
      </c>
      <c r="K7" s="117">
        <v>107.11</v>
      </c>
      <c r="L7" s="117">
        <v>87.33</v>
      </c>
      <c r="M7" s="117">
        <v>80.239999999999995</v>
      </c>
      <c r="N7" s="117">
        <v>78.23</v>
      </c>
      <c r="O7" s="117">
        <v>76.69</v>
      </c>
      <c r="P7" s="117">
        <v>80.03</v>
      </c>
      <c r="Q7" s="117">
        <v>87.99</v>
      </c>
      <c r="R7" s="117">
        <v>110.23</v>
      </c>
      <c r="S7" s="117">
        <v>128.29</v>
      </c>
      <c r="T7" s="117">
        <v>176.01</v>
      </c>
      <c r="U7" s="117">
        <v>250.43</v>
      </c>
      <c r="V7" s="117">
        <v>139.4</v>
      </c>
      <c r="W7" s="117">
        <v>109.93</v>
      </c>
      <c r="X7" s="117">
        <v>103.92</v>
      </c>
      <c r="Y7" s="117">
        <v>107.56</v>
      </c>
      <c r="Z7" s="118"/>
      <c r="AA7" s="119">
        <f>IF(SUM(B7:Z7)&lt;&gt;0,AVERAGEIF(B7:Z7,"&lt;&gt;"""),"")</f>
        <v>113.54416666666667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843</v>
      </c>
      <c r="C13" s="129">
        <v>854</v>
      </c>
      <c r="D13" s="129">
        <v>820</v>
      </c>
      <c r="E13" s="129">
        <v>812</v>
      </c>
      <c r="F13" s="129">
        <v>827</v>
      </c>
      <c r="G13" s="129">
        <v>847</v>
      </c>
      <c r="H13" s="129"/>
      <c r="I13" s="129"/>
      <c r="J13" s="129">
        <v>87.8</v>
      </c>
      <c r="K13" s="129">
        <v>327.7</v>
      </c>
      <c r="L13" s="129">
        <v>338.9</v>
      </c>
      <c r="M13" s="129">
        <v>543.1</v>
      </c>
      <c r="N13" s="129">
        <v>430.5</v>
      </c>
      <c r="O13" s="129">
        <v>101.3</v>
      </c>
      <c r="P13" s="129">
        <v>135.69999999999999</v>
      </c>
      <c r="Q13" s="129">
        <v>259.2</v>
      </c>
      <c r="R13" s="129"/>
      <c r="S13" s="129"/>
      <c r="T13" s="129"/>
      <c r="U13" s="129"/>
      <c r="V13" s="129">
        <v>258.3</v>
      </c>
      <c r="W13" s="129">
        <v>503.6</v>
      </c>
      <c r="X13" s="129">
        <v>830</v>
      </c>
      <c r="Y13" s="130">
        <v>851</v>
      </c>
      <c r="Z13" s="131"/>
      <c r="AA13" s="132">
        <f t="shared" si="0"/>
        <v>9670.1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500</v>
      </c>
      <c r="I15" s="133">
        <v>36.4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/>
      <c r="W15" s="133"/>
      <c r="X15" s="133"/>
      <c r="Y15" s="133"/>
      <c r="Z15" s="131"/>
      <c r="AA15" s="132">
        <f t="shared" si="0"/>
        <v>2036.4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843</v>
      </c>
      <c r="C16" s="135">
        <f t="shared" si="1"/>
        <v>854</v>
      </c>
      <c r="D16" s="135">
        <f t="shared" si="1"/>
        <v>820</v>
      </c>
      <c r="E16" s="135">
        <f t="shared" si="1"/>
        <v>812</v>
      </c>
      <c r="F16" s="135">
        <f t="shared" si="1"/>
        <v>827</v>
      </c>
      <c r="G16" s="135">
        <f t="shared" si="1"/>
        <v>847</v>
      </c>
      <c r="H16" s="135">
        <f t="shared" si="1"/>
        <v>500</v>
      </c>
      <c r="I16" s="135">
        <f t="shared" si="1"/>
        <v>36.4</v>
      </c>
      <c r="J16" s="135">
        <f t="shared" si="1"/>
        <v>87.8</v>
      </c>
      <c r="K16" s="135">
        <f t="shared" si="1"/>
        <v>327.7</v>
      </c>
      <c r="L16" s="135">
        <f t="shared" si="1"/>
        <v>338.9</v>
      </c>
      <c r="M16" s="135">
        <f t="shared" si="1"/>
        <v>543.1</v>
      </c>
      <c r="N16" s="135">
        <f t="shared" si="1"/>
        <v>430.5</v>
      </c>
      <c r="O16" s="135">
        <f t="shared" si="1"/>
        <v>101.3</v>
      </c>
      <c r="P16" s="135">
        <f t="shared" si="1"/>
        <v>135.69999999999999</v>
      </c>
      <c r="Q16" s="135">
        <f t="shared" si="1"/>
        <v>259.2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258.3</v>
      </c>
      <c r="W16" s="135">
        <f t="shared" si="1"/>
        <v>503.6</v>
      </c>
      <c r="X16" s="135">
        <f t="shared" si="1"/>
        <v>830</v>
      </c>
      <c r="Y16" s="135">
        <f t="shared" si="1"/>
        <v>851</v>
      </c>
      <c r="Z16" s="136" t="str">
        <f t="shared" si="1"/>
        <v/>
      </c>
      <c r="AA16" s="90">
        <f t="shared" si="0"/>
        <v>11706.499999999998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235</v>
      </c>
      <c r="I21" s="129">
        <v>66.900000000000006</v>
      </c>
      <c r="J21" s="129"/>
      <c r="K21" s="129"/>
      <c r="L21" s="129"/>
      <c r="M21" s="129"/>
      <c r="N21" s="129"/>
      <c r="O21" s="129"/>
      <c r="P21" s="129"/>
      <c r="Q21" s="129"/>
      <c r="R21" s="129">
        <v>168.3</v>
      </c>
      <c r="S21" s="129">
        <v>475.6</v>
      </c>
      <c r="T21" s="129">
        <v>88.3</v>
      </c>
      <c r="U21" s="129">
        <v>260.8</v>
      </c>
      <c r="V21" s="129"/>
      <c r="W21" s="129"/>
      <c r="X21" s="129"/>
      <c r="Y21" s="130"/>
      <c r="Z21" s="131"/>
      <c r="AA21" s="132">
        <f t="shared" si="2"/>
        <v>1294.8999999999999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395.3</v>
      </c>
      <c r="E23" s="133">
        <v>464.9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203.7</v>
      </c>
      <c r="S23" s="133"/>
      <c r="T23" s="133"/>
      <c r="U23" s="133"/>
      <c r="V23" s="133">
        <v>500</v>
      </c>
      <c r="W23" s="133">
        <v>500</v>
      </c>
      <c r="X23" s="133">
        <v>500</v>
      </c>
      <c r="Y23" s="133">
        <v>392.4</v>
      </c>
      <c r="Z23" s="131"/>
      <c r="AA23" s="132">
        <f t="shared" si="2"/>
        <v>8956.2999999999993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395.3</v>
      </c>
      <c r="E24" s="135">
        <f t="shared" si="3"/>
        <v>464.9</v>
      </c>
      <c r="F24" s="135">
        <f t="shared" si="3"/>
        <v>500</v>
      </c>
      <c r="G24" s="135">
        <f t="shared" si="3"/>
        <v>500</v>
      </c>
      <c r="H24" s="135">
        <f t="shared" si="3"/>
        <v>235</v>
      </c>
      <c r="I24" s="135">
        <f t="shared" si="3"/>
        <v>66.900000000000006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372</v>
      </c>
      <c r="S24" s="135">
        <f t="shared" si="3"/>
        <v>475.6</v>
      </c>
      <c r="T24" s="135">
        <f t="shared" si="3"/>
        <v>88.3</v>
      </c>
      <c r="U24" s="135">
        <f t="shared" si="3"/>
        <v>260.8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392.4</v>
      </c>
      <c r="Z24" s="136" t="str">
        <f t="shared" si="3"/>
        <v/>
      </c>
      <c r="AA24" s="90">
        <f t="shared" si="2"/>
        <v>10251.200000000001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2023-10-04T11:01:35Z</dcterms:created>
  <dcterms:modified xsi:type="dcterms:W3CDTF">2023-10-04T11:01:36Z</dcterms:modified>
</cp:coreProperties>
</file>