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<sst xmlns="http://schemas.openxmlformats.org/spreadsheetml/2006/main" count="117" uniqueCount="53">
  <si>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03/10/2023 14:08:18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</si>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</sst>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19</c:v>
                </c:pt>
                <c:pt idx="14">
                  <c:v>185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CD-4271-99CA-7EFC6F9612D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118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118</c:v>
                </c:pt>
                <c:pt idx="7">
                  <c:v>120</c:v>
                </c:pt>
                <c:pt idx="8">
                  <c:v>124</c:v>
                </c:pt>
                <c:pt idx="9">
                  <c:v>130</c:v>
                </c:pt>
                <c:pt idx="10">
                  <c:v>134</c:v>
                </c:pt>
                <c:pt idx="11">
                  <c:v>157</c:v>
                </c:pt>
                <c:pt idx="12">
                  <c:v>161</c:v>
                </c:pt>
                <c:pt idx="13">
                  <c:v>157</c:v>
                </c:pt>
                <c:pt idx="14">
                  <c:v>140</c:v>
                </c:pt>
                <c:pt idx="15">
                  <c:v>136</c:v>
                </c:pt>
                <c:pt idx="16">
                  <c:v>158</c:v>
                </c:pt>
                <c:pt idx="17">
                  <c:v>198</c:v>
                </c:pt>
                <c:pt idx="18">
                  <c:v>243</c:v>
                </c:pt>
                <c:pt idx="19">
                  <c:v>248</c:v>
                </c:pt>
                <c:pt idx="20">
                  <c:v>220</c:v>
                </c:pt>
                <c:pt idx="21">
                  <c:v>186</c:v>
                </c:pt>
                <c:pt idx="22">
                  <c:v>158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CD-4271-99CA-7EFC6F9612D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1470</c:v>
                </c:pt>
                <c:pt idx="1">
                  <c:v>1095</c:v>
                </c:pt>
                <c:pt idx="2">
                  <c:v>949</c:v>
                </c:pt>
                <c:pt idx="3">
                  <c:v>1007</c:v>
                </c:pt>
                <c:pt idx="4">
                  <c:v>878.88</c:v>
                </c:pt>
                <c:pt idx="5">
                  <c:v>1164.394</c:v>
                </c:pt>
                <c:pt idx="6">
                  <c:v>2064</c:v>
                </c:pt>
                <c:pt idx="7">
                  <c:v>2181</c:v>
                </c:pt>
                <c:pt idx="8">
                  <c:v>2045</c:v>
                </c:pt>
                <c:pt idx="9">
                  <c:v>1377.028</c:v>
                </c:pt>
                <c:pt idx="10">
                  <c:v>910</c:v>
                </c:pt>
                <c:pt idx="11">
                  <c:v>740</c:v>
                </c:pt>
                <c:pt idx="12">
                  <c:v>910</c:v>
                </c:pt>
                <c:pt idx="13">
                  <c:v>740</c:v>
                </c:pt>
                <c:pt idx="14">
                  <c:v>890</c:v>
                </c:pt>
                <c:pt idx="15">
                  <c:v>1356</c:v>
                </c:pt>
                <c:pt idx="16">
                  <c:v>2595.1840000000002</c:v>
                </c:pt>
                <c:pt idx="17">
                  <c:v>3343.3040000000001</c:v>
                </c:pt>
                <c:pt idx="18">
                  <c:v>3357.587</c:v>
                </c:pt>
                <c:pt idx="19">
                  <c:v>3260.5360000000001</c:v>
                </c:pt>
                <c:pt idx="20">
                  <c:v>3292.1489999999999</c:v>
                </c:pt>
                <c:pt idx="21">
                  <c:v>3305.2139999999999</c:v>
                </c:pt>
                <c:pt idx="22">
                  <c:v>2919</c:v>
                </c:pt>
                <c:pt idx="23">
                  <c:v>2564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CD-4271-99CA-7EFC6F9612D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1344</c:v>
                </c:pt>
                <c:pt idx="1">
                  <c:v>1417</c:v>
                </c:pt>
                <c:pt idx="2">
                  <c:v>1496.752</c:v>
                </c:pt>
                <c:pt idx="3">
                  <c:v>1413.8240000000001</c:v>
                </c:pt>
                <c:pt idx="4">
                  <c:v>1412</c:v>
                </c:pt>
                <c:pt idx="5">
                  <c:v>1370</c:v>
                </c:pt>
                <c:pt idx="6">
                  <c:v>847</c:v>
                </c:pt>
                <c:pt idx="7">
                  <c:v>507</c:v>
                </c:pt>
                <c:pt idx="8">
                  <c:v>476</c:v>
                </c:pt>
                <c:pt idx="9">
                  <c:v>463.5</c:v>
                </c:pt>
                <c:pt idx="10">
                  <c:v>519.5</c:v>
                </c:pt>
                <c:pt idx="11">
                  <c:v>772.7</c:v>
                </c:pt>
                <c:pt idx="12">
                  <c:v>682.4</c:v>
                </c:pt>
                <c:pt idx="13">
                  <c:v>883.3</c:v>
                </c:pt>
                <c:pt idx="14">
                  <c:v>717</c:v>
                </c:pt>
                <c:pt idx="15">
                  <c:v>515.29999999999995</c:v>
                </c:pt>
                <c:pt idx="16">
                  <c:v>519</c:v>
                </c:pt>
                <c:pt idx="17">
                  <c:v>559</c:v>
                </c:pt>
                <c:pt idx="18">
                  <c:v>579</c:v>
                </c:pt>
                <c:pt idx="19">
                  <c:v>1056.7</c:v>
                </c:pt>
                <c:pt idx="20">
                  <c:v>681.5</c:v>
                </c:pt>
                <c:pt idx="21">
                  <c:v>565.70000000000005</c:v>
                </c:pt>
                <c:pt idx="22">
                  <c:v>861.6</c:v>
                </c:pt>
                <c:pt idx="23">
                  <c:v>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CD-4271-99CA-7EFC6F9612D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1385.7359999999999</c:v>
                </c:pt>
                <c:pt idx="1">
                  <c:v>1365.5179999999998</c:v>
                </c:pt>
                <c:pt idx="2">
                  <c:v>1347.672</c:v>
                </c:pt>
                <c:pt idx="3">
                  <c:v>1328.942</c:v>
                </c:pt>
                <c:pt idx="4">
                  <c:v>1308.3790000000001</c:v>
                </c:pt>
                <c:pt idx="5">
                  <c:v>1282.2759999999998</c:v>
                </c:pt>
                <c:pt idx="6">
                  <c:v>1099.415</c:v>
                </c:pt>
                <c:pt idx="7">
                  <c:v>1619.2949999999998</c:v>
                </c:pt>
                <c:pt idx="8">
                  <c:v>2545.6569999999997</c:v>
                </c:pt>
                <c:pt idx="9">
                  <c:v>3519.9090000000006</c:v>
                </c:pt>
                <c:pt idx="10">
                  <c:v>4604.884</c:v>
                </c:pt>
                <c:pt idx="11">
                  <c:v>4963.6550000000007</c:v>
                </c:pt>
                <c:pt idx="12">
                  <c:v>5013.0990000000002</c:v>
                </c:pt>
                <c:pt idx="13">
                  <c:v>4804.5250000000015</c:v>
                </c:pt>
                <c:pt idx="14">
                  <c:v>4294.6550000000007</c:v>
                </c:pt>
                <c:pt idx="15">
                  <c:v>3051.2950000000005</c:v>
                </c:pt>
                <c:pt idx="16">
                  <c:v>1843.3329999999996</c:v>
                </c:pt>
                <c:pt idx="17">
                  <c:v>981.16000000000008</c:v>
                </c:pt>
                <c:pt idx="18">
                  <c:v>586.94999999999993</c:v>
                </c:pt>
                <c:pt idx="19">
                  <c:v>549.24499999999989</c:v>
                </c:pt>
                <c:pt idx="20">
                  <c:v>524.30899999999986</c:v>
                </c:pt>
                <c:pt idx="21">
                  <c:v>508.19299999999993</c:v>
                </c:pt>
                <c:pt idx="22">
                  <c:v>515.24199999999996</c:v>
                </c:pt>
                <c:pt idx="23">
                  <c:v>525.57099999999991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CD-4271-99CA-7EFC6F9612D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130</c:v>
                </c:pt>
                <c:pt idx="1">
                  <c:v>125</c:v>
                </c:pt>
                <c:pt idx="2">
                  <c:v>123</c:v>
                </c:pt>
                <c:pt idx="3">
                  <c:v>121</c:v>
                </c:pt>
                <c:pt idx="4">
                  <c:v>121</c:v>
                </c:pt>
                <c:pt idx="5">
                  <c:v>121</c:v>
                </c:pt>
                <c:pt idx="6">
                  <c:v>126</c:v>
                </c:pt>
                <c:pt idx="7">
                  <c:v>142</c:v>
                </c:pt>
                <c:pt idx="8">
                  <c:v>160</c:v>
                </c:pt>
                <c:pt idx="9">
                  <c:v>165</c:v>
                </c:pt>
                <c:pt idx="10">
                  <c:v>162</c:v>
                </c:pt>
                <c:pt idx="11">
                  <c:v>155</c:v>
                </c:pt>
                <c:pt idx="12">
                  <c:v>149</c:v>
                </c:pt>
                <c:pt idx="13">
                  <c:v>143</c:v>
                </c:pt>
                <c:pt idx="14">
                  <c:v>138</c:v>
                </c:pt>
                <c:pt idx="15">
                  <c:v>131</c:v>
                </c:pt>
                <c:pt idx="16">
                  <c:v>114</c:v>
                </c:pt>
                <c:pt idx="17">
                  <c:v>92</c:v>
                </c:pt>
                <c:pt idx="18">
                  <c:v>78</c:v>
                </c:pt>
                <c:pt idx="19">
                  <c:v>71</c:v>
                </c:pt>
                <c:pt idx="20">
                  <c:v>65</c:v>
                </c:pt>
                <c:pt idx="21">
                  <c:v>58</c:v>
                </c:pt>
                <c:pt idx="22">
                  <c:v>52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CD-4271-99CA-7EFC6F9612D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310</c:v>
                </c:pt>
                <c:pt idx="1">
                  <c:v>310</c:v>
                </c:pt>
                <c:pt idx="2">
                  <c:v>310</c:v>
                </c:pt>
                <c:pt idx="3">
                  <c:v>320</c:v>
                </c:pt>
                <c:pt idx="4">
                  <c:v>606</c:v>
                </c:pt>
                <c:pt idx="5">
                  <c:v>736</c:v>
                </c:pt>
                <c:pt idx="6">
                  <c:v>876</c:v>
                </c:pt>
                <c:pt idx="7">
                  <c:v>962</c:v>
                </c:pt>
                <c:pt idx="8">
                  <c:v>947</c:v>
                </c:pt>
                <c:pt idx="9">
                  <c:v>488</c:v>
                </c:pt>
                <c:pt idx="10">
                  <c:v>438</c:v>
                </c:pt>
                <c:pt idx="11">
                  <c:v>96</c:v>
                </c:pt>
                <c:pt idx="12">
                  <c:v>94</c:v>
                </c:pt>
                <c:pt idx="13">
                  <c:v>70</c:v>
                </c:pt>
                <c:pt idx="14">
                  <c:v>70</c:v>
                </c:pt>
                <c:pt idx="15">
                  <c:v>350</c:v>
                </c:pt>
                <c:pt idx="16">
                  <c:v>687</c:v>
                </c:pt>
                <c:pt idx="17">
                  <c:v>746</c:v>
                </c:pt>
                <c:pt idx="18">
                  <c:v>956</c:v>
                </c:pt>
                <c:pt idx="19">
                  <c:v>1063</c:v>
                </c:pt>
                <c:pt idx="20">
                  <c:v>1086</c:v>
                </c:pt>
                <c:pt idx="21">
                  <c:v>996</c:v>
                </c:pt>
                <c:pt idx="22">
                  <c:v>806</c:v>
                </c:pt>
                <c:pt idx="23">
                  <c:v>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4CD-4271-99CA-7EFC6F961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4757.7360000000017</c:v>
                </c:pt>
                <c:pt idx="1">
                  <c:v>4430.5180000000009</c:v>
                </c:pt>
                <c:pt idx="2">
                  <c:v>4344.424</c:v>
                </c:pt>
                <c:pt idx="3">
                  <c:v>4308.7660000000005</c:v>
                </c:pt>
                <c:pt idx="4">
                  <c:v>4444.259</c:v>
                </c:pt>
                <c:pt idx="5">
                  <c:v>4791.67</c:v>
                </c:pt>
                <c:pt idx="6">
                  <c:v>5130.3969999999999</c:v>
                </c:pt>
                <c:pt idx="7">
                  <c:v>5531.2920000000022</c:v>
                </c:pt>
                <c:pt idx="8">
                  <c:v>6297.6580000000013</c:v>
                </c:pt>
                <c:pt idx="9">
                  <c:v>6143.4010000000007</c:v>
                </c:pt>
                <c:pt idx="10">
                  <c:v>6768.3920000000026</c:v>
                </c:pt>
                <c:pt idx="11">
                  <c:v>6884.313000000001</c:v>
                </c:pt>
                <c:pt idx="12">
                  <c:v>7009.4580000000042</c:v>
                </c:pt>
                <c:pt idx="13">
                  <c:v>6816.8150000000014</c:v>
                </c:pt>
                <c:pt idx="14">
                  <c:v>6434.6170000000002</c:v>
                </c:pt>
                <c:pt idx="15">
                  <c:v>5847.6210000000019</c:v>
                </c:pt>
                <c:pt idx="16">
                  <c:v>6224.5180000000009</c:v>
                </c:pt>
                <c:pt idx="17">
                  <c:v>6227.4710000000005</c:v>
                </c:pt>
                <c:pt idx="18">
                  <c:v>6108.5199999999995</c:v>
                </c:pt>
                <c:pt idx="19">
                  <c:v>6556.4620000000014</c:v>
                </c:pt>
                <c:pt idx="20">
                  <c:v>6176.9979999999987</c:v>
                </c:pt>
                <c:pt idx="21">
                  <c:v>5927.079999999999</c:v>
                </c:pt>
                <c:pt idx="22">
                  <c:v>5619.8189999999995</c:v>
                </c:pt>
                <c:pt idx="23">
                  <c:v>5185.610999999999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CD-4271-99CA-7EFC6F961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53.47</c:v>
                </c:pt>
                <c:pt idx="1">
                  <c:v>91.01</c:v>
                </c:pt>
                <c:pt idx="2">
                  <c:v>116.95</c:v>
                </c:pt>
                <c:pt idx="3">
                  <c:v>111.13</c:v>
                </c:pt>
                <c:pt idx="4">
                  <c:v>105.72</c:v>
                </c:pt>
                <c:pt idx="5">
                  <c:v>107.01</c:v>
                </c:pt>
                <c:pt idx="6">
                  <c:v>100.02</c:v>
                </c:pt>
                <c:pt idx="7">
                  <c:v>126.53</c:v>
                </c:pt>
                <c:pt idx="8">
                  <c:v>128.47</c:v>
                </c:pt>
                <c:pt idx="9">
                  <c:v>107.87</c:v>
                </c:pt>
                <c:pt idx="10">
                  <c:v>82.48</c:v>
                </c:pt>
                <c:pt idx="11">
                  <c:v>75.92</c:v>
                </c:pt>
                <c:pt idx="12">
                  <c:v>52.16</c:v>
                </c:pt>
                <c:pt idx="13">
                  <c:v>63.37</c:v>
                </c:pt>
                <c:pt idx="14">
                  <c:v>53.2</c:v>
                </c:pt>
                <c:pt idx="15">
                  <c:v>89.89</c:v>
                </c:pt>
                <c:pt idx="16">
                  <c:v>107.71</c:v>
                </c:pt>
                <c:pt idx="17">
                  <c:v>123.31</c:v>
                </c:pt>
                <c:pt idx="18">
                  <c:v>149</c:v>
                </c:pt>
                <c:pt idx="19">
                  <c:v>210</c:v>
                </c:pt>
                <c:pt idx="20">
                  <c:v>133</c:v>
                </c:pt>
                <c:pt idx="21">
                  <c:v>97.55</c:v>
                </c:pt>
                <c:pt idx="22">
                  <c:v>85.59</c:v>
                </c:pt>
                <c:pt idx="23">
                  <c:v>78.98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4CD-4271-99CA-7EFC6F961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4757.7360000000008</v>
      </c>
      <c r="C4" s="18">
        <v>4430.518</v>
      </c>
      <c r="D4" s="18">
        <v>4344.4240000000009</v>
      </c>
      <c r="E4" s="18">
        <v>4308.7659999999996</v>
      </c>
      <c r="F4" s="18">
        <v>4444.259</v>
      </c>
      <c r="G4" s="18">
        <v>4791.67</v>
      </c>
      <c r="H4" s="18">
        <v>5130.4150000000027</v>
      </c>
      <c r="I4" s="18">
        <v>5531.2950000000001</v>
      </c>
      <c r="J4" s="18">
        <v>6297.657000000002</v>
      </c>
      <c r="K4" s="18">
        <v>6143.4370000000017</v>
      </c>
      <c r="L4" s="18">
        <v>6768.3839999999991</v>
      </c>
      <c r="M4" s="18">
        <v>6884.3549999999987</v>
      </c>
      <c r="N4" s="18">
        <v>7009.4990000000007</v>
      </c>
      <c r="O4" s="18">
        <v>6816.8250000000007</v>
      </c>
      <c r="P4" s="18">
        <v>6434.6550000000007</v>
      </c>
      <c r="Q4" s="18">
        <v>5847.5950000000012</v>
      </c>
      <c r="R4" s="18">
        <v>6224.5170000000026</v>
      </c>
      <c r="S4" s="18">
        <v>6227.4639999999999</v>
      </c>
      <c r="T4" s="18">
        <v>6108.5370000000003</v>
      </c>
      <c r="U4" s="18">
        <v>6556.4809999999989</v>
      </c>
      <c r="V4" s="18">
        <v>6176.9580000000005</v>
      </c>
      <c r="W4" s="18">
        <v>5927.1069999999991</v>
      </c>
      <c r="X4" s="18">
        <v>5619.8420000000006</v>
      </c>
      <c r="Y4" s="18">
        <v>5185.570999999999</v>
      </c>
      <c r="Z4" s="19"/>
      <c r="AA4" s="20">
        <f>SUM(B4:Z4)</f>
        <v>137967.96699999998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53.47</v>
      </c>
      <c r="C7" s="28">
        <v>91.01</v>
      </c>
      <c r="D7" s="28">
        <v>116.95</v>
      </c>
      <c r="E7" s="28">
        <v>111.13</v>
      </c>
      <c r="F7" s="28">
        <v>105.72</v>
      </c>
      <c r="G7" s="28">
        <v>107.01</v>
      </c>
      <c r="H7" s="28">
        <v>100.02</v>
      </c>
      <c r="I7" s="28">
        <v>126.53</v>
      </c>
      <c r="J7" s="28">
        <v>128.47</v>
      </c>
      <c r="K7" s="28">
        <v>107.87</v>
      </c>
      <c r="L7" s="28">
        <v>82.48</v>
      </c>
      <c r="M7" s="28">
        <v>75.92</v>
      </c>
      <c r="N7" s="28">
        <v>52.16</v>
      </c>
      <c r="O7" s="28">
        <v>63.37</v>
      </c>
      <c r="P7" s="28">
        <v>53.2</v>
      </c>
      <c r="Q7" s="28">
        <v>89.89</v>
      </c>
      <c r="R7" s="28">
        <v>107.71</v>
      </c>
      <c r="S7" s="28">
        <v>123.31</v>
      </c>
      <c r="T7" s="28">
        <v>149</v>
      </c>
      <c r="U7" s="28">
        <v>210</v>
      </c>
      <c r="V7" s="28">
        <v>133</v>
      </c>
      <c r="W7" s="28">
        <v>97.55</v>
      </c>
      <c r="X7" s="28">
        <v>85.59</v>
      </c>
      <c r="Y7" s="28">
        <v>78.98</v>
      </c>
      <c r="Z7" s="29"/>
      <c r="AA7" s="30">
        <f>IF(SUM(B7:Z7)&lt;&gt;0,AVERAGEIF(B7:Z7,"&lt;&gt;"""),"")</f>
        <v>102.09750000000003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19</v>
      </c>
      <c r="P10" s="42">
        <v>185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2976</v>
      </c>
    </row>
    <row r="11" spans="1:27" ht="25.15" customHeight="1" x14ac:dyDescent="0.2">
      <c r="A11" s="45" t="s">
        <v>7</v>
      </c>
      <c r="B11" s="46">
        <v>118</v>
      </c>
      <c r="C11" s="47">
        <v>118</v>
      </c>
      <c r="D11" s="47">
        <v>118</v>
      </c>
      <c r="E11" s="47">
        <v>118</v>
      </c>
      <c r="F11" s="47">
        <v>118</v>
      </c>
      <c r="G11" s="47">
        <v>118</v>
      </c>
      <c r="H11" s="47">
        <v>118</v>
      </c>
      <c r="I11" s="47">
        <v>120</v>
      </c>
      <c r="J11" s="47">
        <v>124</v>
      </c>
      <c r="K11" s="47">
        <v>130</v>
      </c>
      <c r="L11" s="47">
        <v>134</v>
      </c>
      <c r="M11" s="47">
        <v>157</v>
      </c>
      <c r="N11" s="47">
        <v>161</v>
      </c>
      <c r="O11" s="47">
        <v>157</v>
      </c>
      <c r="P11" s="47">
        <v>140</v>
      </c>
      <c r="Q11" s="47">
        <v>136</v>
      </c>
      <c r="R11" s="47">
        <v>158</v>
      </c>
      <c r="S11" s="47">
        <v>198</v>
      </c>
      <c r="T11" s="47">
        <v>243</v>
      </c>
      <c r="U11" s="47">
        <v>248</v>
      </c>
      <c r="V11" s="47">
        <v>220</v>
      </c>
      <c r="W11" s="47">
        <v>186</v>
      </c>
      <c r="X11" s="47">
        <v>158</v>
      </c>
      <c r="Y11" s="47">
        <v>141</v>
      </c>
      <c r="Z11" s="48"/>
      <c r="AA11" s="49">
        <f t="shared" si="0"/>
        <v>3637</v>
      </c>
    </row>
    <row r="12" spans="1:27" ht="25.15" customHeight="1" x14ac:dyDescent="0.2">
      <c r="A12" s="50" t="s">
        <v>8</v>
      </c>
      <c r="B12" s="51">
        <v>1470</v>
      </c>
      <c r="C12" s="52">
        <v>1095</v>
      </c>
      <c r="D12" s="52">
        <v>949</v>
      </c>
      <c r="E12" s="52">
        <v>1007</v>
      </c>
      <c r="F12" s="52">
        <v>878.88</v>
      </c>
      <c r="G12" s="52">
        <v>1164.394</v>
      </c>
      <c r="H12" s="52">
        <v>2064</v>
      </c>
      <c r="I12" s="52">
        <v>2181</v>
      </c>
      <c r="J12" s="52">
        <v>2045</v>
      </c>
      <c r="K12" s="52">
        <v>1377.028</v>
      </c>
      <c r="L12" s="52">
        <v>910</v>
      </c>
      <c r="M12" s="52">
        <v>740</v>
      </c>
      <c r="N12" s="52">
        <v>910</v>
      </c>
      <c r="O12" s="52">
        <v>740</v>
      </c>
      <c r="P12" s="52">
        <v>890</v>
      </c>
      <c r="Q12" s="52">
        <v>1356</v>
      </c>
      <c r="R12" s="52">
        <v>2595.1840000000002</v>
      </c>
      <c r="S12" s="52">
        <v>3343.3040000000001</v>
      </c>
      <c r="T12" s="52">
        <v>3357.587</v>
      </c>
      <c r="U12" s="52">
        <v>3260.5360000000001</v>
      </c>
      <c r="V12" s="52">
        <v>3292.1489999999999</v>
      </c>
      <c r="W12" s="52">
        <v>3305.2139999999999</v>
      </c>
      <c r="X12" s="52">
        <v>2919</v>
      </c>
      <c r="Y12" s="52">
        <v>2564</v>
      </c>
      <c r="Z12" s="53"/>
      <c r="AA12" s="54">
        <f t="shared" si="0"/>
        <v>44414.276000000005</v>
      </c>
    </row>
    <row r="13" spans="1:27" ht="25.15" customHeight="1" x14ac:dyDescent="0.2">
      <c r="A13" s="50" t="s">
        <v>9</v>
      </c>
      <c r="B13" s="51">
        <v>310</v>
      </c>
      <c r="C13" s="52">
        <v>310</v>
      </c>
      <c r="D13" s="52">
        <v>310</v>
      </c>
      <c r="E13" s="52">
        <v>320</v>
      </c>
      <c r="F13" s="52">
        <v>606</v>
      </c>
      <c r="G13" s="52">
        <v>736</v>
      </c>
      <c r="H13" s="52">
        <v>876</v>
      </c>
      <c r="I13" s="52">
        <v>962</v>
      </c>
      <c r="J13" s="52">
        <v>947</v>
      </c>
      <c r="K13" s="52">
        <v>488</v>
      </c>
      <c r="L13" s="52">
        <v>438</v>
      </c>
      <c r="M13" s="52">
        <v>96</v>
      </c>
      <c r="N13" s="52">
        <v>94</v>
      </c>
      <c r="O13" s="52">
        <v>70</v>
      </c>
      <c r="P13" s="52">
        <v>70</v>
      </c>
      <c r="Q13" s="52">
        <v>350</v>
      </c>
      <c r="R13" s="52">
        <v>687</v>
      </c>
      <c r="S13" s="52">
        <v>746</v>
      </c>
      <c r="T13" s="52">
        <v>956</v>
      </c>
      <c r="U13" s="52">
        <v>1063</v>
      </c>
      <c r="V13" s="52">
        <v>1086</v>
      </c>
      <c r="W13" s="52">
        <v>996</v>
      </c>
      <c r="X13" s="52">
        <v>806</v>
      </c>
      <c r="Y13" s="52">
        <v>756</v>
      </c>
      <c r="Z13" s="53"/>
      <c r="AA13" s="54">
        <f t="shared" si="0"/>
        <v>14079</v>
      </c>
    </row>
    <row r="14" spans="1:27" ht="25.15" customHeight="1" x14ac:dyDescent="0.2">
      <c r="A14" s="55" t="s">
        <v>10</v>
      </c>
      <c r="B14" s="56">
        <v>1385.7359999999999</v>
      </c>
      <c r="C14" s="57">
        <v>1365.5179999999998</v>
      </c>
      <c r="D14" s="57">
        <v>1347.672</v>
      </c>
      <c r="E14" s="57">
        <v>1328.942</v>
      </c>
      <c r="F14" s="57">
        <v>1308.3790000000001</v>
      </c>
      <c r="G14" s="57">
        <v>1282.2759999999998</v>
      </c>
      <c r="H14" s="57">
        <v>1099.415</v>
      </c>
      <c r="I14" s="57">
        <v>1619.2949999999998</v>
      </c>
      <c r="J14" s="57">
        <v>2545.6569999999997</v>
      </c>
      <c r="K14" s="57">
        <v>3519.9090000000006</v>
      </c>
      <c r="L14" s="57">
        <v>4604.884</v>
      </c>
      <c r="M14" s="57">
        <v>4963.6550000000007</v>
      </c>
      <c r="N14" s="57">
        <v>5013.0990000000002</v>
      </c>
      <c r="O14" s="57">
        <v>4804.5250000000015</v>
      </c>
      <c r="P14" s="57">
        <v>4294.6550000000007</v>
      </c>
      <c r="Q14" s="57">
        <v>3051.2950000000005</v>
      </c>
      <c r="R14" s="57">
        <v>1843.3329999999996</v>
      </c>
      <c r="S14" s="57">
        <v>981.16000000000008</v>
      </c>
      <c r="T14" s="57">
        <v>586.94999999999993</v>
      </c>
      <c r="U14" s="57">
        <v>549.24499999999989</v>
      </c>
      <c r="V14" s="57">
        <v>524.30899999999986</v>
      </c>
      <c r="W14" s="57">
        <v>508.19299999999993</v>
      </c>
      <c r="X14" s="57">
        <v>515.24199999999996</v>
      </c>
      <c r="Y14" s="57">
        <v>525.57099999999991</v>
      </c>
      <c r="Z14" s="58"/>
      <c r="AA14" s="59">
        <f t="shared" si="0"/>
        <v>49568.914999999994</v>
      </c>
    </row>
    <row r="15" spans="1:27" ht="25.15" customHeight="1" x14ac:dyDescent="0.2">
      <c r="A15" s="55" t="s">
        <v>11</v>
      </c>
      <c r="B15" s="56">
        <v>130</v>
      </c>
      <c r="C15" s="57">
        <v>125</v>
      </c>
      <c r="D15" s="57">
        <v>123</v>
      </c>
      <c r="E15" s="57">
        <v>121</v>
      </c>
      <c r="F15" s="57">
        <v>121</v>
      </c>
      <c r="G15" s="57">
        <v>121</v>
      </c>
      <c r="H15" s="57">
        <v>126</v>
      </c>
      <c r="I15" s="57">
        <v>142</v>
      </c>
      <c r="J15" s="57">
        <v>160</v>
      </c>
      <c r="K15" s="57">
        <v>165</v>
      </c>
      <c r="L15" s="57">
        <v>162</v>
      </c>
      <c r="M15" s="57">
        <v>155</v>
      </c>
      <c r="N15" s="57">
        <v>149</v>
      </c>
      <c r="O15" s="57">
        <v>143</v>
      </c>
      <c r="P15" s="57">
        <v>138</v>
      </c>
      <c r="Q15" s="57">
        <v>131</v>
      </c>
      <c r="R15" s="57">
        <v>114</v>
      </c>
      <c r="S15" s="57">
        <v>92</v>
      </c>
      <c r="T15" s="57">
        <v>78</v>
      </c>
      <c r="U15" s="57">
        <v>71</v>
      </c>
      <c r="V15" s="57">
        <v>65</v>
      </c>
      <c r="W15" s="57">
        <v>58</v>
      </c>
      <c r="X15" s="57">
        <v>52</v>
      </c>
      <c r="Y15" s="57">
        <v>50</v>
      </c>
      <c r="Z15" s="58"/>
      <c r="AA15" s="59">
        <f t="shared" si="0"/>
        <v>2792</v>
      </c>
    </row>
    <row r="16" spans="1:27" ht="30" customHeight="1" thickBot="1" x14ac:dyDescent="0.25">
      <c r="A16" s="60" t="s">
        <v>12</v>
      </c>
      <c r="B16" s="61">
        <f>IF(LEN(B$2)&gt;0,SUM(B10:B15),"")</f>
        <v>3413.7359999999999</v>
      </c>
      <c r="C16" s="62">
        <f t="shared" ref="C16:Z16" si="1">IF(LEN(C$2)&gt;0,SUM(C10:C15),"")</f>
        <v>3013.518</v>
      </c>
      <c r="D16" s="62">
        <f t="shared" si="1"/>
        <v>2847.672</v>
      </c>
      <c r="E16" s="62">
        <f t="shared" si="1"/>
        <v>2894.942</v>
      </c>
      <c r="F16" s="62">
        <f t="shared" si="1"/>
        <v>3032.259</v>
      </c>
      <c r="G16" s="62">
        <f t="shared" si="1"/>
        <v>3421.67</v>
      </c>
      <c r="H16" s="62">
        <f t="shared" si="1"/>
        <v>4283.415</v>
      </c>
      <c r="I16" s="62">
        <f t="shared" si="1"/>
        <v>5024.2950000000001</v>
      </c>
      <c r="J16" s="62">
        <f t="shared" si="1"/>
        <v>5821.6569999999992</v>
      </c>
      <c r="K16" s="62">
        <f t="shared" si="1"/>
        <v>5679.9370000000008</v>
      </c>
      <c r="L16" s="62">
        <f t="shared" si="1"/>
        <v>6248.884</v>
      </c>
      <c r="M16" s="62">
        <f t="shared" si="1"/>
        <v>6111.6550000000007</v>
      </c>
      <c r="N16" s="62">
        <f t="shared" si="1"/>
        <v>6327.0990000000002</v>
      </c>
      <c r="O16" s="62">
        <f t="shared" si="1"/>
        <v>5933.5250000000015</v>
      </c>
      <c r="P16" s="62">
        <f t="shared" si="1"/>
        <v>5717.6550000000007</v>
      </c>
      <c r="Q16" s="62">
        <f t="shared" si="1"/>
        <v>5332.2950000000001</v>
      </c>
      <c r="R16" s="62">
        <f t="shared" si="1"/>
        <v>5705.5169999999998</v>
      </c>
      <c r="S16" s="62">
        <f t="shared" si="1"/>
        <v>5668.4639999999999</v>
      </c>
      <c r="T16" s="62">
        <f t="shared" si="1"/>
        <v>5529.5369999999994</v>
      </c>
      <c r="U16" s="62">
        <f t="shared" si="1"/>
        <v>5499.7809999999999</v>
      </c>
      <c r="V16" s="62">
        <f t="shared" si="1"/>
        <v>5495.4579999999996</v>
      </c>
      <c r="W16" s="62">
        <f t="shared" si="1"/>
        <v>5361.4070000000002</v>
      </c>
      <c r="X16" s="62">
        <f t="shared" si="1"/>
        <v>4758.2420000000002</v>
      </c>
      <c r="Y16" s="62">
        <f t="shared" si="1"/>
        <v>4344.5709999999999</v>
      </c>
      <c r="Z16" s="63" t="str">
        <f t="shared" si="1"/>
        <v/>
      </c>
      <c r="AA16" s="64">
        <f>SUM(AA10:AA15)</f>
        <v>117467.19099999999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1892.77</v>
      </c>
      <c r="C28" s="72">
        <v>1802.54</v>
      </c>
      <c r="D28" s="72">
        <v>1791.54</v>
      </c>
      <c r="E28" s="72">
        <v>1778.15</v>
      </c>
      <c r="F28" s="72">
        <v>1950.69</v>
      </c>
      <c r="G28" s="72">
        <v>2121.38</v>
      </c>
      <c r="H28" s="72">
        <v>2659.93</v>
      </c>
      <c r="I28" s="72">
        <v>3080.9</v>
      </c>
      <c r="J28" s="72">
        <v>3458.6</v>
      </c>
      <c r="K28" s="72">
        <v>3342.53</v>
      </c>
      <c r="L28" s="72">
        <v>3453.81</v>
      </c>
      <c r="M28" s="72">
        <v>3382.28</v>
      </c>
      <c r="N28" s="72">
        <v>3564.11</v>
      </c>
      <c r="O28" s="72">
        <v>3260.3</v>
      </c>
      <c r="P28" s="72">
        <v>3296.96</v>
      </c>
      <c r="Q28" s="72">
        <v>3143.9</v>
      </c>
      <c r="R28" s="72">
        <v>3112.81</v>
      </c>
      <c r="S28" s="72">
        <v>2797.4</v>
      </c>
      <c r="T28" s="72">
        <v>2979.26</v>
      </c>
      <c r="U28" s="72">
        <v>2920.65</v>
      </c>
      <c r="V28" s="72">
        <v>2885.05</v>
      </c>
      <c r="W28" s="72">
        <v>2672.48</v>
      </c>
      <c r="X28" s="72">
        <v>2381.8200000000002</v>
      </c>
      <c r="Y28" s="72">
        <v>2301.4899999999998</v>
      </c>
      <c r="Z28" s="73"/>
      <c r="AA28" s="74">
        <f>SUM(B28:Z28)</f>
        <v>66031.350000000006</v>
      </c>
    </row>
    <row r="29" spans="1:27" ht="25.15" customHeight="1" x14ac:dyDescent="0.2">
      <c r="A29" s="75" t="s">
        <v>23</v>
      </c>
      <c r="B29" s="76">
        <v>1033.9659999999999</v>
      </c>
      <c r="C29" s="77">
        <v>1096.9780000000001</v>
      </c>
      <c r="D29" s="77">
        <v>1180.884</v>
      </c>
      <c r="E29" s="77">
        <v>1339.616</v>
      </c>
      <c r="F29" s="77">
        <v>1287.569</v>
      </c>
      <c r="G29" s="77">
        <v>1396.29</v>
      </c>
      <c r="H29" s="77">
        <v>1033.4849999999999</v>
      </c>
      <c r="I29" s="77">
        <v>1293.395</v>
      </c>
      <c r="J29" s="77">
        <v>1710.057</v>
      </c>
      <c r="K29" s="77">
        <v>2196.4070000000002</v>
      </c>
      <c r="L29" s="77">
        <v>2848.0740000000001</v>
      </c>
      <c r="M29" s="77">
        <v>2834.375</v>
      </c>
      <c r="N29" s="77">
        <v>2894.989</v>
      </c>
      <c r="O29" s="77">
        <v>2761.2249999999999</v>
      </c>
      <c r="P29" s="77">
        <v>2565.6950000000002</v>
      </c>
      <c r="Q29" s="77">
        <v>1867.395</v>
      </c>
      <c r="R29" s="77">
        <v>1523.7070000000001</v>
      </c>
      <c r="S29" s="77">
        <v>1075.0640000000001</v>
      </c>
      <c r="T29" s="77">
        <v>781.27700000000004</v>
      </c>
      <c r="U29" s="77">
        <v>829.13099999999997</v>
      </c>
      <c r="V29" s="77">
        <v>855.40800000000002</v>
      </c>
      <c r="W29" s="77">
        <v>872.92700000000002</v>
      </c>
      <c r="X29" s="77">
        <v>847.42200000000003</v>
      </c>
      <c r="Y29" s="77">
        <v>804.08100000000002</v>
      </c>
      <c r="Z29" s="78"/>
      <c r="AA29" s="79">
        <f>SUM(B29:Z29)</f>
        <v>36929.417000000001</v>
      </c>
    </row>
    <row r="30" spans="1:27" ht="25.15" customHeight="1" x14ac:dyDescent="0.2">
      <c r="A30" s="82" t="s">
        <v>24</v>
      </c>
      <c r="B30" s="80">
        <v>970</v>
      </c>
      <c r="C30" s="81">
        <v>675</v>
      </c>
      <c r="D30" s="81">
        <v>529</v>
      </c>
      <c r="E30" s="81">
        <v>413</v>
      </c>
      <c r="F30" s="81">
        <v>413</v>
      </c>
      <c r="G30" s="81">
        <v>473</v>
      </c>
      <c r="H30" s="81">
        <v>1134</v>
      </c>
      <c r="I30" s="81">
        <v>1157</v>
      </c>
      <c r="J30" s="81">
        <v>1129</v>
      </c>
      <c r="K30" s="81">
        <v>567</v>
      </c>
      <c r="L30" s="81">
        <v>344</v>
      </c>
      <c r="M30" s="81">
        <v>259</v>
      </c>
      <c r="N30" s="81">
        <v>259</v>
      </c>
      <c r="O30" s="81">
        <v>259</v>
      </c>
      <c r="P30" s="81">
        <v>259</v>
      </c>
      <c r="Q30" s="81">
        <v>806</v>
      </c>
      <c r="R30" s="81">
        <v>1588</v>
      </c>
      <c r="S30" s="81">
        <v>2355</v>
      </c>
      <c r="T30" s="81">
        <v>2348</v>
      </c>
      <c r="U30" s="81">
        <v>2363</v>
      </c>
      <c r="V30" s="81">
        <v>2369</v>
      </c>
      <c r="W30" s="81">
        <v>2356</v>
      </c>
      <c r="X30" s="81">
        <v>2069</v>
      </c>
      <c r="Y30" s="81">
        <v>1714</v>
      </c>
      <c r="Z30" s="83"/>
      <c r="AA30" s="84">
        <f>SUM(B30:Z30)</f>
        <v>26808</v>
      </c>
    </row>
    <row r="31" spans="1:27" ht="30" customHeight="1" thickBot="1" x14ac:dyDescent="0.25">
      <c r="A31" s="60" t="s">
        <v>25</v>
      </c>
      <c r="B31" s="61">
        <f>IF(LEN(B$2)&gt;0,SUM(B28:B30),"")</f>
        <v>3896.7359999999999</v>
      </c>
      <c r="C31" s="62">
        <f t="shared" ref="C31:Z31" si="4">IF(LEN(C$2)&gt;0,SUM(C28:C30),"")</f>
        <v>3574.518</v>
      </c>
      <c r="D31" s="62">
        <f t="shared" si="4"/>
        <v>3501.424</v>
      </c>
      <c r="E31" s="62">
        <f t="shared" si="4"/>
        <v>3530.7660000000001</v>
      </c>
      <c r="F31" s="62">
        <f t="shared" si="4"/>
        <v>3651.259</v>
      </c>
      <c r="G31" s="62">
        <f t="shared" si="4"/>
        <v>3990.67</v>
      </c>
      <c r="H31" s="62">
        <f t="shared" si="4"/>
        <v>4827.415</v>
      </c>
      <c r="I31" s="62">
        <f t="shared" si="4"/>
        <v>5531.2950000000001</v>
      </c>
      <c r="J31" s="62">
        <f t="shared" si="4"/>
        <v>6297.6570000000002</v>
      </c>
      <c r="K31" s="62">
        <f t="shared" si="4"/>
        <v>6105.9369999999999</v>
      </c>
      <c r="L31" s="62">
        <f t="shared" si="4"/>
        <v>6645.884</v>
      </c>
      <c r="M31" s="62">
        <f t="shared" si="4"/>
        <v>6475.6550000000007</v>
      </c>
      <c r="N31" s="62">
        <f t="shared" si="4"/>
        <v>6718.0990000000002</v>
      </c>
      <c r="O31" s="62">
        <f t="shared" si="4"/>
        <v>6280.5249999999996</v>
      </c>
      <c r="P31" s="62">
        <f t="shared" si="4"/>
        <v>6121.6550000000007</v>
      </c>
      <c r="Q31" s="62">
        <f t="shared" si="4"/>
        <v>5817.2950000000001</v>
      </c>
      <c r="R31" s="62">
        <f t="shared" si="4"/>
        <v>6224.5169999999998</v>
      </c>
      <c r="S31" s="62">
        <f t="shared" si="4"/>
        <v>6227.4639999999999</v>
      </c>
      <c r="T31" s="62">
        <f t="shared" si="4"/>
        <v>6108.5370000000003</v>
      </c>
      <c r="U31" s="62">
        <f t="shared" si="4"/>
        <v>6112.7809999999999</v>
      </c>
      <c r="V31" s="62">
        <f t="shared" si="4"/>
        <v>6109.4580000000005</v>
      </c>
      <c r="W31" s="62">
        <f t="shared" si="4"/>
        <v>5901.4070000000002</v>
      </c>
      <c r="X31" s="62">
        <f t="shared" si="4"/>
        <v>5298.2420000000002</v>
      </c>
      <c r="Y31" s="62">
        <f t="shared" si="4"/>
        <v>4819.5709999999999</v>
      </c>
      <c r="Z31" s="63" t="str">
        <f t="shared" si="4"/>
        <v/>
      </c>
      <c r="AA31" s="64">
        <f>SUM(AA28:AA30)</f>
        <v>129768.76700000001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15</v>
      </c>
      <c r="C34" s="95">
        <v>91</v>
      </c>
      <c r="D34" s="95">
        <v>183.75200000000001</v>
      </c>
      <c r="E34" s="95">
        <v>165.82400000000001</v>
      </c>
      <c r="F34" s="95">
        <v>149</v>
      </c>
      <c r="G34" s="95">
        <v>99</v>
      </c>
      <c r="H34" s="95">
        <v>74</v>
      </c>
      <c r="I34" s="95">
        <v>77</v>
      </c>
      <c r="J34" s="95">
        <v>46</v>
      </c>
      <c r="K34" s="95">
        <v>21</v>
      </c>
      <c r="L34" s="95">
        <v>10</v>
      </c>
      <c r="M34" s="95"/>
      <c r="N34" s="95"/>
      <c r="O34" s="95"/>
      <c r="P34" s="95"/>
      <c r="Q34" s="95">
        <v>10</v>
      </c>
      <c r="R34" s="95">
        <v>49</v>
      </c>
      <c r="S34" s="95">
        <v>99</v>
      </c>
      <c r="T34" s="95">
        <v>119</v>
      </c>
      <c r="U34" s="95">
        <v>153</v>
      </c>
      <c r="V34" s="95">
        <v>154</v>
      </c>
      <c r="W34" s="95">
        <v>80</v>
      </c>
      <c r="X34" s="95">
        <v>80</v>
      </c>
      <c r="Y34" s="95">
        <v>15</v>
      </c>
      <c r="Z34" s="96"/>
      <c r="AA34" s="74">
        <f t="shared" ref="AA34:AA39" si="5">SUM(B34:Z34)</f>
        <v>1690.576</v>
      </c>
    </row>
    <row r="35" spans="1:27" ht="25.15" customHeight="1" x14ac:dyDescent="0.2">
      <c r="A35" s="97" t="s">
        <v>28</v>
      </c>
      <c r="B35" s="98">
        <v>410</v>
      </c>
      <c r="C35" s="99">
        <v>410</v>
      </c>
      <c r="D35" s="99">
        <v>410</v>
      </c>
      <c r="E35" s="99">
        <v>410</v>
      </c>
      <c r="F35" s="99">
        <v>410</v>
      </c>
      <c r="G35" s="99">
        <v>410</v>
      </c>
      <c r="H35" s="99">
        <v>410</v>
      </c>
      <c r="I35" s="99">
        <v>370</v>
      </c>
      <c r="J35" s="99">
        <v>370</v>
      </c>
      <c r="K35" s="99">
        <v>345</v>
      </c>
      <c r="L35" s="99">
        <v>334</v>
      </c>
      <c r="M35" s="99">
        <v>299</v>
      </c>
      <c r="N35" s="99">
        <v>366</v>
      </c>
      <c r="O35" s="99">
        <v>322</v>
      </c>
      <c r="P35" s="99">
        <v>379</v>
      </c>
      <c r="Q35" s="99">
        <v>415</v>
      </c>
      <c r="R35" s="99">
        <v>410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9280</v>
      </c>
    </row>
    <row r="36" spans="1:27" ht="25.15" customHeight="1" x14ac:dyDescent="0.2">
      <c r="A36" s="97" t="s">
        <v>29</v>
      </c>
      <c r="B36" s="98">
        <v>871</v>
      </c>
      <c r="C36" s="99">
        <v>866</v>
      </c>
      <c r="D36" s="99">
        <v>853</v>
      </c>
      <c r="E36" s="99">
        <v>788</v>
      </c>
      <c r="F36" s="99">
        <v>803</v>
      </c>
      <c r="G36" s="99">
        <v>811</v>
      </c>
      <c r="H36" s="99">
        <v>313</v>
      </c>
      <c r="I36" s="99">
        <v>10</v>
      </c>
      <c r="J36" s="99">
        <v>10</v>
      </c>
      <c r="K36" s="99">
        <v>47.5</v>
      </c>
      <c r="L36" s="99">
        <v>132.5</v>
      </c>
      <c r="M36" s="99">
        <v>418.7</v>
      </c>
      <c r="N36" s="99">
        <v>301.39999999999998</v>
      </c>
      <c r="O36" s="99">
        <v>546.29999999999995</v>
      </c>
      <c r="P36" s="99">
        <v>323</v>
      </c>
      <c r="Q36" s="99">
        <v>40.299999999999997</v>
      </c>
      <c r="R36" s="99">
        <v>10</v>
      </c>
      <c r="S36" s="99">
        <v>10</v>
      </c>
      <c r="T36" s="99">
        <v>10</v>
      </c>
      <c r="U36" s="99">
        <v>10</v>
      </c>
      <c r="V36" s="99">
        <v>77.5</v>
      </c>
      <c r="W36" s="99">
        <v>35.700000000000003</v>
      </c>
      <c r="X36" s="99">
        <v>331.6</v>
      </c>
      <c r="Y36" s="99">
        <v>376</v>
      </c>
      <c r="Z36" s="100"/>
      <c r="AA36" s="79">
        <f t="shared" si="5"/>
        <v>7995.5</v>
      </c>
    </row>
    <row r="37" spans="1:27" ht="25.15" customHeight="1" x14ac:dyDescent="0.2">
      <c r="A37" s="97" t="s">
        <v>30</v>
      </c>
      <c r="B37" s="98">
        <v>48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43</v>
      </c>
      <c r="M37" s="99">
        <v>55</v>
      </c>
      <c r="N37" s="99">
        <v>15</v>
      </c>
      <c r="O37" s="99">
        <v>15</v>
      </c>
      <c r="P37" s="99">
        <v>15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1091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443.7</v>
      </c>
      <c r="V38" s="99"/>
      <c r="W38" s="99"/>
      <c r="X38" s="99"/>
      <c r="Y38" s="99"/>
      <c r="Z38" s="100"/>
      <c r="AA38" s="79">
        <f t="shared" si="5"/>
        <v>443.7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1344</v>
      </c>
      <c r="C39" s="88">
        <f t="shared" si="6"/>
        <v>1417</v>
      </c>
      <c r="D39" s="88">
        <f t="shared" si="6"/>
        <v>1496.752</v>
      </c>
      <c r="E39" s="88">
        <f t="shared" si="6"/>
        <v>1413.8240000000001</v>
      </c>
      <c r="F39" s="88">
        <f t="shared" si="6"/>
        <v>1412</v>
      </c>
      <c r="G39" s="88">
        <f t="shared" si="6"/>
        <v>1370</v>
      </c>
      <c r="H39" s="88">
        <f t="shared" si="6"/>
        <v>847</v>
      </c>
      <c r="I39" s="88">
        <f t="shared" si="6"/>
        <v>507</v>
      </c>
      <c r="J39" s="88">
        <f t="shared" si="6"/>
        <v>476</v>
      </c>
      <c r="K39" s="88">
        <f t="shared" si="6"/>
        <v>463.5</v>
      </c>
      <c r="L39" s="88">
        <f t="shared" si="6"/>
        <v>519.5</v>
      </c>
      <c r="M39" s="88">
        <f t="shared" si="6"/>
        <v>772.7</v>
      </c>
      <c r="N39" s="88">
        <f t="shared" si="6"/>
        <v>682.4</v>
      </c>
      <c r="O39" s="88">
        <f t="shared" si="6"/>
        <v>883.3</v>
      </c>
      <c r="P39" s="88">
        <f t="shared" si="6"/>
        <v>717</v>
      </c>
      <c r="Q39" s="88">
        <f t="shared" si="6"/>
        <v>515.29999999999995</v>
      </c>
      <c r="R39" s="88">
        <f t="shared" si="6"/>
        <v>519</v>
      </c>
      <c r="S39" s="88">
        <f t="shared" si="6"/>
        <v>559</v>
      </c>
      <c r="T39" s="88">
        <f t="shared" si="6"/>
        <v>579</v>
      </c>
      <c r="U39" s="88">
        <f t="shared" si="6"/>
        <v>1056.7</v>
      </c>
      <c r="V39" s="88">
        <f t="shared" si="6"/>
        <v>681.5</v>
      </c>
      <c r="W39" s="88">
        <f t="shared" si="6"/>
        <v>565.70000000000005</v>
      </c>
      <c r="X39" s="88">
        <f t="shared" si="6"/>
        <v>861.6</v>
      </c>
      <c r="Y39" s="88">
        <f t="shared" si="6"/>
        <v>841</v>
      </c>
      <c r="Z39" s="89" t="str">
        <f t="shared" si="6"/>
        <v/>
      </c>
      <c r="AA39" s="90">
        <f t="shared" si="5"/>
        <v>20500.775999999998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861</v>
      </c>
      <c r="C44" s="99">
        <v>856</v>
      </c>
      <c r="D44" s="99">
        <v>843</v>
      </c>
      <c r="E44" s="99">
        <v>778</v>
      </c>
      <c r="F44" s="99">
        <v>793</v>
      </c>
      <c r="G44" s="99">
        <v>801</v>
      </c>
      <c r="H44" s="99">
        <v>303</v>
      </c>
      <c r="I44" s="99"/>
      <c r="J44" s="99"/>
      <c r="K44" s="99">
        <v>37.5</v>
      </c>
      <c r="L44" s="99">
        <v>122.5</v>
      </c>
      <c r="M44" s="99">
        <v>408.7</v>
      </c>
      <c r="N44" s="99">
        <v>291.39999999999998</v>
      </c>
      <c r="O44" s="99">
        <v>536.29999999999995</v>
      </c>
      <c r="P44" s="99">
        <v>313</v>
      </c>
      <c r="Q44" s="99">
        <v>30.3</v>
      </c>
      <c r="R44" s="99"/>
      <c r="S44" s="99"/>
      <c r="T44" s="99"/>
      <c r="U44" s="99"/>
      <c r="V44" s="99">
        <v>67.5</v>
      </c>
      <c r="W44" s="99">
        <v>25.7</v>
      </c>
      <c r="X44" s="99">
        <v>321.60000000000002</v>
      </c>
      <c r="Y44" s="99">
        <v>366</v>
      </c>
      <c r="Z44" s="100"/>
      <c r="AA44" s="79">
        <f t="shared" si="7"/>
        <v>7755.5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443.7</v>
      </c>
      <c r="V46" s="99"/>
      <c r="W46" s="99"/>
      <c r="X46" s="99"/>
      <c r="Y46" s="99"/>
      <c r="Z46" s="100"/>
      <c r="AA46" s="79">
        <f t="shared" si="7"/>
        <v>443.7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861</v>
      </c>
      <c r="C48" s="88">
        <f t="shared" ref="C48:Z48" si="8">IF(LEN(C$2)&gt;0,SUM(C42:C47),"")</f>
        <v>856</v>
      </c>
      <c r="D48" s="88">
        <f t="shared" si="8"/>
        <v>843</v>
      </c>
      <c r="E48" s="88">
        <f t="shared" si="8"/>
        <v>778</v>
      </c>
      <c r="F48" s="88">
        <f t="shared" si="8"/>
        <v>793</v>
      </c>
      <c r="G48" s="88">
        <f t="shared" si="8"/>
        <v>801</v>
      </c>
      <c r="H48" s="88">
        <f t="shared" si="8"/>
        <v>303</v>
      </c>
      <c r="I48" s="88">
        <f t="shared" si="8"/>
        <v>0</v>
      </c>
      <c r="J48" s="88">
        <f t="shared" si="8"/>
        <v>0</v>
      </c>
      <c r="K48" s="88">
        <f t="shared" si="8"/>
        <v>37.5</v>
      </c>
      <c r="L48" s="88">
        <f t="shared" si="8"/>
        <v>122.5</v>
      </c>
      <c r="M48" s="88">
        <f t="shared" si="8"/>
        <v>408.7</v>
      </c>
      <c r="N48" s="88">
        <f t="shared" si="8"/>
        <v>291.39999999999998</v>
      </c>
      <c r="O48" s="88">
        <f t="shared" si="8"/>
        <v>536.29999999999995</v>
      </c>
      <c r="P48" s="88">
        <f t="shared" si="8"/>
        <v>313</v>
      </c>
      <c r="Q48" s="88">
        <f t="shared" si="8"/>
        <v>30.3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443.7</v>
      </c>
      <c r="V48" s="88">
        <f t="shared" si="8"/>
        <v>67.5</v>
      </c>
      <c r="W48" s="88">
        <f t="shared" si="8"/>
        <v>25.7</v>
      </c>
      <c r="X48" s="88">
        <f t="shared" si="8"/>
        <v>321.60000000000002</v>
      </c>
      <c r="Y48" s="88">
        <f t="shared" si="8"/>
        <v>366</v>
      </c>
      <c r="Z48" s="89" t="str">
        <f t="shared" si="8"/>
        <v/>
      </c>
      <c r="AA48" s="90">
        <f t="shared" si="7"/>
        <v>8199.2000000000007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4757.7359999999999</v>
      </c>
      <c r="C51" s="88">
        <f t="shared" si="10"/>
        <v>4430.518</v>
      </c>
      <c r="D51" s="88">
        <f t="shared" si="10"/>
        <v>4344.424</v>
      </c>
      <c r="E51" s="88">
        <f t="shared" si="10"/>
        <v>4308.7659999999996</v>
      </c>
      <c r="F51" s="88">
        <f t="shared" si="10"/>
        <v>4444.259</v>
      </c>
      <c r="G51" s="88">
        <f t="shared" si="10"/>
        <v>4791.67</v>
      </c>
      <c r="H51" s="88">
        <f t="shared" si="10"/>
        <v>5130.415</v>
      </c>
      <c r="I51" s="88">
        <f t="shared" si="10"/>
        <v>5531.2950000000001</v>
      </c>
      <c r="J51" s="88">
        <f t="shared" si="10"/>
        <v>6297.6569999999992</v>
      </c>
      <c r="K51" s="88">
        <f t="shared" si="10"/>
        <v>6143.4370000000008</v>
      </c>
      <c r="L51" s="88">
        <f t="shared" si="10"/>
        <v>6768.384</v>
      </c>
      <c r="M51" s="88">
        <f t="shared" si="10"/>
        <v>6884.3550000000005</v>
      </c>
      <c r="N51" s="88">
        <f t="shared" si="10"/>
        <v>7009.4989999999998</v>
      </c>
      <c r="O51" s="88">
        <f t="shared" si="10"/>
        <v>6816.8250000000016</v>
      </c>
      <c r="P51" s="88">
        <f t="shared" si="10"/>
        <v>6434.6550000000007</v>
      </c>
      <c r="Q51" s="88">
        <f t="shared" si="10"/>
        <v>5847.5950000000003</v>
      </c>
      <c r="R51" s="88">
        <f t="shared" si="10"/>
        <v>6224.5169999999998</v>
      </c>
      <c r="S51" s="88">
        <f t="shared" si="10"/>
        <v>6227.4639999999999</v>
      </c>
      <c r="T51" s="88">
        <f t="shared" si="10"/>
        <v>6108.5369999999994</v>
      </c>
      <c r="U51" s="88">
        <f t="shared" si="10"/>
        <v>6556.4809999999998</v>
      </c>
      <c r="V51" s="88">
        <f t="shared" si="10"/>
        <v>6176.9579999999996</v>
      </c>
      <c r="W51" s="88">
        <f t="shared" si="10"/>
        <v>5927.107</v>
      </c>
      <c r="X51" s="88">
        <f t="shared" si="10"/>
        <v>5619.8420000000006</v>
      </c>
      <c r="Y51" s="88">
        <f t="shared" si="10"/>
        <v>5185.5709999999999</v>
      </c>
      <c r="Z51" s="89" t="str">
        <f t="shared" si="10"/>
        <v/>
      </c>
      <c r="AA51" s="104">
        <f>SUM(B51:Z51)</f>
        <v>137967.96699999998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4757.7360000000017</v>
      </c>
      <c r="C4" s="18">
        <v>4430.5180000000009</v>
      </c>
      <c r="D4" s="18">
        <v>4344.424</v>
      </c>
      <c r="E4" s="18">
        <v>4308.7660000000005</v>
      </c>
      <c r="F4" s="18">
        <v>4444.259</v>
      </c>
      <c r="G4" s="18">
        <v>4791.67</v>
      </c>
      <c r="H4" s="18">
        <v>5130.3969999999999</v>
      </c>
      <c r="I4" s="18">
        <v>5531.2920000000022</v>
      </c>
      <c r="J4" s="18">
        <v>6297.6580000000013</v>
      </c>
      <c r="K4" s="18">
        <v>6143.4010000000007</v>
      </c>
      <c r="L4" s="18">
        <v>6768.3920000000026</v>
      </c>
      <c r="M4" s="18">
        <v>6884.313000000001</v>
      </c>
      <c r="N4" s="18">
        <v>7009.4580000000042</v>
      </c>
      <c r="O4" s="18">
        <v>6816.8150000000014</v>
      </c>
      <c r="P4" s="18">
        <v>6434.6170000000002</v>
      </c>
      <c r="Q4" s="18">
        <v>5847.6210000000019</v>
      </c>
      <c r="R4" s="18">
        <v>6224.5180000000009</v>
      </c>
      <c r="S4" s="18">
        <v>6227.4710000000005</v>
      </c>
      <c r="T4" s="18">
        <v>6108.5199999999995</v>
      </c>
      <c r="U4" s="18">
        <v>6556.4620000000014</v>
      </c>
      <c r="V4" s="18">
        <v>6176.9979999999987</v>
      </c>
      <c r="W4" s="18">
        <v>5927.079999999999</v>
      </c>
      <c r="X4" s="18">
        <v>5619.8189999999995</v>
      </c>
      <c r="Y4" s="18">
        <v>5185.610999999999</v>
      </c>
      <c r="Z4" s="19"/>
      <c r="AA4" s="20">
        <f>SUM(B4:Z4)</f>
        <v>137967.81600000002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53.47</v>
      </c>
      <c r="C7" s="28">
        <v>91.01</v>
      </c>
      <c r="D7" s="28">
        <v>116.95</v>
      </c>
      <c r="E7" s="28">
        <v>111.13</v>
      </c>
      <c r="F7" s="28">
        <v>105.72</v>
      </c>
      <c r="G7" s="28">
        <v>107.01</v>
      </c>
      <c r="H7" s="28">
        <v>100.02</v>
      </c>
      <c r="I7" s="28">
        <v>126.53</v>
      </c>
      <c r="J7" s="28">
        <v>128.47</v>
      </c>
      <c r="K7" s="28">
        <v>107.87</v>
      </c>
      <c r="L7" s="28">
        <v>82.48</v>
      </c>
      <c r="M7" s="28">
        <v>75.92</v>
      </c>
      <c r="N7" s="28">
        <v>52.16</v>
      </c>
      <c r="O7" s="28">
        <v>63.37</v>
      </c>
      <c r="P7" s="28">
        <v>53.2</v>
      </c>
      <c r="Q7" s="28">
        <v>89.89</v>
      </c>
      <c r="R7" s="28">
        <v>107.71</v>
      </c>
      <c r="S7" s="28">
        <v>123.31</v>
      </c>
      <c r="T7" s="28">
        <v>149</v>
      </c>
      <c r="U7" s="28">
        <v>210</v>
      </c>
      <c r="V7" s="28">
        <v>133</v>
      </c>
      <c r="W7" s="28">
        <v>97.55</v>
      </c>
      <c r="X7" s="28">
        <v>85.59</v>
      </c>
      <c r="Y7" s="28">
        <v>78.98</v>
      </c>
      <c r="Z7" s="29"/>
      <c r="AA7" s="30">
        <f>IF(SUM(B7:Z7)&lt;&gt;0,AVERAGEIF(B7:Z7,"&lt;&gt;"""),"")</f>
        <v>102.09750000000003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851.21499999999992</v>
      </c>
      <c r="C19" s="72">
        <v>878.846</v>
      </c>
      <c r="D19" s="72">
        <v>881.19800000000009</v>
      </c>
      <c r="E19" s="72">
        <v>882.87999999999988</v>
      </c>
      <c r="F19" s="72">
        <v>888.15599999999995</v>
      </c>
      <c r="G19" s="72">
        <v>867.78700000000003</v>
      </c>
      <c r="H19" s="72">
        <v>861.42899999999997</v>
      </c>
      <c r="I19" s="72">
        <v>799.53099999999995</v>
      </c>
      <c r="J19" s="72">
        <v>862.56499999999994</v>
      </c>
      <c r="K19" s="72">
        <v>828.02700000000004</v>
      </c>
      <c r="L19" s="72">
        <v>857.03499999999997</v>
      </c>
      <c r="M19" s="72">
        <v>864.42</v>
      </c>
      <c r="N19" s="72">
        <v>872.42699999999991</v>
      </c>
      <c r="O19" s="72">
        <v>869.12900000000002</v>
      </c>
      <c r="P19" s="72">
        <v>737.173</v>
      </c>
      <c r="Q19" s="72">
        <v>753.26800000000003</v>
      </c>
      <c r="R19" s="72">
        <v>708.4670000000001</v>
      </c>
      <c r="S19" s="72">
        <v>706.23400000000004</v>
      </c>
      <c r="T19" s="72">
        <v>702.96300000000008</v>
      </c>
      <c r="U19" s="72">
        <v>702.01699999999994</v>
      </c>
      <c r="V19" s="72">
        <v>702.80999999999983</v>
      </c>
      <c r="W19" s="72">
        <v>751.76400000000001</v>
      </c>
      <c r="X19" s="72">
        <v>830.22399999999993</v>
      </c>
      <c r="Y19" s="72">
        <v>863.0569999999999</v>
      </c>
      <c r="Z19" s="73"/>
      <c r="AA19" s="74">
        <f t="shared" ref="AA19:AA24" si="2">SUM(B19:Z19)</f>
        <v>19522.621999999999</v>
      </c>
    </row>
    <row r="20" spans="1:27" ht="25.15" customHeight="1" x14ac:dyDescent="0.2">
      <c r="A20" s="75" t="s">
        <v>15</v>
      </c>
      <c r="B20" s="76">
        <v>1054.8530000000001</v>
      </c>
      <c r="C20" s="77">
        <v>1027.028</v>
      </c>
      <c r="D20" s="77">
        <v>1008.2740000000001</v>
      </c>
      <c r="E20" s="77">
        <v>1005.8380000000001</v>
      </c>
      <c r="F20" s="77">
        <v>1049.6420000000001</v>
      </c>
      <c r="G20" s="77">
        <v>1176.5849999999996</v>
      </c>
      <c r="H20" s="77">
        <v>1306.902</v>
      </c>
      <c r="I20" s="77">
        <v>1425.145</v>
      </c>
      <c r="J20" s="77">
        <v>1419.5119999999997</v>
      </c>
      <c r="K20" s="77">
        <v>1418.6689999999999</v>
      </c>
      <c r="L20" s="77">
        <v>1597.3989999999999</v>
      </c>
      <c r="M20" s="77">
        <v>1592.213</v>
      </c>
      <c r="N20" s="77">
        <v>1585.1529999999998</v>
      </c>
      <c r="O20" s="77">
        <v>1550.848</v>
      </c>
      <c r="P20" s="77">
        <v>1493.3380000000002</v>
      </c>
      <c r="Q20" s="77">
        <v>1290.6899999999998</v>
      </c>
      <c r="R20" s="77">
        <v>1247.1790000000001</v>
      </c>
      <c r="S20" s="77">
        <v>1301.1089999999999</v>
      </c>
      <c r="T20" s="77">
        <v>1342.9289999999999</v>
      </c>
      <c r="U20" s="77">
        <v>1298.1439999999998</v>
      </c>
      <c r="V20" s="77">
        <v>1186.2920000000001</v>
      </c>
      <c r="W20" s="77">
        <v>1088.3200000000002</v>
      </c>
      <c r="X20" s="77">
        <v>1040.731</v>
      </c>
      <c r="Y20" s="77">
        <v>1010.7969999999999</v>
      </c>
      <c r="Z20" s="78"/>
      <c r="AA20" s="79">
        <f t="shared" si="2"/>
        <v>30517.59</v>
      </c>
    </row>
    <row r="21" spans="1:27" ht="25.15" customHeight="1" x14ac:dyDescent="0.2">
      <c r="A21" s="75" t="s">
        <v>16</v>
      </c>
      <c r="B21" s="80">
        <v>2077.1680000000001</v>
      </c>
      <c r="C21" s="81">
        <v>1936.644</v>
      </c>
      <c r="D21" s="81">
        <v>1873.4520000000002</v>
      </c>
      <c r="E21" s="81">
        <v>1849.5480000000002</v>
      </c>
      <c r="F21" s="81">
        <v>1928.4610000000002</v>
      </c>
      <c r="G21" s="81">
        <v>2149.2980000000002</v>
      </c>
      <c r="H21" s="81">
        <v>2323.0660000000003</v>
      </c>
      <c r="I21" s="81">
        <v>2590.7159999999999</v>
      </c>
      <c r="J21" s="81">
        <v>2836.8810000000003</v>
      </c>
      <c r="K21" s="81">
        <v>3030.7049999999999</v>
      </c>
      <c r="L21" s="81">
        <v>3291.4580000000005</v>
      </c>
      <c r="M21" s="81">
        <v>3357.1799999999994</v>
      </c>
      <c r="N21" s="81">
        <v>3363.8779999999997</v>
      </c>
      <c r="O21" s="81">
        <v>3208.3379999999997</v>
      </c>
      <c r="P21" s="81">
        <v>3048.6059999999998</v>
      </c>
      <c r="Q21" s="81">
        <v>2670.6629999999996</v>
      </c>
      <c r="R21" s="81">
        <v>2622.672</v>
      </c>
      <c r="S21" s="81">
        <v>2772.2280000000001</v>
      </c>
      <c r="T21" s="81">
        <v>3120.8280000000004</v>
      </c>
      <c r="U21" s="81">
        <v>3232.0009999999997</v>
      </c>
      <c r="V21" s="81">
        <v>2996.8960000000002</v>
      </c>
      <c r="W21" s="81">
        <v>2787.4960000000005</v>
      </c>
      <c r="X21" s="81">
        <v>2503.364</v>
      </c>
      <c r="Y21" s="81">
        <v>2162.2569999999996</v>
      </c>
      <c r="Z21" s="78"/>
      <c r="AA21" s="79">
        <f t="shared" si="2"/>
        <v>63733.804000000004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80.5</v>
      </c>
      <c r="C23" s="77">
        <v>72</v>
      </c>
      <c r="D23" s="77">
        <v>72.5</v>
      </c>
      <c r="E23" s="77">
        <v>70.5</v>
      </c>
      <c r="F23" s="77">
        <v>74</v>
      </c>
      <c r="G23" s="77">
        <v>80</v>
      </c>
      <c r="H23" s="77">
        <v>96</v>
      </c>
      <c r="I23" s="77">
        <v>99</v>
      </c>
      <c r="J23" s="77">
        <v>91</v>
      </c>
      <c r="K23" s="77">
        <v>88</v>
      </c>
      <c r="L23" s="77">
        <v>85.5</v>
      </c>
      <c r="M23" s="77">
        <v>81.5</v>
      </c>
      <c r="N23" s="77">
        <v>82</v>
      </c>
      <c r="O23" s="77">
        <v>81.5</v>
      </c>
      <c r="P23" s="77">
        <v>80.5</v>
      </c>
      <c r="Q23" s="77">
        <v>85</v>
      </c>
      <c r="R23" s="77">
        <v>108</v>
      </c>
      <c r="S23" s="77">
        <v>147.5</v>
      </c>
      <c r="T23" s="77">
        <v>167</v>
      </c>
      <c r="U23" s="77">
        <v>163</v>
      </c>
      <c r="V23" s="77">
        <v>164</v>
      </c>
      <c r="W23" s="77">
        <v>159.5</v>
      </c>
      <c r="X23" s="77">
        <v>127.5</v>
      </c>
      <c r="Y23" s="77">
        <v>101.5</v>
      </c>
      <c r="Z23" s="77"/>
      <c r="AA23" s="79">
        <f t="shared" si="2"/>
        <v>2457.5</v>
      </c>
    </row>
    <row r="24" spans="1:27" ht="25.15" customHeight="1" x14ac:dyDescent="0.2">
      <c r="A24" s="85" t="s">
        <v>19</v>
      </c>
      <c r="B24" s="77">
        <v>292</v>
      </c>
      <c r="C24" s="77">
        <v>282.99999999999994</v>
      </c>
      <c r="D24" s="77">
        <v>278.00000000000006</v>
      </c>
      <c r="E24" s="77">
        <v>277</v>
      </c>
      <c r="F24" s="77">
        <v>282.99999999999994</v>
      </c>
      <c r="G24" s="77">
        <v>310</v>
      </c>
      <c r="H24" s="77">
        <v>355</v>
      </c>
      <c r="I24" s="77">
        <v>400.99999999999994</v>
      </c>
      <c r="J24" s="77">
        <v>432.00000000000006</v>
      </c>
      <c r="K24" s="77">
        <v>445</v>
      </c>
      <c r="L24" s="77">
        <v>445</v>
      </c>
      <c r="M24" s="77">
        <v>456</v>
      </c>
      <c r="N24" s="77">
        <v>460.00000000000006</v>
      </c>
      <c r="O24" s="77">
        <v>445.99999999999994</v>
      </c>
      <c r="P24" s="77">
        <v>428.00000000000006</v>
      </c>
      <c r="Q24" s="77">
        <v>417</v>
      </c>
      <c r="R24" s="77">
        <v>422</v>
      </c>
      <c r="S24" s="77">
        <v>440.00000000000011</v>
      </c>
      <c r="T24" s="77">
        <v>471.00000000000006</v>
      </c>
      <c r="U24" s="77">
        <v>469</v>
      </c>
      <c r="V24" s="77">
        <v>435</v>
      </c>
      <c r="W24" s="77">
        <v>394</v>
      </c>
      <c r="X24" s="77">
        <v>360</v>
      </c>
      <c r="Y24" s="77">
        <v>319.99999999999994</v>
      </c>
      <c r="Z24" s="77"/>
      <c r="AA24" s="79">
        <f t="shared" si="2"/>
        <v>9319</v>
      </c>
    </row>
    <row r="25" spans="1:27" ht="30" customHeight="1" thickBot="1" x14ac:dyDescent="0.25">
      <c r="A25" s="86" t="s">
        <v>20</v>
      </c>
      <c r="B25" s="87">
        <f t="shared" ref="B25:AA25" si="3">SUM(B19:B24)</f>
        <v>4355.7359999999999</v>
      </c>
      <c r="C25" s="88">
        <f t="shared" si="3"/>
        <v>4197.518</v>
      </c>
      <c r="D25" s="88">
        <f t="shared" si="3"/>
        <v>4113.4240000000009</v>
      </c>
      <c r="E25" s="88">
        <f t="shared" si="3"/>
        <v>4085.7660000000001</v>
      </c>
      <c r="F25" s="88">
        <f t="shared" si="3"/>
        <v>4223.259</v>
      </c>
      <c r="G25" s="88">
        <f t="shared" si="3"/>
        <v>4583.67</v>
      </c>
      <c r="H25" s="88">
        <f t="shared" si="3"/>
        <v>4942.3970000000008</v>
      </c>
      <c r="I25" s="88">
        <f t="shared" si="3"/>
        <v>5315.3919999999998</v>
      </c>
      <c r="J25" s="88">
        <f t="shared" si="3"/>
        <v>5641.9580000000005</v>
      </c>
      <c r="K25" s="88">
        <f t="shared" si="3"/>
        <v>5810.4009999999998</v>
      </c>
      <c r="L25" s="88">
        <f t="shared" si="3"/>
        <v>6276.3919999999998</v>
      </c>
      <c r="M25" s="88">
        <f t="shared" si="3"/>
        <v>6351.3129999999992</v>
      </c>
      <c r="N25" s="88">
        <f t="shared" si="3"/>
        <v>6363.4579999999996</v>
      </c>
      <c r="O25" s="88">
        <f t="shared" si="3"/>
        <v>6155.8149999999996</v>
      </c>
      <c r="P25" s="88">
        <f t="shared" si="3"/>
        <v>5787.6170000000002</v>
      </c>
      <c r="Q25" s="88">
        <f t="shared" si="3"/>
        <v>5216.6209999999992</v>
      </c>
      <c r="R25" s="88">
        <f t="shared" si="3"/>
        <v>5108.3180000000002</v>
      </c>
      <c r="S25" s="88">
        <f t="shared" si="3"/>
        <v>5367.0709999999999</v>
      </c>
      <c r="T25" s="88">
        <f t="shared" si="3"/>
        <v>5804.72</v>
      </c>
      <c r="U25" s="88">
        <f t="shared" si="3"/>
        <v>5864.1619999999994</v>
      </c>
      <c r="V25" s="88">
        <f t="shared" si="3"/>
        <v>5484.9979999999996</v>
      </c>
      <c r="W25" s="88">
        <f t="shared" si="3"/>
        <v>5181.0800000000008</v>
      </c>
      <c r="X25" s="88">
        <f t="shared" si="3"/>
        <v>4861.8189999999995</v>
      </c>
      <c r="Y25" s="88">
        <f t="shared" si="3"/>
        <v>4457.610999999999</v>
      </c>
      <c r="Z25" s="89">
        <f t="shared" si="3"/>
        <v>0</v>
      </c>
      <c r="AA25" s="90">
        <f t="shared" si="3"/>
        <v>125550.516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720.27</v>
      </c>
      <c r="C28" s="72">
        <v>702.54</v>
      </c>
      <c r="D28" s="72">
        <v>698.04</v>
      </c>
      <c r="E28" s="72">
        <v>695.65</v>
      </c>
      <c r="F28" s="72">
        <v>705.69</v>
      </c>
      <c r="G28" s="72">
        <v>738.38</v>
      </c>
      <c r="H28" s="72">
        <v>796.93</v>
      </c>
      <c r="I28" s="72">
        <v>854.9</v>
      </c>
      <c r="J28" s="72">
        <v>891.6</v>
      </c>
      <c r="K28" s="72">
        <v>905.53</v>
      </c>
      <c r="L28" s="72">
        <v>996.31</v>
      </c>
      <c r="M28" s="72">
        <v>1035.78</v>
      </c>
      <c r="N28" s="72">
        <v>1041.1099999999999</v>
      </c>
      <c r="O28" s="72">
        <v>1024.8</v>
      </c>
      <c r="P28" s="72">
        <v>1003.46</v>
      </c>
      <c r="Q28" s="72">
        <v>979.9</v>
      </c>
      <c r="R28" s="72">
        <v>888.81</v>
      </c>
      <c r="S28" s="72">
        <v>904.9</v>
      </c>
      <c r="T28" s="72">
        <v>951.26</v>
      </c>
      <c r="U28" s="72">
        <v>940.65</v>
      </c>
      <c r="V28" s="72">
        <v>916.05</v>
      </c>
      <c r="W28" s="72">
        <v>890.98</v>
      </c>
      <c r="X28" s="72">
        <v>825.32</v>
      </c>
      <c r="Y28" s="72">
        <v>759.99</v>
      </c>
      <c r="Z28" s="73"/>
      <c r="AA28" s="74">
        <f>SUM(B28:Z28)</f>
        <v>20868.850000000002</v>
      </c>
    </row>
    <row r="29" spans="1:27" ht="25.15" customHeight="1" x14ac:dyDescent="0.2">
      <c r="A29" s="75" t="s">
        <v>23</v>
      </c>
      <c r="B29" s="76">
        <v>4037.4659999999999</v>
      </c>
      <c r="C29" s="77">
        <v>3727.9780000000001</v>
      </c>
      <c r="D29" s="77">
        <v>3646.384</v>
      </c>
      <c r="E29" s="77">
        <v>3613.116</v>
      </c>
      <c r="F29" s="77">
        <v>3738.569</v>
      </c>
      <c r="G29" s="77">
        <v>4053.29</v>
      </c>
      <c r="H29" s="77">
        <v>4333.4669999999996</v>
      </c>
      <c r="I29" s="77">
        <v>4674.4920000000002</v>
      </c>
      <c r="J29" s="77">
        <v>5051.3580000000002</v>
      </c>
      <c r="K29" s="77">
        <v>5237.8710000000001</v>
      </c>
      <c r="L29" s="77">
        <v>5772.0820000000003</v>
      </c>
      <c r="M29" s="77">
        <v>5848.5330000000004</v>
      </c>
      <c r="N29" s="77">
        <v>5968.348</v>
      </c>
      <c r="O29" s="77">
        <v>5792.0150000000003</v>
      </c>
      <c r="P29" s="77">
        <v>5431.1570000000002</v>
      </c>
      <c r="Q29" s="77">
        <v>4867.7209999999995</v>
      </c>
      <c r="R29" s="77">
        <v>4526.5079999999998</v>
      </c>
      <c r="S29" s="77">
        <v>4706.1710000000003</v>
      </c>
      <c r="T29" s="77">
        <v>5077.46</v>
      </c>
      <c r="U29" s="77">
        <v>5153.5119999999997</v>
      </c>
      <c r="V29" s="77">
        <v>4760.9480000000003</v>
      </c>
      <c r="W29" s="77">
        <v>4536.1000000000004</v>
      </c>
      <c r="X29" s="77">
        <v>4294.4989999999998</v>
      </c>
      <c r="Y29" s="77">
        <v>3925.6210000000001</v>
      </c>
      <c r="Z29" s="78"/>
      <c r="AA29" s="79">
        <f>SUM(B29:Z29)</f>
        <v>112774.66600000003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4757.7359999999999</v>
      </c>
      <c r="C31" s="62">
        <f t="shared" si="4"/>
        <v>4430.518</v>
      </c>
      <c r="D31" s="62">
        <f t="shared" si="4"/>
        <v>4344.424</v>
      </c>
      <c r="E31" s="62">
        <f t="shared" si="4"/>
        <v>4308.7659999999996</v>
      </c>
      <c r="F31" s="62">
        <f t="shared" si="4"/>
        <v>4444.259</v>
      </c>
      <c r="G31" s="62">
        <f t="shared" si="4"/>
        <v>4791.67</v>
      </c>
      <c r="H31" s="62">
        <f t="shared" si="4"/>
        <v>5130.3969999999999</v>
      </c>
      <c r="I31" s="62">
        <f t="shared" si="4"/>
        <v>5529.3919999999998</v>
      </c>
      <c r="J31" s="62">
        <f t="shared" si="4"/>
        <v>5942.9580000000005</v>
      </c>
      <c r="K31" s="62">
        <f t="shared" si="4"/>
        <v>6143.4009999999998</v>
      </c>
      <c r="L31" s="62">
        <f t="shared" si="4"/>
        <v>6768.3919999999998</v>
      </c>
      <c r="M31" s="62">
        <f t="shared" si="4"/>
        <v>6884.3130000000001</v>
      </c>
      <c r="N31" s="62">
        <f t="shared" si="4"/>
        <v>7009.4579999999996</v>
      </c>
      <c r="O31" s="62">
        <f t="shared" si="4"/>
        <v>6816.8150000000005</v>
      </c>
      <c r="P31" s="62">
        <f t="shared" si="4"/>
        <v>6434.6170000000002</v>
      </c>
      <c r="Q31" s="62">
        <f t="shared" si="4"/>
        <v>5847.6209999999992</v>
      </c>
      <c r="R31" s="62">
        <f t="shared" si="4"/>
        <v>5415.3179999999993</v>
      </c>
      <c r="S31" s="62">
        <f t="shared" si="4"/>
        <v>5611.0709999999999</v>
      </c>
      <c r="T31" s="62">
        <f t="shared" si="4"/>
        <v>6028.72</v>
      </c>
      <c r="U31" s="62">
        <f t="shared" si="4"/>
        <v>6094.1619999999994</v>
      </c>
      <c r="V31" s="62">
        <f t="shared" si="4"/>
        <v>5676.9980000000005</v>
      </c>
      <c r="W31" s="62">
        <f t="shared" si="4"/>
        <v>5427.08</v>
      </c>
      <c r="X31" s="62">
        <f t="shared" si="4"/>
        <v>5119.8189999999995</v>
      </c>
      <c r="Y31" s="62">
        <f t="shared" si="4"/>
        <v>4685.6109999999999</v>
      </c>
      <c r="Z31" s="63">
        <f t="shared" si="4"/>
        <v>0</v>
      </c>
      <c r="AA31" s="64">
        <f t="shared" si="4"/>
        <v>133643.51600000003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258</v>
      </c>
      <c r="C34" s="95">
        <v>223</v>
      </c>
      <c r="D34" s="95">
        <v>221</v>
      </c>
      <c r="E34" s="95">
        <v>213</v>
      </c>
      <c r="F34" s="95">
        <v>211</v>
      </c>
      <c r="G34" s="95">
        <v>198</v>
      </c>
      <c r="H34" s="95">
        <v>178</v>
      </c>
      <c r="I34" s="95">
        <v>204</v>
      </c>
      <c r="J34" s="95">
        <v>241</v>
      </c>
      <c r="K34" s="95">
        <v>273</v>
      </c>
      <c r="L34" s="95">
        <v>410</v>
      </c>
      <c r="M34" s="95">
        <v>400</v>
      </c>
      <c r="N34" s="95">
        <v>400</v>
      </c>
      <c r="O34" s="95">
        <v>400</v>
      </c>
      <c r="P34" s="95">
        <v>395</v>
      </c>
      <c r="Q34" s="95">
        <v>405</v>
      </c>
      <c r="R34" s="95">
        <v>247</v>
      </c>
      <c r="S34" s="95">
        <v>215</v>
      </c>
      <c r="T34" s="95">
        <v>195</v>
      </c>
      <c r="U34" s="95">
        <v>201</v>
      </c>
      <c r="V34" s="95">
        <v>163</v>
      </c>
      <c r="W34" s="95">
        <v>246</v>
      </c>
      <c r="X34" s="95">
        <v>258</v>
      </c>
      <c r="Y34" s="95">
        <v>228</v>
      </c>
      <c r="Z34" s="96"/>
      <c r="AA34" s="74">
        <f t="shared" ref="AA34:AA39" si="5">SUM(B34:Z34)</f>
        <v>6383</v>
      </c>
    </row>
    <row r="35" spans="1:27" ht="25.1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10</v>
      </c>
      <c r="I35" s="99">
        <v>10</v>
      </c>
      <c r="J35" s="99">
        <v>60</v>
      </c>
      <c r="K35" s="99">
        <v>60</v>
      </c>
      <c r="L35" s="99">
        <v>82</v>
      </c>
      <c r="M35" s="99">
        <v>102</v>
      </c>
      <c r="N35" s="99">
        <v>101</v>
      </c>
      <c r="O35" s="99">
        <v>110</v>
      </c>
      <c r="P35" s="99">
        <v>107</v>
      </c>
      <c r="Q35" s="99">
        <v>107</v>
      </c>
      <c r="R35" s="99">
        <v>60</v>
      </c>
      <c r="S35" s="99">
        <v>29</v>
      </c>
      <c r="T35" s="99">
        <v>29</v>
      </c>
      <c r="U35" s="99">
        <v>29</v>
      </c>
      <c r="V35" s="99">
        <v>29</v>
      </c>
      <c r="W35" s="99"/>
      <c r="X35" s="99"/>
      <c r="Y35" s="99"/>
      <c r="Z35" s="100"/>
      <c r="AA35" s="79">
        <f t="shared" si="5"/>
        <v>985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1.9</v>
      </c>
      <c r="J36" s="99">
        <v>354.7</v>
      </c>
      <c r="K36" s="99"/>
      <c r="L36" s="99"/>
      <c r="M36" s="99"/>
      <c r="N36" s="99"/>
      <c r="O36" s="99"/>
      <c r="P36" s="99"/>
      <c r="Q36" s="99"/>
      <c r="R36" s="99">
        <v>809.2</v>
      </c>
      <c r="S36" s="99">
        <v>616.4</v>
      </c>
      <c r="T36" s="99">
        <v>79.8</v>
      </c>
      <c r="U36" s="99">
        <v>462.3</v>
      </c>
      <c r="V36" s="99"/>
      <c r="W36" s="99"/>
      <c r="X36" s="99"/>
      <c r="Y36" s="99"/>
      <c r="Z36" s="100"/>
      <c r="AA36" s="79">
        <f t="shared" si="5"/>
        <v>2324.2999999999997</v>
      </c>
    </row>
    <row r="37" spans="1:27" ht="25.15" customHeight="1" x14ac:dyDescent="0.2">
      <c r="A37" s="97" t="s">
        <v>43</v>
      </c>
      <c r="B37" s="98">
        <v>134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31</v>
      </c>
      <c r="N37" s="99">
        <v>145</v>
      </c>
      <c r="O37" s="99">
        <v>151</v>
      </c>
      <c r="P37" s="99">
        <v>145</v>
      </c>
      <c r="Q37" s="99">
        <v>119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725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2000</v>
      </c>
    </row>
    <row r="39" spans="1:27" ht="30" customHeight="1" thickBot="1" x14ac:dyDescent="0.25">
      <c r="A39" s="86" t="s">
        <v>45</v>
      </c>
      <c r="B39" s="87">
        <f t="shared" ref="B39:Z39" si="6">SUM(B34:B38)</f>
        <v>402</v>
      </c>
      <c r="C39" s="88">
        <f t="shared" si="6"/>
        <v>233</v>
      </c>
      <c r="D39" s="88">
        <f t="shared" si="6"/>
        <v>231</v>
      </c>
      <c r="E39" s="88">
        <f t="shared" si="6"/>
        <v>223</v>
      </c>
      <c r="F39" s="88">
        <f t="shared" si="6"/>
        <v>221</v>
      </c>
      <c r="G39" s="88">
        <f t="shared" si="6"/>
        <v>208</v>
      </c>
      <c r="H39" s="88">
        <f t="shared" si="6"/>
        <v>188</v>
      </c>
      <c r="I39" s="88">
        <f t="shared" si="6"/>
        <v>215.9</v>
      </c>
      <c r="J39" s="88">
        <f t="shared" si="6"/>
        <v>655.7</v>
      </c>
      <c r="K39" s="88">
        <f t="shared" si="6"/>
        <v>333</v>
      </c>
      <c r="L39" s="88">
        <f t="shared" si="6"/>
        <v>492</v>
      </c>
      <c r="M39" s="88">
        <f t="shared" si="6"/>
        <v>533</v>
      </c>
      <c r="N39" s="88">
        <f t="shared" si="6"/>
        <v>646</v>
      </c>
      <c r="O39" s="88">
        <f t="shared" si="6"/>
        <v>661</v>
      </c>
      <c r="P39" s="88">
        <f t="shared" si="6"/>
        <v>647</v>
      </c>
      <c r="Q39" s="88">
        <f t="shared" si="6"/>
        <v>631</v>
      </c>
      <c r="R39" s="88">
        <f t="shared" si="6"/>
        <v>1116.2</v>
      </c>
      <c r="S39" s="88">
        <f t="shared" si="6"/>
        <v>860.4</v>
      </c>
      <c r="T39" s="88">
        <f t="shared" si="6"/>
        <v>303.8</v>
      </c>
      <c r="U39" s="88">
        <f t="shared" si="6"/>
        <v>692.3</v>
      </c>
      <c r="V39" s="88">
        <f t="shared" si="6"/>
        <v>692</v>
      </c>
      <c r="W39" s="88">
        <f t="shared" si="6"/>
        <v>746</v>
      </c>
      <c r="X39" s="88">
        <f t="shared" si="6"/>
        <v>758</v>
      </c>
      <c r="Y39" s="88">
        <f t="shared" si="6"/>
        <v>728</v>
      </c>
      <c r="Z39" s="89">
        <f t="shared" si="6"/>
        <v>0</v>
      </c>
      <c r="AA39" s="90">
        <f t="shared" si="5"/>
        <v>12417.3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1.9</v>
      </c>
      <c r="J44" s="99">
        <v>354.7</v>
      </c>
      <c r="K44" s="99"/>
      <c r="L44" s="99"/>
      <c r="M44" s="99"/>
      <c r="N44" s="99"/>
      <c r="O44" s="99"/>
      <c r="P44" s="99"/>
      <c r="Q44" s="99"/>
      <c r="R44" s="99">
        <v>809.2</v>
      </c>
      <c r="S44" s="99">
        <v>616.4</v>
      </c>
      <c r="T44" s="99">
        <v>79.8</v>
      </c>
      <c r="U44" s="99">
        <v>462.3</v>
      </c>
      <c r="V44" s="99"/>
      <c r="W44" s="99"/>
      <c r="X44" s="99"/>
      <c r="Y44" s="99"/>
      <c r="Z44" s="100"/>
      <c r="AA44" s="79">
        <f t="shared" si="7"/>
        <v>2324.2999999999997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2000</v>
      </c>
    </row>
    <row r="47" spans="1:27" ht="25.15" customHeight="1" x14ac:dyDescent="0.2">
      <c r="A47" s="85" t="s">
        <v>47</v>
      </c>
      <c r="B47" s="98">
        <v>44</v>
      </c>
      <c r="C47" s="99">
        <v>40</v>
      </c>
      <c r="D47" s="99">
        <v>37</v>
      </c>
      <c r="E47" s="99">
        <v>38</v>
      </c>
      <c r="F47" s="99">
        <v>44</v>
      </c>
      <c r="G47" s="99">
        <v>71</v>
      </c>
      <c r="H47" s="99">
        <v>111</v>
      </c>
      <c r="I47" s="99">
        <v>139</v>
      </c>
      <c r="J47" s="99">
        <v>148</v>
      </c>
      <c r="K47" s="99">
        <v>150</v>
      </c>
      <c r="L47" s="99">
        <v>149</v>
      </c>
      <c r="M47" s="99">
        <v>144</v>
      </c>
      <c r="N47" s="99">
        <v>150</v>
      </c>
      <c r="O47" s="99">
        <v>146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129</v>
      </c>
      <c r="Z47" s="100"/>
      <c r="AA47" s="79">
        <f t="shared" si="7"/>
        <v>2890</v>
      </c>
    </row>
    <row r="48" spans="1:27" ht="30" customHeight="1" thickBot="1" x14ac:dyDescent="0.25">
      <c r="A48" s="86" t="s">
        <v>48</v>
      </c>
      <c r="B48" s="87">
        <f>SUM(B42:B47)</f>
        <v>44</v>
      </c>
      <c r="C48" s="88">
        <f t="shared" ref="C48:Z48" si="8">SUM(C42:C47)</f>
        <v>40</v>
      </c>
      <c r="D48" s="88">
        <f t="shared" si="8"/>
        <v>37</v>
      </c>
      <c r="E48" s="88">
        <f t="shared" si="8"/>
        <v>38</v>
      </c>
      <c r="F48" s="88">
        <f t="shared" si="8"/>
        <v>44</v>
      </c>
      <c r="G48" s="88">
        <f t="shared" si="8"/>
        <v>71</v>
      </c>
      <c r="H48" s="88">
        <f t="shared" si="8"/>
        <v>111</v>
      </c>
      <c r="I48" s="88">
        <f t="shared" si="8"/>
        <v>140.9</v>
      </c>
      <c r="J48" s="88">
        <f t="shared" si="8"/>
        <v>502.7</v>
      </c>
      <c r="K48" s="88">
        <f t="shared" si="8"/>
        <v>150</v>
      </c>
      <c r="L48" s="88">
        <f t="shared" si="8"/>
        <v>149</v>
      </c>
      <c r="M48" s="88">
        <f t="shared" si="8"/>
        <v>144</v>
      </c>
      <c r="N48" s="88">
        <f t="shared" si="8"/>
        <v>150</v>
      </c>
      <c r="O48" s="88">
        <f t="shared" si="8"/>
        <v>146</v>
      </c>
      <c r="P48" s="88">
        <f t="shared" si="8"/>
        <v>150</v>
      </c>
      <c r="Q48" s="88">
        <f t="shared" si="8"/>
        <v>150</v>
      </c>
      <c r="R48" s="88">
        <f t="shared" si="8"/>
        <v>959.2</v>
      </c>
      <c r="S48" s="88">
        <f t="shared" si="8"/>
        <v>766.4</v>
      </c>
      <c r="T48" s="88">
        <f t="shared" si="8"/>
        <v>229.8</v>
      </c>
      <c r="U48" s="88">
        <f t="shared" si="8"/>
        <v>612.29999999999995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629</v>
      </c>
      <c r="Z48" s="89">
        <f t="shared" si="8"/>
        <v>0</v>
      </c>
      <c r="AA48" s="90">
        <f t="shared" si="7"/>
        <v>7214.3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4757.7359999999999</v>
      </c>
      <c r="C51" s="88">
        <f t="shared" si="10"/>
        <v>4430.518</v>
      </c>
      <c r="D51" s="88">
        <f t="shared" si="10"/>
        <v>4344.4240000000009</v>
      </c>
      <c r="E51" s="88">
        <f t="shared" si="10"/>
        <v>4308.7659999999996</v>
      </c>
      <c r="F51" s="88">
        <f t="shared" si="10"/>
        <v>4444.259</v>
      </c>
      <c r="G51" s="88">
        <f t="shared" si="10"/>
        <v>4791.67</v>
      </c>
      <c r="H51" s="88">
        <f t="shared" si="10"/>
        <v>5130.3970000000008</v>
      </c>
      <c r="I51" s="88">
        <f t="shared" si="10"/>
        <v>5531.2919999999995</v>
      </c>
      <c r="J51" s="88">
        <f t="shared" si="10"/>
        <v>6297.6580000000004</v>
      </c>
      <c r="K51" s="88">
        <f t="shared" si="10"/>
        <v>6143.4009999999998</v>
      </c>
      <c r="L51" s="88">
        <f t="shared" si="10"/>
        <v>6768.3919999999998</v>
      </c>
      <c r="M51" s="88">
        <f t="shared" si="10"/>
        <v>6884.3129999999992</v>
      </c>
      <c r="N51" s="88">
        <f t="shared" si="10"/>
        <v>7009.4579999999996</v>
      </c>
      <c r="O51" s="88">
        <f t="shared" si="10"/>
        <v>6816.8149999999996</v>
      </c>
      <c r="P51" s="88">
        <f t="shared" si="10"/>
        <v>6434.6170000000002</v>
      </c>
      <c r="Q51" s="88">
        <f t="shared" si="10"/>
        <v>5847.6209999999992</v>
      </c>
      <c r="R51" s="88">
        <f t="shared" si="10"/>
        <v>6224.518</v>
      </c>
      <c r="S51" s="88">
        <f t="shared" si="10"/>
        <v>6227.4709999999995</v>
      </c>
      <c r="T51" s="88">
        <f t="shared" si="10"/>
        <v>6108.52</v>
      </c>
      <c r="U51" s="88">
        <f t="shared" si="10"/>
        <v>6556.4619999999995</v>
      </c>
      <c r="V51" s="88">
        <f t="shared" si="10"/>
        <v>6176.9979999999996</v>
      </c>
      <c r="W51" s="88">
        <f t="shared" si="10"/>
        <v>5927.0800000000008</v>
      </c>
      <c r="X51" s="88">
        <f t="shared" si="10"/>
        <v>5619.8189999999995</v>
      </c>
      <c r="Y51" s="88">
        <f t="shared" si="10"/>
        <v>5185.610999999999</v>
      </c>
      <c r="Z51" s="89">
        <f t="shared" si="10"/>
        <v>0</v>
      </c>
      <c r="AA51" s="104">
        <f>SUM(B51:Z51)</f>
        <v>137967.81600000002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-861</v>
      </c>
      <c r="C4" s="18">
        <v>-856</v>
      </c>
      <c r="D4" s="18">
        <v>-843</v>
      </c>
      <c r="E4" s="18">
        <v>-778</v>
      </c>
      <c r="F4" s="18">
        <v>-793</v>
      </c>
      <c r="G4" s="18">
        <v>-801</v>
      </c>
      <c r="H4" s="18">
        <v>-303</v>
      </c>
      <c r="I4" s="18">
        <v>1.9</v>
      </c>
      <c r="J4" s="18">
        <v>354.7</v>
      </c>
      <c r="K4" s="18">
        <v>-37.5</v>
      </c>
      <c r="L4" s="18">
        <v>-122.5</v>
      </c>
      <c r="M4" s="18">
        <v>-408.7</v>
      </c>
      <c r="N4" s="18">
        <v>-291.39999999999998</v>
      </c>
      <c r="O4" s="18">
        <v>-536.29999999999995</v>
      </c>
      <c r="P4" s="18">
        <v>-313</v>
      </c>
      <c r="Q4" s="18">
        <v>-30.3</v>
      </c>
      <c r="R4" s="18">
        <v>809.2</v>
      </c>
      <c r="S4" s="18">
        <v>616.4</v>
      </c>
      <c r="T4" s="18">
        <v>79.8</v>
      </c>
      <c r="U4" s="18">
        <v>18.600000000000023</v>
      </c>
      <c r="V4" s="18">
        <v>432.5</v>
      </c>
      <c r="W4" s="18">
        <v>474.3</v>
      </c>
      <c r="X4" s="18">
        <v>178.39999999999998</v>
      </c>
      <c r="Y4" s="18">
        <v>134</v>
      </c>
      <c r="Z4" s="19"/>
      <c r="AA4" s="111">
        <f>SUM(B4:Z4)</f>
        <v>-3874.9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53.47</v>
      </c>
      <c r="C7" s="117">
        <v>91.01</v>
      </c>
      <c r="D7" s="117">
        <v>116.95</v>
      </c>
      <c r="E7" s="117">
        <v>111.13</v>
      </c>
      <c r="F7" s="117">
        <v>105.72</v>
      </c>
      <c r="G7" s="117">
        <v>107.01</v>
      </c>
      <c r="H7" s="117">
        <v>100.02</v>
      </c>
      <c r="I7" s="117">
        <v>126.53</v>
      </c>
      <c r="J7" s="117">
        <v>128.47</v>
      </c>
      <c r="K7" s="117">
        <v>107.87</v>
      </c>
      <c r="L7" s="117">
        <v>82.48</v>
      </c>
      <c r="M7" s="117">
        <v>75.92</v>
      </c>
      <c r="N7" s="117">
        <v>52.16</v>
      </c>
      <c r="O7" s="117">
        <v>63.37</v>
      </c>
      <c r="P7" s="117">
        <v>53.2</v>
      </c>
      <c r="Q7" s="117">
        <v>89.89</v>
      </c>
      <c r="R7" s="117">
        <v>107.71</v>
      </c>
      <c r="S7" s="117">
        <v>123.31</v>
      </c>
      <c r="T7" s="117">
        <v>149</v>
      </c>
      <c r="U7" s="117">
        <v>210</v>
      </c>
      <c r="V7" s="117">
        <v>133</v>
      </c>
      <c r="W7" s="117">
        <v>97.55</v>
      </c>
      <c r="X7" s="117">
        <v>85.59</v>
      </c>
      <c r="Y7" s="117">
        <v>78.98</v>
      </c>
      <c r="Z7" s="118"/>
      <c r="AA7" s="119">
        <f>IF(SUM(B7:Z7)&lt;&gt;0,AVERAGEIF(B7:Z7,"&lt;&gt;"""),"")</f>
        <v>102.09750000000003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861</v>
      </c>
      <c r="C13" s="129">
        <v>856</v>
      </c>
      <c r="D13" s="129">
        <v>843</v>
      </c>
      <c r="E13" s="129">
        <v>778</v>
      </c>
      <c r="F13" s="129">
        <v>793</v>
      </c>
      <c r="G13" s="129">
        <v>801</v>
      </c>
      <c r="H13" s="129">
        <v>303</v>
      </c>
      <c r="I13" s="129"/>
      <c r="J13" s="129"/>
      <c r="K13" s="129">
        <v>37.5</v>
      </c>
      <c r="L13" s="129">
        <v>122.5</v>
      </c>
      <c r="M13" s="129">
        <v>408.7</v>
      </c>
      <c r="N13" s="129">
        <v>291.39999999999998</v>
      </c>
      <c r="O13" s="129">
        <v>536.29999999999995</v>
      </c>
      <c r="P13" s="129">
        <v>313</v>
      </c>
      <c r="Q13" s="129">
        <v>30.3</v>
      </c>
      <c r="R13" s="129"/>
      <c r="S13" s="129"/>
      <c r="T13" s="129"/>
      <c r="U13" s="129"/>
      <c r="V13" s="129">
        <v>67.5</v>
      </c>
      <c r="W13" s="129">
        <v>25.7</v>
      </c>
      <c r="X13" s="129">
        <v>321.60000000000002</v>
      </c>
      <c r="Y13" s="130">
        <v>366</v>
      </c>
      <c r="Z13" s="131"/>
      <c r="AA13" s="132">
        <f t="shared" si="0"/>
        <v>7755.5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443.7</v>
      </c>
      <c r="V15" s="133"/>
      <c r="W15" s="133"/>
      <c r="X15" s="133"/>
      <c r="Y15" s="133"/>
      <c r="Z15" s="131"/>
      <c r="AA15" s="132">
        <f t="shared" si="0"/>
        <v>443.7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861</v>
      </c>
      <c r="C16" s="135">
        <f t="shared" si="1"/>
        <v>856</v>
      </c>
      <c r="D16" s="135">
        <f t="shared" si="1"/>
        <v>843</v>
      </c>
      <c r="E16" s="135">
        <f t="shared" si="1"/>
        <v>778</v>
      </c>
      <c r="F16" s="135">
        <f t="shared" si="1"/>
        <v>793</v>
      </c>
      <c r="G16" s="135">
        <f t="shared" si="1"/>
        <v>801</v>
      </c>
      <c r="H16" s="135">
        <f t="shared" si="1"/>
        <v>303</v>
      </c>
      <c r="I16" s="135">
        <f t="shared" si="1"/>
        <v>0</v>
      </c>
      <c r="J16" s="135">
        <f t="shared" si="1"/>
        <v>0</v>
      </c>
      <c r="K16" s="135">
        <f t="shared" si="1"/>
        <v>37.5</v>
      </c>
      <c r="L16" s="135">
        <f t="shared" si="1"/>
        <v>122.5</v>
      </c>
      <c r="M16" s="135">
        <f t="shared" si="1"/>
        <v>408.7</v>
      </c>
      <c r="N16" s="135">
        <f t="shared" si="1"/>
        <v>291.39999999999998</v>
      </c>
      <c r="O16" s="135">
        <f t="shared" si="1"/>
        <v>536.29999999999995</v>
      </c>
      <c r="P16" s="135">
        <f t="shared" si="1"/>
        <v>313</v>
      </c>
      <c r="Q16" s="135">
        <f t="shared" si="1"/>
        <v>30.3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443.7</v>
      </c>
      <c r="V16" s="135">
        <f t="shared" si="1"/>
        <v>67.5</v>
      </c>
      <c r="W16" s="135">
        <f t="shared" si="1"/>
        <v>25.7</v>
      </c>
      <c r="X16" s="135">
        <f t="shared" si="1"/>
        <v>321.60000000000002</v>
      </c>
      <c r="Y16" s="135">
        <f t="shared" si="1"/>
        <v>366</v>
      </c>
      <c r="Z16" s="136" t="str">
        <f t="shared" si="1"/>
        <v/>
      </c>
      <c r="AA16" s="90">
        <f t="shared" si="0"/>
        <v>8199.2000000000007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1.9</v>
      </c>
      <c r="J21" s="129">
        <v>354.7</v>
      </c>
      <c r="K21" s="129"/>
      <c r="L21" s="129"/>
      <c r="M21" s="129"/>
      <c r="N21" s="129"/>
      <c r="O21" s="129"/>
      <c r="P21" s="129"/>
      <c r="Q21" s="129"/>
      <c r="R21" s="129">
        <v>809.2</v>
      </c>
      <c r="S21" s="129">
        <v>616.4</v>
      </c>
      <c r="T21" s="129">
        <v>79.8</v>
      </c>
      <c r="U21" s="129">
        <v>462.3</v>
      </c>
      <c r="V21" s="129"/>
      <c r="W21" s="129"/>
      <c r="X21" s="129"/>
      <c r="Y21" s="130"/>
      <c r="Z21" s="131"/>
      <c r="AA21" s="132">
        <f t="shared" si="2"/>
        <v>2324.2999999999997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1.9</v>
      </c>
      <c r="J24" s="135">
        <f t="shared" si="3"/>
        <v>354.7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809.2</v>
      </c>
      <c r="S24" s="135">
        <f t="shared" si="3"/>
        <v>616.4</v>
      </c>
      <c r="T24" s="135">
        <f t="shared" si="3"/>
        <v>79.8</v>
      </c>
      <c r="U24" s="135">
        <f t="shared" si="3"/>
        <v>462.3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4324.2999999999993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2023-10-03T11:08:19Z</dcterms:created>
  <dcterms:modified xsi:type="dcterms:W3CDTF">2023-10-03T11:08:20Z</dcterms:modified>
</cp:coreProperties>
</file>