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<sst xmlns="http://schemas.openxmlformats.org/spreadsheetml/2006/main" count="117" uniqueCount="53">
  <si>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02/10/2023 14:03:22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</si>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</sst>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12-4517-8B95-68B14E9130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118</c:v>
                </c:pt>
                <c:pt idx="7">
                  <c:v>118</c:v>
                </c:pt>
                <c:pt idx="8">
                  <c:v>118</c:v>
                </c:pt>
                <c:pt idx="9">
                  <c:v>118</c:v>
                </c:pt>
                <c:pt idx="10">
                  <c:v>118</c:v>
                </c:pt>
                <c:pt idx="11">
                  <c:v>118</c:v>
                </c:pt>
                <c:pt idx="12">
                  <c:v>118</c:v>
                </c:pt>
                <c:pt idx="13">
                  <c:v>118</c:v>
                </c:pt>
                <c:pt idx="14">
                  <c:v>118</c:v>
                </c:pt>
                <c:pt idx="15">
                  <c:v>118</c:v>
                </c:pt>
                <c:pt idx="16">
                  <c:v>118</c:v>
                </c:pt>
                <c:pt idx="17">
                  <c:v>120</c:v>
                </c:pt>
                <c:pt idx="18">
                  <c:v>148</c:v>
                </c:pt>
                <c:pt idx="19">
                  <c:v>183</c:v>
                </c:pt>
                <c:pt idx="20">
                  <c:v>124</c:v>
                </c:pt>
                <c:pt idx="21">
                  <c:v>118</c:v>
                </c:pt>
                <c:pt idx="22">
                  <c:v>118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2-4517-8B95-68B14E9130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2490.453</c:v>
                </c:pt>
                <c:pt idx="1">
                  <c:v>1929</c:v>
                </c:pt>
                <c:pt idx="2">
                  <c:v>1737</c:v>
                </c:pt>
                <c:pt idx="3">
                  <c:v>1555</c:v>
                </c:pt>
                <c:pt idx="4">
                  <c:v>1555</c:v>
                </c:pt>
                <c:pt idx="5">
                  <c:v>1699</c:v>
                </c:pt>
                <c:pt idx="6">
                  <c:v>1948</c:v>
                </c:pt>
                <c:pt idx="7">
                  <c:v>1997</c:v>
                </c:pt>
                <c:pt idx="8">
                  <c:v>1477</c:v>
                </c:pt>
                <c:pt idx="9">
                  <c:v>665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360</c:v>
                </c:pt>
                <c:pt idx="15">
                  <c:v>542</c:v>
                </c:pt>
                <c:pt idx="16">
                  <c:v>1098</c:v>
                </c:pt>
                <c:pt idx="17">
                  <c:v>2118</c:v>
                </c:pt>
                <c:pt idx="18">
                  <c:v>2733</c:v>
                </c:pt>
                <c:pt idx="19">
                  <c:v>3012</c:v>
                </c:pt>
                <c:pt idx="20">
                  <c:v>3077</c:v>
                </c:pt>
                <c:pt idx="21">
                  <c:v>2761</c:v>
                </c:pt>
                <c:pt idx="22">
                  <c:v>2269</c:v>
                </c:pt>
                <c:pt idx="23">
                  <c:v>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12-4517-8B95-68B14E9130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328.3</c:v>
                </c:pt>
                <c:pt idx="1">
                  <c:v>579.70000000000005</c:v>
                </c:pt>
                <c:pt idx="2">
                  <c:v>522.6</c:v>
                </c:pt>
                <c:pt idx="3">
                  <c:v>871.1</c:v>
                </c:pt>
                <c:pt idx="4">
                  <c:v>565.5</c:v>
                </c:pt>
                <c:pt idx="5">
                  <c:v>719.3</c:v>
                </c:pt>
                <c:pt idx="6">
                  <c:v>632.79999999999995</c:v>
                </c:pt>
                <c:pt idx="7">
                  <c:v>329</c:v>
                </c:pt>
                <c:pt idx="8">
                  <c:v>535.4</c:v>
                </c:pt>
                <c:pt idx="9">
                  <c:v>565.5</c:v>
                </c:pt>
                <c:pt idx="10">
                  <c:v>540.79999999999995</c:v>
                </c:pt>
                <c:pt idx="11">
                  <c:v>471.4</c:v>
                </c:pt>
                <c:pt idx="12">
                  <c:v>361.5</c:v>
                </c:pt>
                <c:pt idx="13">
                  <c:v>401</c:v>
                </c:pt>
                <c:pt idx="14">
                  <c:v>490.1</c:v>
                </c:pt>
                <c:pt idx="15">
                  <c:v>646.4</c:v>
                </c:pt>
                <c:pt idx="16">
                  <c:v>561.1</c:v>
                </c:pt>
                <c:pt idx="17">
                  <c:v>542.70000000000005</c:v>
                </c:pt>
                <c:pt idx="18">
                  <c:v>566.9</c:v>
                </c:pt>
                <c:pt idx="19">
                  <c:v>367</c:v>
                </c:pt>
                <c:pt idx="20">
                  <c:v>211</c:v>
                </c:pt>
                <c:pt idx="21">
                  <c:v>189</c:v>
                </c:pt>
                <c:pt idx="22">
                  <c:v>321.60000000000002</c:v>
                </c:pt>
                <c:pt idx="23">
                  <c:v>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12-4517-8B95-68B14E9130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1400.6270000000002</c:v>
                </c:pt>
                <c:pt idx="1">
                  <c:v>1484.5239999999994</c:v>
                </c:pt>
                <c:pt idx="2">
                  <c:v>1997.8849999999998</c:v>
                </c:pt>
                <c:pt idx="3">
                  <c:v>2104.9990000000003</c:v>
                </c:pt>
                <c:pt idx="4">
                  <c:v>2218.8749999999991</c:v>
                </c:pt>
                <c:pt idx="5">
                  <c:v>1844.7350000000004</c:v>
                </c:pt>
                <c:pt idx="6">
                  <c:v>1921.0830000000001</c:v>
                </c:pt>
                <c:pt idx="7">
                  <c:v>2345.7280000000001</c:v>
                </c:pt>
                <c:pt idx="8">
                  <c:v>3285.8040000000005</c:v>
                </c:pt>
                <c:pt idx="9">
                  <c:v>4870.4509999999991</c:v>
                </c:pt>
                <c:pt idx="10">
                  <c:v>5529.0409999999993</c:v>
                </c:pt>
                <c:pt idx="11">
                  <c:v>5861.9049999999997</c:v>
                </c:pt>
                <c:pt idx="12">
                  <c:v>5922.4919999999993</c:v>
                </c:pt>
                <c:pt idx="13">
                  <c:v>5761.3649999999989</c:v>
                </c:pt>
                <c:pt idx="14">
                  <c:v>5321.7299999999987</c:v>
                </c:pt>
                <c:pt idx="15">
                  <c:v>4595.087999999997</c:v>
                </c:pt>
                <c:pt idx="16">
                  <c:v>3489.69</c:v>
                </c:pt>
                <c:pt idx="17">
                  <c:v>2047.3149999999994</c:v>
                </c:pt>
                <c:pt idx="18">
                  <c:v>1620.6819999999996</c:v>
                </c:pt>
                <c:pt idx="19">
                  <c:v>1537.5550000000001</c:v>
                </c:pt>
                <c:pt idx="20">
                  <c:v>1463.9640000000004</c:v>
                </c:pt>
                <c:pt idx="21">
                  <c:v>1376.2729999999999</c:v>
                </c:pt>
                <c:pt idx="22">
                  <c:v>1303.1309999999999</c:v>
                </c:pt>
                <c:pt idx="23">
                  <c:v>1241.0999999999999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12-4517-8B95-68B14E9130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148</c:v>
                </c:pt>
                <c:pt idx="1">
                  <c:v>147</c:v>
                </c:pt>
                <c:pt idx="2">
                  <c:v>146</c:v>
                </c:pt>
                <c:pt idx="3">
                  <c:v>146</c:v>
                </c:pt>
                <c:pt idx="4">
                  <c:v>148</c:v>
                </c:pt>
                <c:pt idx="5">
                  <c:v>148</c:v>
                </c:pt>
                <c:pt idx="6">
                  <c:v>153</c:v>
                </c:pt>
                <c:pt idx="7">
                  <c:v>172</c:v>
                </c:pt>
                <c:pt idx="8">
                  <c:v>195</c:v>
                </c:pt>
                <c:pt idx="9">
                  <c:v>209</c:v>
                </c:pt>
                <c:pt idx="10">
                  <c:v>216</c:v>
                </c:pt>
                <c:pt idx="11">
                  <c:v>219</c:v>
                </c:pt>
                <c:pt idx="12">
                  <c:v>220</c:v>
                </c:pt>
                <c:pt idx="13">
                  <c:v>217</c:v>
                </c:pt>
                <c:pt idx="14">
                  <c:v>209</c:v>
                </c:pt>
                <c:pt idx="15">
                  <c:v>197</c:v>
                </c:pt>
                <c:pt idx="16">
                  <c:v>179</c:v>
                </c:pt>
                <c:pt idx="17">
                  <c:v>160</c:v>
                </c:pt>
                <c:pt idx="18">
                  <c:v>153</c:v>
                </c:pt>
                <c:pt idx="19">
                  <c:v>151</c:v>
                </c:pt>
                <c:pt idx="20">
                  <c:v>150</c:v>
                </c:pt>
                <c:pt idx="21">
                  <c:v>147</c:v>
                </c:pt>
                <c:pt idx="22">
                  <c:v>143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12-4517-8B95-68B14E9130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286</c:v>
                </c:pt>
                <c:pt idx="1">
                  <c:v>306</c:v>
                </c:pt>
                <c:pt idx="2">
                  <c:v>306</c:v>
                </c:pt>
                <c:pt idx="3">
                  <c:v>236</c:v>
                </c:pt>
                <c:pt idx="4">
                  <c:v>460</c:v>
                </c:pt>
                <c:pt idx="5">
                  <c:v>600</c:v>
                </c:pt>
                <c:pt idx="6">
                  <c:v>838</c:v>
                </c:pt>
                <c:pt idx="7">
                  <c:v>870</c:v>
                </c:pt>
                <c:pt idx="8">
                  <c:v>850</c:v>
                </c:pt>
                <c:pt idx="9">
                  <c:v>435</c:v>
                </c:pt>
                <c:pt idx="10">
                  <c:v>336</c:v>
                </c:pt>
                <c:pt idx="11">
                  <c:v>181</c:v>
                </c:pt>
                <c:pt idx="12">
                  <c:v>179</c:v>
                </c:pt>
                <c:pt idx="13">
                  <c:v>155</c:v>
                </c:pt>
                <c:pt idx="14">
                  <c:v>155</c:v>
                </c:pt>
                <c:pt idx="15">
                  <c:v>351</c:v>
                </c:pt>
                <c:pt idx="16">
                  <c:v>657</c:v>
                </c:pt>
                <c:pt idx="17">
                  <c:v>766</c:v>
                </c:pt>
                <c:pt idx="18">
                  <c:v>1006</c:v>
                </c:pt>
                <c:pt idx="19">
                  <c:v>1074</c:v>
                </c:pt>
                <c:pt idx="20">
                  <c:v>1122</c:v>
                </c:pt>
                <c:pt idx="21">
                  <c:v>1002</c:v>
                </c:pt>
                <c:pt idx="22">
                  <c:v>792</c:v>
                </c:pt>
                <c:pt idx="23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12-4517-8B95-68B14E913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4771.3760000000011</c:v>
                </c:pt>
                <c:pt idx="1">
                  <c:v>4564.188000000001</c:v>
                </c:pt>
                <c:pt idx="2">
                  <c:v>4827.4669999999996</c:v>
                </c:pt>
                <c:pt idx="3">
                  <c:v>5031.1389999999992</c:v>
                </c:pt>
                <c:pt idx="4">
                  <c:v>5065.4170000000022</c:v>
                </c:pt>
                <c:pt idx="5">
                  <c:v>5129.0190000000002</c:v>
                </c:pt>
                <c:pt idx="6">
                  <c:v>5610.8550000000005</c:v>
                </c:pt>
                <c:pt idx="7">
                  <c:v>5831.7519999999995</c:v>
                </c:pt>
                <c:pt idx="8">
                  <c:v>6461.2089999999998</c:v>
                </c:pt>
                <c:pt idx="9">
                  <c:v>6862.9359999999997</c:v>
                </c:pt>
                <c:pt idx="10">
                  <c:v>7039.8330000000014</c:v>
                </c:pt>
                <c:pt idx="11">
                  <c:v>7151.335</c:v>
                </c:pt>
                <c:pt idx="12">
                  <c:v>7100.9560000000001</c:v>
                </c:pt>
                <c:pt idx="13">
                  <c:v>6952.3180000000011</c:v>
                </c:pt>
                <c:pt idx="14">
                  <c:v>6653.8520000000017</c:v>
                </c:pt>
                <c:pt idx="15">
                  <c:v>6449.4409999999989</c:v>
                </c:pt>
                <c:pt idx="16">
                  <c:v>6102.7610000000013</c:v>
                </c:pt>
                <c:pt idx="17">
                  <c:v>5753.9840000000004</c:v>
                </c:pt>
                <c:pt idx="18">
                  <c:v>6227.6039999999994</c:v>
                </c:pt>
                <c:pt idx="19">
                  <c:v>6324.5780000000013</c:v>
                </c:pt>
                <c:pt idx="20">
                  <c:v>6147.9429999999984</c:v>
                </c:pt>
                <c:pt idx="21">
                  <c:v>5593.2499999999991</c:v>
                </c:pt>
                <c:pt idx="22">
                  <c:v>4946.7740000000003</c:v>
                </c:pt>
                <c:pt idx="23">
                  <c:v>4565.0840000000017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12-4517-8B95-68B14E913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97.58</c:v>
                </c:pt>
                <c:pt idx="1">
                  <c:v>90.46</c:v>
                </c:pt>
                <c:pt idx="2">
                  <c:v>69.22</c:v>
                </c:pt>
                <c:pt idx="3">
                  <c:v>30.29</c:v>
                </c:pt>
                <c:pt idx="4">
                  <c:v>41.07</c:v>
                </c:pt>
                <c:pt idx="5">
                  <c:v>76.09</c:v>
                </c:pt>
                <c:pt idx="6">
                  <c:v>122.01</c:v>
                </c:pt>
                <c:pt idx="7">
                  <c:v>150.52000000000001</c:v>
                </c:pt>
                <c:pt idx="8">
                  <c:v>115.92</c:v>
                </c:pt>
                <c:pt idx="9">
                  <c:v>80.709999999999994</c:v>
                </c:pt>
                <c:pt idx="10">
                  <c:v>61.62</c:v>
                </c:pt>
                <c:pt idx="11">
                  <c:v>20.100000000000001</c:v>
                </c:pt>
                <c:pt idx="12">
                  <c:v>5.59</c:v>
                </c:pt>
                <c:pt idx="13">
                  <c:v>9</c:v>
                </c:pt>
                <c:pt idx="14">
                  <c:v>31.74</c:v>
                </c:pt>
                <c:pt idx="15">
                  <c:v>64.459999999999994</c:v>
                </c:pt>
                <c:pt idx="16">
                  <c:v>90.46</c:v>
                </c:pt>
                <c:pt idx="17">
                  <c:v>133.05000000000001</c:v>
                </c:pt>
                <c:pt idx="18">
                  <c:v>181.54</c:v>
                </c:pt>
                <c:pt idx="19">
                  <c:v>196.01</c:v>
                </c:pt>
                <c:pt idx="20">
                  <c:v>108.47</c:v>
                </c:pt>
                <c:pt idx="21">
                  <c:v>82.57</c:v>
                </c:pt>
                <c:pt idx="22">
                  <c:v>75.650000000000006</c:v>
                </c:pt>
                <c:pt idx="23">
                  <c:v>40.200000000000003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12-4517-8B95-68B14E913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4771.38</v>
      </c>
      <c r="C4" s="18">
        <v>4564.2239999999993</v>
      </c>
      <c r="D4" s="18">
        <v>4827.4850000000006</v>
      </c>
      <c r="E4" s="18">
        <v>5031.0990000000002</v>
      </c>
      <c r="F4" s="18">
        <v>5065.3750000000027</v>
      </c>
      <c r="G4" s="18">
        <v>5129.0349999999999</v>
      </c>
      <c r="H4" s="18">
        <v>5610.8830000000016</v>
      </c>
      <c r="I4" s="18">
        <v>5831.728000000001</v>
      </c>
      <c r="J4" s="18">
        <v>6461.2039999999997</v>
      </c>
      <c r="K4" s="18">
        <v>6862.951</v>
      </c>
      <c r="L4" s="18">
        <v>7039.8410000000013</v>
      </c>
      <c r="M4" s="18">
        <v>7151.3049999999994</v>
      </c>
      <c r="N4" s="18">
        <v>7100.9919999999993</v>
      </c>
      <c r="O4" s="18">
        <v>6952.3649999999998</v>
      </c>
      <c r="P4" s="18">
        <v>6653.8300000000008</v>
      </c>
      <c r="Q4" s="18">
        <v>6449.4879999999966</v>
      </c>
      <c r="R4" s="18">
        <v>6102.7900000000009</v>
      </c>
      <c r="S4" s="18">
        <v>5754.0150000000012</v>
      </c>
      <c r="T4" s="18">
        <v>6227.5819999999994</v>
      </c>
      <c r="U4" s="18">
        <v>6324.5550000000021</v>
      </c>
      <c r="V4" s="18">
        <v>6147.9640000000009</v>
      </c>
      <c r="W4" s="18">
        <v>5593.2730000000001</v>
      </c>
      <c r="X4" s="18">
        <v>4946.7310000000007</v>
      </c>
      <c r="Y4" s="18">
        <v>4565.0999999999995</v>
      </c>
      <c r="Z4" s="19"/>
      <c r="AA4" s="20">
        <f>SUM(B4:Z4)</f>
        <v>141165.19500000001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97.58</v>
      </c>
      <c r="C7" s="28">
        <v>90.46</v>
      </c>
      <c r="D7" s="28">
        <v>69.22</v>
      </c>
      <c r="E7" s="28">
        <v>30.29</v>
      </c>
      <c r="F7" s="28">
        <v>41.07</v>
      </c>
      <c r="G7" s="28">
        <v>76.09</v>
      </c>
      <c r="H7" s="28">
        <v>122.01</v>
      </c>
      <c r="I7" s="28">
        <v>150.52000000000001</v>
      </c>
      <c r="J7" s="28">
        <v>115.92</v>
      </c>
      <c r="K7" s="28">
        <v>80.709999999999994</v>
      </c>
      <c r="L7" s="28">
        <v>61.62</v>
      </c>
      <c r="M7" s="28">
        <v>20.100000000000001</v>
      </c>
      <c r="N7" s="28">
        <v>5.59</v>
      </c>
      <c r="O7" s="28">
        <v>9</v>
      </c>
      <c r="P7" s="28">
        <v>31.74</v>
      </c>
      <c r="Q7" s="28">
        <v>64.459999999999994</v>
      </c>
      <c r="R7" s="28">
        <v>90.46</v>
      </c>
      <c r="S7" s="28">
        <v>133.05000000000001</v>
      </c>
      <c r="T7" s="28">
        <v>181.54</v>
      </c>
      <c r="U7" s="28">
        <v>196.01</v>
      </c>
      <c r="V7" s="28">
        <v>108.47</v>
      </c>
      <c r="W7" s="28">
        <v>82.57</v>
      </c>
      <c r="X7" s="28">
        <v>75.650000000000006</v>
      </c>
      <c r="Y7" s="28">
        <v>40.200000000000003</v>
      </c>
      <c r="Z7" s="29"/>
      <c r="AA7" s="30">
        <f>IF(SUM(B7:Z7)&lt;&gt;0,AVERAGEIF(B7:Z7,"&lt;&gt;"""),"")</f>
        <v>82.263750000000002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118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118</v>
      </c>
      <c r="I11" s="47">
        <v>118</v>
      </c>
      <c r="J11" s="47">
        <v>118</v>
      </c>
      <c r="K11" s="47">
        <v>118</v>
      </c>
      <c r="L11" s="47">
        <v>118</v>
      </c>
      <c r="M11" s="47">
        <v>118</v>
      </c>
      <c r="N11" s="47">
        <v>118</v>
      </c>
      <c r="O11" s="47">
        <v>118</v>
      </c>
      <c r="P11" s="47">
        <v>118</v>
      </c>
      <c r="Q11" s="47">
        <v>118</v>
      </c>
      <c r="R11" s="47">
        <v>118</v>
      </c>
      <c r="S11" s="47">
        <v>120</v>
      </c>
      <c r="T11" s="47">
        <v>148</v>
      </c>
      <c r="U11" s="47">
        <v>183</v>
      </c>
      <c r="V11" s="47">
        <v>124</v>
      </c>
      <c r="W11" s="47">
        <v>118</v>
      </c>
      <c r="X11" s="47">
        <v>118</v>
      </c>
      <c r="Y11" s="47">
        <v>118</v>
      </c>
      <c r="Z11" s="48"/>
      <c r="AA11" s="49">
        <f t="shared" si="0"/>
        <v>2935</v>
      </c>
    </row>
    <row r="12" spans="1:27" ht="25.15" customHeight="1" x14ac:dyDescent="0.2">
      <c r="A12" s="50" t="s">
        <v>8</v>
      </c>
      <c r="B12" s="51">
        <v>2490.453</v>
      </c>
      <c r="C12" s="52">
        <v>1929</v>
      </c>
      <c r="D12" s="52">
        <v>1737</v>
      </c>
      <c r="E12" s="52">
        <v>1555</v>
      </c>
      <c r="F12" s="52">
        <v>1555</v>
      </c>
      <c r="G12" s="52">
        <v>1699</v>
      </c>
      <c r="H12" s="52">
        <v>1948</v>
      </c>
      <c r="I12" s="52">
        <v>1997</v>
      </c>
      <c r="J12" s="52">
        <v>1477</v>
      </c>
      <c r="K12" s="52">
        <v>665</v>
      </c>
      <c r="L12" s="52">
        <v>300</v>
      </c>
      <c r="M12" s="52">
        <v>300</v>
      </c>
      <c r="N12" s="52">
        <v>300</v>
      </c>
      <c r="O12" s="52">
        <v>300</v>
      </c>
      <c r="P12" s="52">
        <v>360</v>
      </c>
      <c r="Q12" s="52">
        <v>542</v>
      </c>
      <c r="R12" s="52">
        <v>1098</v>
      </c>
      <c r="S12" s="52">
        <v>2118</v>
      </c>
      <c r="T12" s="52">
        <v>2733</v>
      </c>
      <c r="U12" s="52">
        <v>3012</v>
      </c>
      <c r="V12" s="52">
        <v>3077</v>
      </c>
      <c r="W12" s="52">
        <v>2761</v>
      </c>
      <c r="X12" s="52">
        <v>2269</v>
      </c>
      <c r="Y12" s="52">
        <v>1862</v>
      </c>
      <c r="Z12" s="53"/>
      <c r="AA12" s="54">
        <f t="shared" si="0"/>
        <v>38084.453000000001</v>
      </c>
    </row>
    <row r="13" spans="1:27" ht="25.15" customHeight="1" x14ac:dyDescent="0.2">
      <c r="A13" s="50" t="s">
        <v>9</v>
      </c>
      <c r="B13" s="51">
        <v>286</v>
      </c>
      <c r="C13" s="52">
        <v>306</v>
      </c>
      <c r="D13" s="52">
        <v>306</v>
      </c>
      <c r="E13" s="52">
        <v>236</v>
      </c>
      <c r="F13" s="52">
        <v>460</v>
      </c>
      <c r="G13" s="52">
        <v>600</v>
      </c>
      <c r="H13" s="52">
        <v>838</v>
      </c>
      <c r="I13" s="52">
        <v>870</v>
      </c>
      <c r="J13" s="52">
        <v>850</v>
      </c>
      <c r="K13" s="52">
        <v>435</v>
      </c>
      <c r="L13" s="52">
        <v>336</v>
      </c>
      <c r="M13" s="52">
        <v>181</v>
      </c>
      <c r="N13" s="52">
        <v>179</v>
      </c>
      <c r="O13" s="52">
        <v>155</v>
      </c>
      <c r="P13" s="52">
        <v>155</v>
      </c>
      <c r="Q13" s="52">
        <v>351</v>
      </c>
      <c r="R13" s="52">
        <v>657</v>
      </c>
      <c r="S13" s="52">
        <v>766</v>
      </c>
      <c r="T13" s="52">
        <v>1006</v>
      </c>
      <c r="U13" s="52">
        <v>1074</v>
      </c>
      <c r="V13" s="52">
        <v>1122</v>
      </c>
      <c r="W13" s="52">
        <v>1002</v>
      </c>
      <c r="X13" s="52">
        <v>792</v>
      </c>
      <c r="Y13" s="52">
        <v>416</v>
      </c>
      <c r="Z13" s="53"/>
      <c r="AA13" s="54">
        <f t="shared" si="0"/>
        <v>13379</v>
      </c>
    </row>
    <row r="14" spans="1:27" ht="25.15" customHeight="1" x14ac:dyDescent="0.2">
      <c r="A14" s="55" t="s">
        <v>10</v>
      </c>
      <c r="B14" s="56">
        <v>1400.6270000000002</v>
      </c>
      <c r="C14" s="57">
        <v>1484.5239999999994</v>
      </c>
      <c r="D14" s="57">
        <v>1997.8849999999998</v>
      </c>
      <c r="E14" s="57">
        <v>2104.9990000000003</v>
      </c>
      <c r="F14" s="57">
        <v>2218.8749999999991</v>
      </c>
      <c r="G14" s="57">
        <v>1844.7350000000004</v>
      </c>
      <c r="H14" s="57">
        <v>1921.0830000000001</v>
      </c>
      <c r="I14" s="57">
        <v>2345.7280000000001</v>
      </c>
      <c r="J14" s="57">
        <v>3285.8040000000005</v>
      </c>
      <c r="K14" s="57">
        <v>4870.4509999999991</v>
      </c>
      <c r="L14" s="57">
        <v>5529.0409999999993</v>
      </c>
      <c r="M14" s="57">
        <v>5861.9049999999997</v>
      </c>
      <c r="N14" s="57">
        <v>5922.4919999999993</v>
      </c>
      <c r="O14" s="57">
        <v>5761.3649999999989</v>
      </c>
      <c r="P14" s="57">
        <v>5321.7299999999987</v>
      </c>
      <c r="Q14" s="57">
        <v>4595.087999999997</v>
      </c>
      <c r="R14" s="57">
        <v>3489.69</v>
      </c>
      <c r="S14" s="57">
        <v>2047.3149999999994</v>
      </c>
      <c r="T14" s="57">
        <v>1620.6819999999996</v>
      </c>
      <c r="U14" s="57">
        <v>1537.5550000000001</v>
      </c>
      <c r="V14" s="57">
        <v>1463.9640000000004</v>
      </c>
      <c r="W14" s="57">
        <v>1376.2729999999999</v>
      </c>
      <c r="X14" s="57">
        <v>1303.1309999999999</v>
      </c>
      <c r="Y14" s="57">
        <v>1241.0999999999999</v>
      </c>
      <c r="Z14" s="58"/>
      <c r="AA14" s="59">
        <f t="shared" si="0"/>
        <v>70546.042000000001</v>
      </c>
    </row>
    <row r="15" spans="1:27" ht="25.15" customHeight="1" x14ac:dyDescent="0.2">
      <c r="A15" s="55" t="s">
        <v>11</v>
      </c>
      <c r="B15" s="56">
        <v>148</v>
      </c>
      <c r="C15" s="57">
        <v>147</v>
      </c>
      <c r="D15" s="57">
        <v>146</v>
      </c>
      <c r="E15" s="57">
        <v>146</v>
      </c>
      <c r="F15" s="57">
        <v>148</v>
      </c>
      <c r="G15" s="57">
        <v>148</v>
      </c>
      <c r="H15" s="57">
        <v>153</v>
      </c>
      <c r="I15" s="57">
        <v>172</v>
      </c>
      <c r="J15" s="57">
        <v>195</v>
      </c>
      <c r="K15" s="57">
        <v>209</v>
      </c>
      <c r="L15" s="57">
        <v>216</v>
      </c>
      <c r="M15" s="57">
        <v>219</v>
      </c>
      <c r="N15" s="57">
        <v>220</v>
      </c>
      <c r="O15" s="57">
        <v>217</v>
      </c>
      <c r="P15" s="57">
        <v>209</v>
      </c>
      <c r="Q15" s="57">
        <v>197</v>
      </c>
      <c r="R15" s="57">
        <v>179</v>
      </c>
      <c r="S15" s="57">
        <v>160</v>
      </c>
      <c r="T15" s="57">
        <v>153</v>
      </c>
      <c r="U15" s="57">
        <v>151</v>
      </c>
      <c r="V15" s="57">
        <v>150</v>
      </c>
      <c r="W15" s="57">
        <v>147</v>
      </c>
      <c r="X15" s="57">
        <v>143</v>
      </c>
      <c r="Y15" s="57">
        <v>135</v>
      </c>
      <c r="Z15" s="58"/>
      <c r="AA15" s="59">
        <f t="shared" si="0"/>
        <v>4108</v>
      </c>
    </row>
    <row r="16" spans="1:27" ht="30" customHeight="1" thickBot="1" x14ac:dyDescent="0.25">
      <c r="A16" s="60" t="s">
        <v>12</v>
      </c>
      <c r="B16" s="61">
        <f>IF(LEN(B$2)&gt;0,SUM(B10:B15),"")</f>
        <v>4443.08</v>
      </c>
      <c r="C16" s="62">
        <f t="shared" ref="C16:Z16" si="1">IF(LEN(C$2)&gt;0,SUM(C10:C15),"")</f>
        <v>3984.5239999999994</v>
      </c>
      <c r="D16" s="62">
        <f t="shared" si="1"/>
        <v>4304.8850000000002</v>
      </c>
      <c r="E16" s="62">
        <f t="shared" si="1"/>
        <v>4159.9989999999998</v>
      </c>
      <c r="F16" s="62">
        <f t="shared" si="1"/>
        <v>4499.8749999999991</v>
      </c>
      <c r="G16" s="62">
        <f t="shared" si="1"/>
        <v>4409.7350000000006</v>
      </c>
      <c r="H16" s="62">
        <f t="shared" si="1"/>
        <v>4978.0830000000005</v>
      </c>
      <c r="I16" s="62">
        <f t="shared" si="1"/>
        <v>5502.7280000000001</v>
      </c>
      <c r="J16" s="62">
        <f t="shared" si="1"/>
        <v>5925.8040000000001</v>
      </c>
      <c r="K16" s="62">
        <f t="shared" si="1"/>
        <v>6297.4509999999991</v>
      </c>
      <c r="L16" s="62">
        <f t="shared" si="1"/>
        <v>6499.0409999999993</v>
      </c>
      <c r="M16" s="62">
        <f t="shared" si="1"/>
        <v>6679.9049999999997</v>
      </c>
      <c r="N16" s="62">
        <f t="shared" si="1"/>
        <v>6739.4919999999993</v>
      </c>
      <c r="O16" s="62">
        <f t="shared" si="1"/>
        <v>6551.3649999999989</v>
      </c>
      <c r="P16" s="62">
        <f t="shared" si="1"/>
        <v>6163.7299999999987</v>
      </c>
      <c r="Q16" s="62">
        <f t="shared" si="1"/>
        <v>5803.087999999997</v>
      </c>
      <c r="R16" s="62">
        <f t="shared" si="1"/>
        <v>5541.6900000000005</v>
      </c>
      <c r="S16" s="62">
        <f t="shared" si="1"/>
        <v>5211.3149999999996</v>
      </c>
      <c r="T16" s="62">
        <f t="shared" si="1"/>
        <v>5660.6819999999998</v>
      </c>
      <c r="U16" s="62">
        <f t="shared" si="1"/>
        <v>5957.5550000000003</v>
      </c>
      <c r="V16" s="62">
        <f t="shared" si="1"/>
        <v>5936.9639999999999</v>
      </c>
      <c r="W16" s="62">
        <f t="shared" si="1"/>
        <v>5404.2730000000001</v>
      </c>
      <c r="X16" s="62">
        <f t="shared" si="1"/>
        <v>4625.1309999999994</v>
      </c>
      <c r="Y16" s="62">
        <f t="shared" si="1"/>
        <v>3772.1</v>
      </c>
      <c r="Z16" s="63" t="str">
        <f t="shared" si="1"/>
        <v/>
      </c>
      <c r="AA16" s="64">
        <f>SUM(AA10:AA15)</f>
        <v>129052.495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2158.8000000000002</v>
      </c>
      <c r="C28" s="72">
        <v>2170.94</v>
      </c>
      <c r="D28" s="72">
        <v>2236.27</v>
      </c>
      <c r="E28" s="72">
        <v>2303.23</v>
      </c>
      <c r="F28" s="72">
        <v>2591.08</v>
      </c>
      <c r="G28" s="72">
        <v>2698.87</v>
      </c>
      <c r="H28" s="72">
        <v>3040.8</v>
      </c>
      <c r="I28" s="72">
        <v>3441.42</v>
      </c>
      <c r="J28" s="72">
        <v>3743.3</v>
      </c>
      <c r="K28" s="72">
        <v>3529.34</v>
      </c>
      <c r="L28" s="72">
        <v>3733.05</v>
      </c>
      <c r="M28" s="72">
        <v>3868.06</v>
      </c>
      <c r="N28" s="72">
        <v>3894.79</v>
      </c>
      <c r="O28" s="72">
        <v>3771.36</v>
      </c>
      <c r="P28" s="72">
        <v>3533.4</v>
      </c>
      <c r="Q28" s="72">
        <v>3157.79</v>
      </c>
      <c r="R28" s="72">
        <v>2994.12</v>
      </c>
      <c r="S28" s="72">
        <v>2675.39</v>
      </c>
      <c r="T28" s="72">
        <v>3070.16</v>
      </c>
      <c r="U28" s="72">
        <v>3390.31</v>
      </c>
      <c r="V28" s="72">
        <v>3439.24</v>
      </c>
      <c r="W28" s="72">
        <v>3138.41</v>
      </c>
      <c r="X28" s="72">
        <v>2479.64</v>
      </c>
      <c r="Y28" s="72">
        <v>2181.1799999999998</v>
      </c>
      <c r="Z28" s="73"/>
      <c r="AA28" s="74">
        <f>SUM(B28:Z28)</f>
        <v>73240.949999999983</v>
      </c>
    </row>
    <row r="29" spans="1:27" ht="25.15" customHeight="1" x14ac:dyDescent="0.2">
      <c r="A29" s="75" t="s">
        <v>23</v>
      </c>
      <c r="B29" s="76">
        <v>899.28</v>
      </c>
      <c r="C29" s="77">
        <v>832.58399999999995</v>
      </c>
      <c r="D29" s="77">
        <v>1303.615</v>
      </c>
      <c r="E29" s="77">
        <v>1279.769</v>
      </c>
      <c r="F29" s="77">
        <v>1341.7950000000001</v>
      </c>
      <c r="G29" s="77">
        <v>979.86500000000001</v>
      </c>
      <c r="H29" s="77">
        <v>1174.2829999999999</v>
      </c>
      <c r="I29" s="77">
        <v>1143.308</v>
      </c>
      <c r="J29" s="77">
        <v>1553.5039999999999</v>
      </c>
      <c r="K29" s="77">
        <v>2509.1109999999999</v>
      </c>
      <c r="L29" s="77">
        <v>2845.991</v>
      </c>
      <c r="M29" s="77">
        <v>2891.8449999999998</v>
      </c>
      <c r="N29" s="77">
        <v>2924.7020000000002</v>
      </c>
      <c r="O29" s="77">
        <v>2821.0050000000001</v>
      </c>
      <c r="P29" s="77">
        <v>2650.33</v>
      </c>
      <c r="Q29" s="77">
        <v>2378.2979999999998</v>
      </c>
      <c r="R29" s="77">
        <v>1848.57</v>
      </c>
      <c r="S29" s="77">
        <v>1382.925</v>
      </c>
      <c r="T29" s="77">
        <v>1026.5219999999999</v>
      </c>
      <c r="U29" s="77">
        <v>1003.245</v>
      </c>
      <c r="V29" s="77">
        <v>763.72400000000005</v>
      </c>
      <c r="W29" s="77">
        <v>755.86300000000006</v>
      </c>
      <c r="X29" s="77">
        <v>855.49099999999999</v>
      </c>
      <c r="Y29" s="77">
        <v>535.91999999999996</v>
      </c>
      <c r="Z29" s="78"/>
      <c r="AA29" s="79">
        <f>SUM(B29:Z29)</f>
        <v>37701.544999999998</v>
      </c>
    </row>
    <row r="30" spans="1:27" ht="25.15" customHeight="1" x14ac:dyDescent="0.2">
      <c r="A30" s="82" t="s">
        <v>24</v>
      </c>
      <c r="B30" s="80">
        <v>1689</v>
      </c>
      <c r="C30" s="81">
        <v>1329</v>
      </c>
      <c r="D30" s="81">
        <v>1137</v>
      </c>
      <c r="E30" s="81">
        <v>955</v>
      </c>
      <c r="F30" s="81">
        <v>955</v>
      </c>
      <c r="G30" s="81">
        <v>1049</v>
      </c>
      <c r="H30" s="81">
        <v>1098</v>
      </c>
      <c r="I30" s="81">
        <v>1247</v>
      </c>
      <c r="J30" s="81">
        <v>977</v>
      </c>
      <c r="K30" s="81">
        <v>469</v>
      </c>
      <c r="L30" s="81">
        <v>104</v>
      </c>
      <c r="M30" s="81">
        <v>104</v>
      </c>
      <c r="N30" s="81">
        <v>104</v>
      </c>
      <c r="O30" s="81">
        <v>104</v>
      </c>
      <c r="P30" s="81">
        <v>164</v>
      </c>
      <c r="Q30" s="81">
        <v>442</v>
      </c>
      <c r="R30" s="81">
        <v>868</v>
      </c>
      <c r="S30" s="81">
        <v>1462</v>
      </c>
      <c r="T30" s="81">
        <v>1922</v>
      </c>
      <c r="U30" s="81">
        <v>1931</v>
      </c>
      <c r="V30" s="81">
        <v>1945</v>
      </c>
      <c r="W30" s="81">
        <v>1699</v>
      </c>
      <c r="X30" s="81">
        <v>1542</v>
      </c>
      <c r="Y30" s="81">
        <v>1312</v>
      </c>
      <c r="Z30" s="83"/>
      <c r="AA30" s="84">
        <f>SUM(B30:Z30)</f>
        <v>24608</v>
      </c>
    </row>
    <row r="31" spans="1:27" ht="30" customHeight="1" thickBot="1" x14ac:dyDescent="0.25">
      <c r="A31" s="60" t="s">
        <v>25</v>
      </c>
      <c r="B31" s="61">
        <f>IF(LEN(B$2)&gt;0,SUM(B28:B30),"")</f>
        <v>4747.08</v>
      </c>
      <c r="C31" s="62">
        <f t="shared" ref="C31:Z31" si="4">IF(LEN(C$2)&gt;0,SUM(C28:C30),"")</f>
        <v>4332.5239999999994</v>
      </c>
      <c r="D31" s="62">
        <f t="shared" si="4"/>
        <v>4676.8850000000002</v>
      </c>
      <c r="E31" s="62">
        <f t="shared" si="4"/>
        <v>4537.9989999999998</v>
      </c>
      <c r="F31" s="62">
        <f t="shared" si="4"/>
        <v>4887.875</v>
      </c>
      <c r="G31" s="62">
        <f t="shared" si="4"/>
        <v>4727.7349999999997</v>
      </c>
      <c r="H31" s="62">
        <f t="shared" si="4"/>
        <v>5313.0830000000005</v>
      </c>
      <c r="I31" s="62">
        <f t="shared" si="4"/>
        <v>5831.7280000000001</v>
      </c>
      <c r="J31" s="62">
        <f t="shared" si="4"/>
        <v>6273.8040000000001</v>
      </c>
      <c r="K31" s="62">
        <f t="shared" si="4"/>
        <v>6507.451</v>
      </c>
      <c r="L31" s="62">
        <f t="shared" si="4"/>
        <v>6683.0410000000002</v>
      </c>
      <c r="M31" s="62">
        <f t="shared" si="4"/>
        <v>6863.9049999999997</v>
      </c>
      <c r="N31" s="62">
        <f t="shared" si="4"/>
        <v>6923.4920000000002</v>
      </c>
      <c r="O31" s="62">
        <f t="shared" si="4"/>
        <v>6696.3649999999998</v>
      </c>
      <c r="P31" s="62">
        <f t="shared" si="4"/>
        <v>6347.73</v>
      </c>
      <c r="Q31" s="62">
        <f t="shared" si="4"/>
        <v>5978.0879999999997</v>
      </c>
      <c r="R31" s="62">
        <f t="shared" si="4"/>
        <v>5710.69</v>
      </c>
      <c r="S31" s="62">
        <f t="shared" si="4"/>
        <v>5520.3149999999996</v>
      </c>
      <c r="T31" s="62">
        <f t="shared" si="4"/>
        <v>6018.6819999999998</v>
      </c>
      <c r="U31" s="62">
        <f t="shared" si="4"/>
        <v>6324.5550000000003</v>
      </c>
      <c r="V31" s="62">
        <f t="shared" si="4"/>
        <v>6147.9639999999999</v>
      </c>
      <c r="W31" s="62">
        <f t="shared" si="4"/>
        <v>5593.2730000000001</v>
      </c>
      <c r="X31" s="62">
        <f t="shared" si="4"/>
        <v>4877.1309999999994</v>
      </c>
      <c r="Y31" s="62">
        <f t="shared" si="4"/>
        <v>4029.1</v>
      </c>
      <c r="Z31" s="63" t="str">
        <f t="shared" si="4"/>
        <v/>
      </c>
      <c r="AA31" s="64">
        <f>SUM(AA28:AA30)</f>
        <v>135550.495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19</v>
      </c>
      <c r="C34" s="95">
        <v>104</v>
      </c>
      <c r="D34" s="95">
        <v>123</v>
      </c>
      <c r="E34" s="95">
        <v>169</v>
      </c>
      <c r="F34" s="95">
        <v>151</v>
      </c>
      <c r="G34" s="95">
        <v>109</v>
      </c>
      <c r="H34" s="95">
        <v>51</v>
      </c>
      <c r="I34" s="95">
        <v>80</v>
      </c>
      <c r="J34" s="95">
        <v>64</v>
      </c>
      <c r="K34" s="95">
        <v>25</v>
      </c>
      <c r="L34" s="95"/>
      <c r="M34" s="95"/>
      <c r="N34" s="95"/>
      <c r="O34" s="95"/>
      <c r="P34" s="95"/>
      <c r="Q34" s="95"/>
      <c r="R34" s="95"/>
      <c r="S34" s="95">
        <v>44</v>
      </c>
      <c r="T34" s="95">
        <v>80</v>
      </c>
      <c r="U34" s="95">
        <v>109</v>
      </c>
      <c r="V34" s="95">
        <v>33</v>
      </c>
      <c r="W34" s="95">
        <v>15</v>
      </c>
      <c r="X34" s="95">
        <v>15</v>
      </c>
      <c r="Y34" s="95">
        <v>15</v>
      </c>
      <c r="Z34" s="96"/>
      <c r="AA34" s="74">
        <f t="shared" ref="AA34:AA39" si="5">SUM(B34:Z34)</f>
        <v>1206</v>
      </c>
    </row>
    <row r="35" spans="1:27" ht="25.15" customHeight="1" x14ac:dyDescent="0.2">
      <c r="A35" s="97" t="s">
        <v>28</v>
      </c>
      <c r="B35" s="98">
        <v>275</v>
      </c>
      <c r="C35" s="99">
        <v>234</v>
      </c>
      <c r="D35" s="99">
        <v>239</v>
      </c>
      <c r="E35" s="99">
        <v>199</v>
      </c>
      <c r="F35" s="99">
        <v>227</v>
      </c>
      <c r="G35" s="99">
        <v>199</v>
      </c>
      <c r="H35" s="99">
        <v>274</v>
      </c>
      <c r="I35" s="99">
        <v>239</v>
      </c>
      <c r="J35" s="99">
        <v>274</v>
      </c>
      <c r="K35" s="99">
        <v>175</v>
      </c>
      <c r="L35" s="99">
        <v>174</v>
      </c>
      <c r="M35" s="99">
        <v>174</v>
      </c>
      <c r="N35" s="99">
        <v>174</v>
      </c>
      <c r="O35" s="99">
        <v>135</v>
      </c>
      <c r="P35" s="99">
        <v>174</v>
      </c>
      <c r="Q35" s="99">
        <v>165</v>
      </c>
      <c r="R35" s="99">
        <v>159</v>
      </c>
      <c r="S35" s="99">
        <v>255</v>
      </c>
      <c r="T35" s="99">
        <v>268</v>
      </c>
      <c r="U35" s="99">
        <v>248</v>
      </c>
      <c r="V35" s="99">
        <v>168</v>
      </c>
      <c r="W35" s="99">
        <v>164</v>
      </c>
      <c r="X35" s="99">
        <v>227</v>
      </c>
      <c r="Y35" s="99">
        <v>232</v>
      </c>
      <c r="Z35" s="100"/>
      <c r="AA35" s="79">
        <f t="shared" si="5"/>
        <v>5052</v>
      </c>
    </row>
    <row r="36" spans="1:27" ht="25.15" customHeight="1" x14ac:dyDescent="0.2">
      <c r="A36" s="97" t="s">
        <v>29</v>
      </c>
      <c r="B36" s="98">
        <v>34.299999999999997</v>
      </c>
      <c r="C36" s="99">
        <v>241.7</v>
      </c>
      <c r="D36" s="99">
        <v>160.6</v>
      </c>
      <c r="E36" s="99">
        <v>503.1</v>
      </c>
      <c r="F36" s="99">
        <v>187.5</v>
      </c>
      <c r="G36" s="99">
        <v>411.3</v>
      </c>
      <c r="H36" s="99">
        <v>307.8</v>
      </c>
      <c r="I36" s="99">
        <v>10</v>
      </c>
      <c r="J36" s="99">
        <v>197.4</v>
      </c>
      <c r="K36" s="99">
        <v>365.5</v>
      </c>
      <c r="L36" s="99">
        <v>366.8</v>
      </c>
      <c r="M36" s="99">
        <v>297.39999999999998</v>
      </c>
      <c r="N36" s="99">
        <v>187.5</v>
      </c>
      <c r="O36" s="99">
        <v>266</v>
      </c>
      <c r="P36" s="99">
        <v>316.10000000000002</v>
      </c>
      <c r="Q36" s="99">
        <v>481.4</v>
      </c>
      <c r="R36" s="99">
        <v>402.1</v>
      </c>
      <c r="S36" s="99">
        <v>243.7</v>
      </c>
      <c r="T36" s="99">
        <v>218.9</v>
      </c>
      <c r="U36" s="99">
        <v>10</v>
      </c>
      <c r="V36" s="99">
        <v>10</v>
      </c>
      <c r="W36" s="99">
        <v>10</v>
      </c>
      <c r="X36" s="99">
        <v>79.599999999999994</v>
      </c>
      <c r="Y36" s="99">
        <v>546</v>
      </c>
      <c r="Z36" s="100"/>
      <c r="AA36" s="79">
        <f t="shared" si="5"/>
        <v>5854.7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328.3</v>
      </c>
      <c r="C39" s="88">
        <f t="shared" si="6"/>
        <v>579.70000000000005</v>
      </c>
      <c r="D39" s="88">
        <f t="shared" si="6"/>
        <v>522.6</v>
      </c>
      <c r="E39" s="88">
        <f t="shared" si="6"/>
        <v>871.1</v>
      </c>
      <c r="F39" s="88">
        <f t="shared" si="6"/>
        <v>565.5</v>
      </c>
      <c r="G39" s="88">
        <f t="shared" si="6"/>
        <v>719.3</v>
      </c>
      <c r="H39" s="88">
        <f t="shared" si="6"/>
        <v>632.79999999999995</v>
      </c>
      <c r="I39" s="88">
        <f t="shared" si="6"/>
        <v>329</v>
      </c>
      <c r="J39" s="88">
        <f t="shared" si="6"/>
        <v>535.4</v>
      </c>
      <c r="K39" s="88">
        <f t="shared" si="6"/>
        <v>565.5</v>
      </c>
      <c r="L39" s="88">
        <f t="shared" si="6"/>
        <v>540.79999999999995</v>
      </c>
      <c r="M39" s="88">
        <f t="shared" si="6"/>
        <v>471.4</v>
      </c>
      <c r="N39" s="88">
        <f t="shared" si="6"/>
        <v>361.5</v>
      </c>
      <c r="O39" s="88">
        <f t="shared" si="6"/>
        <v>401</v>
      </c>
      <c r="P39" s="88">
        <f t="shared" si="6"/>
        <v>490.1</v>
      </c>
      <c r="Q39" s="88">
        <f t="shared" si="6"/>
        <v>646.4</v>
      </c>
      <c r="R39" s="88">
        <f t="shared" si="6"/>
        <v>561.1</v>
      </c>
      <c r="S39" s="88">
        <f t="shared" si="6"/>
        <v>542.70000000000005</v>
      </c>
      <c r="T39" s="88">
        <f t="shared" si="6"/>
        <v>566.9</v>
      </c>
      <c r="U39" s="88">
        <f t="shared" si="6"/>
        <v>367</v>
      </c>
      <c r="V39" s="88">
        <f t="shared" si="6"/>
        <v>211</v>
      </c>
      <c r="W39" s="88">
        <f t="shared" si="6"/>
        <v>189</v>
      </c>
      <c r="X39" s="88">
        <f t="shared" si="6"/>
        <v>321.60000000000002</v>
      </c>
      <c r="Y39" s="88">
        <f t="shared" si="6"/>
        <v>793</v>
      </c>
      <c r="Z39" s="89" t="str">
        <f t="shared" si="6"/>
        <v/>
      </c>
      <c r="AA39" s="90">
        <f t="shared" si="5"/>
        <v>12112.7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24.3</v>
      </c>
      <c r="C44" s="99">
        <v>231.7</v>
      </c>
      <c r="D44" s="99">
        <v>150.6</v>
      </c>
      <c r="E44" s="99">
        <v>493.1</v>
      </c>
      <c r="F44" s="99">
        <v>177.5</v>
      </c>
      <c r="G44" s="99">
        <v>401.3</v>
      </c>
      <c r="H44" s="99">
        <v>297.8</v>
      </c>
      <c r="I44" s="99"/>
      <c r="J44" s="99">
        <v>187.4</v>
      </c>
      <c r="K44" s="99">
        <v>355.5</v>
      </c>
      <c r="L44" s="99">
        <v>356.8</v>
      </c>
      <c r="M44" s="99">
        <v>287.39999999999998</v>
      </c>
      <c r="N44" s="99">
        <v>177.5</v>
      </c>
      <c r="O44" s="99">
        <v>256</v>
      </c>
      <c r="P44" s="99">
        <v>306.10000000000002</v>
      </c>
      <c r="Q44" s="99">
        <v>471.4</v>
      </c>
      <c r="R44" s="99">
        <v>392.1</v>
      </c>
      <c r="S44" s="99">
        <v>233.7</v>
      </c>
      <c r="T44" s="99">
        <v>208.9</v>
      </c>
      <c r="U44" s="99"/>
      <c r="V44" s="99"/>
      <c r="W44" s="99"/>
      <c r="X44" s="99">
        <v>69.599999999999994</v>
      </c>
      <c r="Y44" s="99">
        <v>536</v>
      </c>
      <c r="Z44" s="100"/>
      <c r="AA44" s="79">
        <f t="shared" si="7"/>
        <v>5614.7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>
        <v>2</v>
      </c>
      <c r="D47" s="99">
        <v>7</v>
      </c>
      <c r="E47" s="99">
        <v>11</v>
      </c>
      <c r="F47" s="99">
        <v>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</v>
      </c>
    </row>
    <row r="48" spans="1:27" ht="30" customHeight="1" thickBot="1" x14ac:dyDescent="0.25">
      <c r="A48" s="86" t="s">
        <v>35</v>
      </c>
      <c r="B48" s="87">
        <f>IF(LEN(B$2)&gt;0,SUM(B42:B47),"")</f>
        <v>24.3</v>
      </c>
      <c r="C48" s="88">
        <f t="shared" ref="C48:Z48" si="8">IF(LEN(C$2)&gt;0,SUM(C42:C47),"")</f>
        <v>233.7</v>
      </c>
      <c r="D48" s="88">
        <f t="shared" si="8"/>
        <v>157.6</v>
      </c>
      <c r="E48" s="88">
        <f t="shared" si="8"/>
        <v>504.1</v>
      </c>
      <c r="F48" s="88">
        <f t="shared" si="8"/>
        <v>182.5</v>
      </c>
      <c r="G48" s="88">
        <f t="shared" si="8"/>
        <v>401.3</v>
      </c>
      <c r="H48" s="88">
        <f t="shared" si="8"/>
        <v>297.8</v>
      </c>
      <c r="I48" s="88">
        <f t="shared" si="8"/>
        <v>0</v>
      </c>
      <c r="J48" s="88">
        <f t="shared" si="8"/>
        <v>187.4</v>
      </c>
      <c r="K48" s="88">
        <f t="shared" si="8"/>
        <v>355.5</v>
      </c>
      <c r="L48" s="88">
        <f t="shared" si="8"/>
        <v>356.8</v>
      </c>
      <c r="M48" s="88">
        <f t="shared" si="8"/>
        <v>287.39999999999998</v>
      </c>
      <c r="N48" s="88">
        <f t="shared" si="8"/>
        <v>177.5</v>
      </c>
      <c r="O48" s="88">
        <f t="shared" si="8"/>
        <v>256</v>
      </c>
      <c r="P48" s="88">
        <f t="shared" si="8"/>
        <v>306.10000000000002</v>
      </c>
      <c r="Q48" s="88">
        <f t="shared" si="8"/>
        <v>471.4</v>
      </c>
      <c r="R48" s="88">
        <f t="shared" si="8"/>
        <v>392.1</v>
      </c>
      <c r="S48" s="88">
        <f t="shared" si="8"/>
        <v>233.7</v>
      </c>
      <c r="T48" s="88">
        <f t="shared" si="8"/>
        <v>208.9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69.599999999999994</v>
      </c>
      <c r="Y48" s="88">
        <f t="shared" si="8"/>
        <v>536</v>
      </c>
      <c r="Z48" s="89" t="str">
        <f t="shared" si="8"/>
        <v/>
      </c>
      <c r="AA48" s="90">
        <f t="shared" si="7"/>
        <v>5639.7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4771.38</v>
      </c>
      <c r="C51" s="88">
        <f t="shared" si="10"/>
        <v>4564.2239999999993</v>
      </c>
      <c r="D51" s="88">
        <f t="shared" si="10"/>
        <v>4827.4850000000006</v>
      </c>
      <c r="E51" s="88">
        <f t="shared" si="10"/>
        <v>5031.0990000000002</v>
      </c>
      <c r="F51" s="88">
        <f t="shared" si="10"/>
        <v>5065.3749999999991</v>
      </c>
      <c r="G51" s="88">
        <f t="shared" si="10"/>
        <v>5129.0350000000008</v>
      </c>
      <c r="H51" s="88">
        <f t="shared" si="10"/>
        <v>5610.8830000000007</v>
      </c>
      <c r="I51" s="88">
        <f t="shared" si="10"/>
        <v>5831.7280000000001</v>
      </c>
      <c r="J51" s="88">
        <f t="shared" si="10"/>
        <v>6461.2039999999997</v>
      </c>
      <c r="K51" s="88">
        <f t="shared" si="10"/>
        <v>6862.9509999999991</v>
      </c>
      <c r="L51" s="88">
        <f t="shared" si="10"/>
        <v>7039.8409999999994</v>
      </c>
      <c r="M51" s="88">
        <f t="shared" si="10"/>
        <v>7151.3049999999994</v>
      </c>
      <c r="N51" s="88">
        <f t="shared" si="10"/>
        <v>7100.9919999999993</v>
      </c>
      <c r="O51" s="88">
        <f t="shared" si="10"/>
        <v>6952.3649999999989</v>
      </c>
      <c r="P51" s="88">
        <f t="shared" si="10"/>
        <v>6653.829999999999</v>
      </c>
      <c r="Q51" s="88">
        <f t="shared" si="10"/>
        <v>6449.4879999999966</v>
      </c>
      <c r="R51" s="88">
        <f t="shared" si="10"/>
        <v>6102.7900000000009</v>
      </c>
      <c r="S51" s="88">
        <f t="shared" si="10"/>
        <v>5754.0149999999994</v>
      </c>
      <c r="T51" s="88">
        <f t="shared" si="10"/>
        <v>6227.5819999999994</v>
      </c>
      <c r="U51" s="88">
        <f t="shared" si="10"/>
        <v>6324.5550000000003</v>
      </c>
      <c r="V51" s="88">
        <f t="shared" si="10"/>
        <v>6147.9639999999999</v>
      </c>
      <c r="W51" s="88">
        <f t="shared" si="10"/>
        <v>5593.2730000000001</v>
      </c>
      <c r="X51" s="88">
        <f t="shared" si="10"/>
        <v>4946.7309999999998</v>
      </c>
      <c r="Y51" s="88">
        <f t="shared" si="10"/>
        <v>4565.1000000000004</v>
      </c>
      <c r="Z51" s="89" t="str">
        <f t="shared" si="10"/>
        <v/>
      </c>
      <c r="AA51" s="104">
        <f>SUM(B51:Z51)</f>
        <v>141165.19500000001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4771.3760000000011</v>
      </c>
      <c r="C4" s="18">
        <v>4564.188000000001</v>
      </c>
      <c r="D4" s="18">
        <v>4827.4669999999996</v>
      </c>
      <c r="E4" s="18">
        <v>5031.1389999999992</v>
      </c>
      <c r="F4" s="18">
        <v>5065.4170000000022</v>
      </c>
      <c r="G4" s="18">
        <v>5129.0190000000002</v>
      </c>
      <c r="H4" s="18">
        <v>5610.8550000000005</v>
      </c>
      <c r="I4" s="18">
        <v>5831.7519999999995</v>
      </c>
      <c r="J4" s="18">
        <v>6461.2089999999998</v>
      </c>
      <c r="K4" s="18">
        <v>6862.9359999999997</v>
      </c>
      <c r="L4" s="18">
        <v>7039.8330000000014</v>
      </c>
      <c r="M4" s="18">
        <v>7151.335</v>
      </c>
      <c r="N4" s="18">
        <v>7100.9560000000001</v>
      </c>
      <c r="O4" s="18">
        <v>6952.3180000000011</v>
      </c>
      <c r="P4" s="18">
        <v>6653.8520000000017</v>
      </c>
      <c r="Q4" s="18">
        <v>6449.4409999999989</v>
      </c>
      <c r="R4" s="18">
        <v>6102.7610000000013</v>
      </c>
      <c r="S4" s="18">
        <v>5753.9840000000004</v>
      </c>
      <c r="T4" s="18">
        <v>6227.6039999999994</v>
      </c>
      <c r="U4" s="18">
        <v>6324.5780000000013</v>
      </c>
      <c r="V4" s="18">
        <v>6147.9429999999984</v>
      </c>
      <c r="W4" s="18">
        <v>5593.2499999999991</v>
      </c>
      <c r="X4" s="18">
        <v>4946.7740000000003</v>
      </c>
      <c r="Y4" s="18">
        <v>4565.0840000000017</v>
      </c>
      <c r="Z4" s="19"/>
      <c r="AA4" s="20">
        <f>SUM(B4:Z4)</f>
        <v>141165.07100000003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97.58</v>
      </c>
      <c r="C7" s="28">
        <v>90.46</v>
      </c>
      <c r="D7" s="28">
        <v>69.22</v>
      </c>
      <c r="E7" s="28">
        <v>30.29</v>
      </c>
      <c r="F7" s="28">
        <v>41.07</v>
      </c>
      <c r="G7" s="28">
        <v>76.09</v>
      </c>
      <c r="H7" s="28">
        <v>122.01</v>
      </c>
      <c r="I7" s="28">
        <v>150.52000000000001</v>
      </c>
      <c r="J7" s="28">
        <v>115.92</v>
      </c>
      <c r="K7" s="28">
        <v>80.709999999999994</v>
      </c>
      <c r="L7" s="28">
        <v>61.62</v>
      </c>
      <c r="M7" s="28">
        <v>20.100000000000001</v>
      </c>
      <c r="N7" s="28">
        <v>5.59</v>
      </c>
      <c r="O7" s="28">
        <v>9</v>
      </c>
      <c r="P7" s="28">
        <v>31.74</v>
      </c>
      <c r="Q7" s="28">
        <v>64.459999999999994</v>
      </c>
      <c r="R7" s="28">
        <v>90.46</v>
      </c>
      <c r="S7" s="28">
        <v>133.05000000000001</v>
      </c>
      <c r="T7" s="28">
        <v>181.54</v>
      </c>
      <c r="U7" s="28">
        <v>196.01</v>
      </c>
      <c r="V7" s="28">
        <v>108.47</v>
      </c>
      <c r="W7" s="28">
        <v>82.57</v>
      </c>
      <c r="X7" s="28">
        <v>75.650000000000006</v>
      </c>
      <c r="Y7" s="28">
        <v>40.200000000000003</v>
      </c>
      <c r="Z7" s="29"/>
      <c r="AA7" s="30">
        <f>IF(SUM(B7:Z7)&lt;&gt;0,AVERAGEIF(B7:Z7,"&lt;&gt;"""),"")</f>
        <v>82.263750000000002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854.12799999999993</v>
      </c>
      <c r="C19" s="72">
        <v>858.24599999999998</v>
      </c>
      <c r="D19" s="72">
        <v>882.11799999999994</v>
      </c>
      <c r="E19" s="72">
        <v>885.45799999999997</v>
      </c>
      <c r="F19" s="72">
        <v>881.04699999999991</v>
      </c>
      <c r="G19" s="72">
        <v>872.59400000000005</v>
      </c>
      <c r="H19" s="72">
        <v>870.76900000000001</v>
      </c>
      <c r="I19" s="72">
        <v>754.09500000000003</v>
      </c>
      <c r="J19" s="72">
        <v>857.09299999999985</v>
      </c>
      <c r="K19" s="72">
        <v>803.49599999999998</v>
      </c>
      <c r="L19" s="72">
        <v>852.06499999999994</v>
      </c>
      <c r="M19" s="72">
        <v>850.09299999999996</v>
      </c>
      <c r="N19" s="72">
        <v>818.9559999999999</v>
      </c>
      <c r="O19" s="72">
        <v>819.41699999999992</v>
      </c>
      <c r="P19" s="72">
        <v>796.10699999999997</v>
      </c>
      <c r="Q19" s="72">
        <v>803.53800000000001</v>
      </c>
      <c r="R19" s="72">
        <v>737.86400000000003</v>
      </c>
      <c r="S19" s="72">
        <v>725.60599999999999</v>
      </c>
      <c r="T19" s="72">
        <v>697.93</v>
      </c>
      <c r="U19" s="72">
        <v>694.97</v>
      </c>
      <c r="V19" s="72">
        <v>696.404</v>
      </c>
      <c r="W19" s="72">
        <v>681.26099999999997</v>
      </c>
      <c r="X19" s="72">
        <v>734.25900000000001</v>
      </c>
      <c r="Y19" s="72">
        <v>747.73099999999999</v>
      </c>
      <c r="Z19" s="73"/>
      <c r="AA19" s="74">
        <f t="shared" ref="AA19:AA24" si="2">SUM(B19:Z19)</f>
        <v>19175.244999999995</v>
      </c>
    </row>
    <row r="20" spans="1:27" ht="25.15" customHeight="1" x14ac:dyDescent="0.2">
      <c r="A20" s="75" t="s">
        <v>15</v>
      </c>
      <c r="B20" s="76">
        <v>885.83200000000011</v>
      </c>
      <c r="C20" s="77">
        <v>872.61300000000017</v>
      </c>
      <c r="D20" s="77">
        <v>1041.8709999999996</v>
      </c>
      <c r="E20" s="77">
        <v>1051.028</v>
      </c>
      <c r="F20" s="77">
        <v>1101.731</v>
      </c>
      <c r="G20" s="77">
        <v>1086.4719999999998</v>
      </c>
      <c r="H20" s="77">
        <v>1243.1279999999999</v>
      </c>
      <c r="I20" s="77">
        <v>1291.0999999999999</v>
      </c>
      <c r="J20" s="77">
        <v>1364.1670000000001</v>
      </c>
      <c r="K20" s="77">
        <v>1629.67</v>
      </c>
      <c r="L20" s="77">
        <v>1627.588</v>
      </c>
      <c r="M20" s="77">
        <v>1622.0610000000001</v>
      </c>
      <c r="N20" s="77">
        <v>1644.3070000000002</v>
      </c>
      <c r="O20" s="77">
        <v>1615.7650000000001</v>
      </c>
      <c r="P20" s="77">
        <v>1522.8099999999997</v>
      </c>
      <c r="Q20" s="77">
        <v>1468.1130000000001</v>
      </c>
      <c r="R20" s="77">
        <v>1417.0020000000002</v>
      </c>
      <c r="S20" s="77">
        <v>1302.9890000000003</v>
      </c>
      <c r="T20" s="77">
        <v>1325.7539999999999</v>
      </c>
      <c r="U20" s="77">
        <v>1297.9459999999999</v>
      </c>
      <c r="V20" s="77">
        <v>1205.5220000000002</v>
      </c>
      <c r="W20" s="77">
        <v>1093.3889999999999</v>
      </c>
      <c r="X20" s="77">
        <v>980.64199999999994</v>
      </c>
      <c r="Y20" s="77">
        <v>943.00500000000011</v>
      </c>
      <c r="Z20" s="78"/>
      <c r="AA20" s="79">
        <f t="shared" si="2"/>
        <v>30634.505000000005</v>
      </c>
    </row>
    <row r="21" spans="1:27" ht="25.15" customHeight="1" x14ac:dyDescent="0.2">
      <c r="A21" s="75" t="s">
        <v>16</v>
      </c>
      <c r="B21" s="80">
        <v>1892.4159999999999</v>
      </c>
      <c r="C21" s="81">
        <v>1785.829</v>
      </c>
      <c r="D21" s="81">
        <v>1865.4780000000003</v>
      </c>
      <c r="E21" s="81">
        <v>1886.1530000000002</v>
      </c>
      <c r="F21" s="81">
        <v>1961.6389999999999</v>
      </c>
      <c r="G21" s="81">
        <v>2041.953</v>
      </c>
      <c r="H21" s="81">
        <v>2260.9580000000001</v>
      </c>
      <c r="I21" s="81">
        <v>2516.6569999999997</v>
      </c>
      <c r="J21" s="81">
        <v>2848.9490000000005</v>
      </c>
      <c r="K21" s="81">
        <v>3173.2699999999995</v>
      </c>
      <c r="L21" s="81">
        <v>3237.6800000000003</v>
      </c>
      <c r="M21" s="81">
        <v>3353.181</v>
      </c>
      <c r="N21" s="81">
        <v>3354.1930000000007</v>
      </c>
      <c r="O21" s="81">
        <v>3259.636</v>
      </c>
      <c r="P21" s="81">
        <v>3035.4350000000004</v>
      </c>
      <c r="Q21" s="81">
        <v>2884.29</v>
      </c>
      <c r="R21" s="81">
        <v>2758.395</v>
      </c>
      <c r="S21" s="81">
        <v>2573.3890000000001</v>
      </c>
      <c r="T21" s="81">
        <v>3012.4200000000005</v>
      </c>
      <c r="U21" s="81">
        <v>3142.8619999999996</v>
      </c>
      <c r="V21" s="81">
        <v>2925.9169999999995</v>
      </c>
      <c r="W21" s="81">
        <v>2628.8</v>
      </c>
      <c r="X21" s="81">
        <v>2461.873</v>
      </c>
      <c r="Y21" s="81">
        <v>2143.348</v>
      </c>
      <c r="Z21" s="78"/>
      <c r="AA21" s="79">
        <f t="shared" si="2"/>
        <v>63004.720999999998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63</v>
      </c>
      <c r="C23" s="77">
        <v>65.5</v>
      </c>
      <c r="D23" s="77">
        <v>66</v>
      </c>
      <c r="E23" s="77">
        <v>68.5</v>
      </c>
      <c r="F23" s="77">
        <v>69</v>
      </c>
      <c r="G23" s="77">
        <v>70</v>
      </c>
      <c r="H23" s="77">
        <v>77</v>
      </c>
      <c r="I23" s="77">
        <v>78</v>
      </c>
      <c r="J23" s="77">
        <v>83</v>
      </c>
      <c r="K23" s="77">
        <v>88.5</v>
      </c>
      <c r="L23" s="77">
        <v>104.5</v>
      </c>
      <c r="M23" s="77">
        <v>112</v>
      </c>
      <c r="N23" s="77">
        <v>109.5</v>
      </c>
      <c r="O23" s="77">
        <v>99.5</v>
      </c>
      <c r="P23" s="77">
        <v>93.5</v>
      </c>
      <c r="Q23" s="77">
        <v>86.5</v>
      </c>
      <c r="R23" s="77">
        <v>84.5</v>
      </c>
      <c r="S23" s="77">
        <v>100</v>
      </c>
      <c r="T23" s="77">
        <v>124.5</v>
      </c>
      <c r="U23" s="77">
        <v>111.5</v>
      </c>
      <c r="V23" s="77">
        <v>96.5</v>
      </c>
      <c r="W23" s="77">
        <v>96</v>
      </c>
      <c r="X23" s="77">
        <v>88</v>
      </c>
      <c r="Y23" s="77">
        <v>88</v>
      </c>
      <c r="Z23" s="77"/>
      <c r="AA23" s="79">
        <f t="shared" si="2"/>
        <v>2123</v>
      </c>
    </row>
    <row r="24" spans="1:27" ht="25.15" customHeight="1" x14ac:dyDescent="0.2">
      <c r="A24" s="85" t="s">
        <v>19</v>
      </c>
      <c r="B24" s="77">
        <v>270</v>
      </c>
      <c r="C24" s="77">
        <v>263.00000000000006</v>
      </c>
      <c r="D24" s="77">
        <v>256.99999999999994</v>
      </c>
      <c r="E24" s="77">
        <v>253.00000000000003</v>
      </c>
      <c r="F24" s="77">
        <v>261</v>
      </c>
      <c r="G24" s="77">
        <v>289.00000000000006</v>
      </c>
      <c r="H24" s="77">
        <v>333</v>
      </c>
      <c r="I24" s="77">
        <v>379.99999999999994</v>
      </c>
      <c r="J24" s="77">
        <v>412.00000000000006</v>
      </c>
      <c r="K24" s="77">
        <v>422</v>
      </c>
      <c r="L24" s="77">
        <v>430.00000000000011</v>
      </c>
      <c r="M24" s="77">
        <v>435</v>
      </c>
      <c r="N24" s="77">
        <v>435</v>
      </c>
      <c r="O24" s="77">
        <v>419.00000000000006</v>
      </c>
      <c r="P24" s="77">
        <v>404</v>
      </c>
      <c r="Q24" s="77">
        <v>401.99999999999994</v>
      </c>
      <c r="R24" s="77">
        <v>411</v>
      </c>
      <c r="S24" s="77">
        <v>423</v>
      </c>
      <c r="T24" s="77">
        <v>451</v>
      </c>
      <c r="U24" s="77">
        <v>445</v>
      </c>
      <c r="V24" s="77">
        <v>412.00000000000006</v>
      </c>
      <c r="W24" s="77">
        <v>375</v>
      </c>
      <c r="X24" s="77">
        <v>339</v>
      </c>
      <c r="Y24" s="77">
        <v>301</v>
      </c>
      <c r="Z24" s="77"/>
      <c r="AA24" s="79">
        <f t="shared" si="2"/>
        <v>8822</v>
      </c>
    </row>
    <row r="25" spans="1:27" ht="30" customHeight="1" thickBot="1" x14ac:dyDescent="0.25">
      <c r="A25" s="86" t="s">
        <v>20</v>
      </c>
      <c r="B25" s="87">
        <f t="shared" ref="B25:AA25" si="3">SUM(B19:B24)</f>
        <v>3965.3760000000002</v>
      </c>
      <c r="C25" s="88">
        <f t="shared" si="3"/>
        <v>3845.1880000000001</v>
      </c>
      <c r="D25" s="88">
        <f t="shared" si="3"/>
        <v>4112.4669999999996</v>
      </c>
      <c r="E25" s="88">
        <f t="shared" si="3"/>
        <v>4144.1390000000001</v>
      </c>
      <c r="F25" s="88">
        <f t="shared" si="3"/>
        <v>4274.4169999999995</v>
      </c>
      <c r="G25" s="88">
        <f t="shared" si="3"/>
        <v>4360.0190000000002</v>
      </c>
      <c r="H25" s="88">
        <f t="shared" si="3"/>
        <v>4784.8549999999996</v>
      </c>
      <c r="I25" s="88">
        <f t="shared" si="3"/>
        <v>5019.8519999999999</v>
      </c>
      <c r="J25" s="88">
        <f t="shared" si="3"/>
        <v>5565.2090000000007</v>
      </c>
      <c r="K25" s="88">
        <f t="shared" si="3"/>
        <v>6116.9359999999997</v>
      </c>
      <c r="L25" s="88">
        <f t="shared" si="3"/>
        <v>6251.8330000000005</v>
      </c>
      <c r="M25" s="88">
        <f t="shared" si="3"/>
        <v>6372.335</v>
      </c>
      <c r="N25" s="88">
        <f t="shared" si="3"/>
        <v>6361.9560000000001</v>
      </c>
      <c r="O25" s="88">
        <f t="shared" si="3"/>
        <v>6213.3179999999993</v>
      </c>
      <c r="P25" s="88">
        <f t="shared" si="3"/>
        <v>5851.8519999999999</v>
      </c>
      <c r="Q25" s="88">
        <f t="shared" si="3"/>
        <v>5644.4409999999998</v>
      </c>
      <c r="R25" s="88">
        <f t="shared" si="3"/>
        <v>5408.7610000000004</v>
      </c>
      <c r="S25" s="88">
        <f t="shared" si="3"/>
        <v>5124.9840000000004</v>
      </c>
      <c r="T25" s="88">
        <f t="shared" si="3"/>
        <v>5611.6040000000003</v>
      </c>
      <c r="U25" s="88">
        <f t="shared" si="3"/>
        <v>5692.2779999999993</v>
      </c>
      <c r="V25" s="88">
        <f t="shared" si="3"/>
        <v>5336.3429999999998</v>
      </c>
      <c r="W25" s="88">
        <f t="shared" si="3"/>
        <v>4874.45</v>
      </c>
      <c r="X25" s="88">
        <f t="shared" si="3"/>
        <v>4603.7739999999994</v>
      </c>
      <c r="Y25" s="88">
        <f t="shared" si="3"/>
        <v>4223.0839999999998</v>
      </c>
      <c r="Z25" s="89">
        <f t="shared" si="3"/>
        <v>0</v>
      </c>
      <c r="AA25" s="90">
        <f t="shared" si="3"/>
        <v>123759.47099999999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649.79999999999995</v>
      </c>
      <c r="C28" s="72">
        <v>645.44000000000005</v>
      </c>
      <c r="D28" s="72">
        <v>640.27</v>
      </c>
      <c r="E28" s="72">
        <v>638.73</v>
      </c>
      <c r="F28" s="72">
        <v>647.08000000000004</v>
      </c>
      <c r="G28" s="72">
        <v>675.87</v>
      </c>
      <c r="H28" s="72">
        <v>724.8</v>
      </c>
      <c r="I28" s="72">
        <v>781.42</v>
      </c>
      <c r="J28" s="72">
        <v>785.3</v>
      </c>
      <c r="K28" s="72">
        <v>865.84</v>
      </c>
      <c r="L28" s="72">
        <v>948.55</v>
      </c>
      <c r="M28" s="72">
        <v>964.06</v>
      </c>
      <c r="N28" s="72">
        <v>962.29</v>
      </c>
      <c r="O28" s="72">
        <v>935.86</v>
      </c>
      <c r="P28" s="72">
        <v>914.9</v>
      </c>
      <c r="Q28" s="72">
        <v>896.29</v>
      </c>
      <c r="R28" s="72">
        <v>810.62</v>
      </c>
      <c r="S28" s="72">
        <v>817.39</v>
      </c>
      <c r="T28" s="72">
        <v>859.66</v>
      </c>
      <c r="U28" s="72">
        <v>835.81</v>
      </c>
      <c r="V28" s="72">
        <v>796.74</v>
      </c>
      <c r="W28" s="72">
        <v>759.41</v>
      </c>
      <c r="X28" s="72">
        <v>748.64</v>
      </c>
      <c r="Y28" s="72">
        <v>711.18</v>
      </c>
      <c r="Z28" s="73"/>
      <c r="AA28" s="74">
        <f>SUM(B28:Z28)</f>
        <v>19015.95</v>
      </c>
    </row>
    <row r="29" spans="1:27" ht="25.15" customHeight="1" x14ac:dyDescent="0.2">
      <c r="A29" s="75" t="s">
        <v>23</v>
      </c>
      <c r="B29" s="76">
        <v>3621.576</v>
      </c>
      <c r="C29" s="77">
        <v>3418.748</v>
      </c>
      <c r="D29" s="77">
        <v>3687.1970000000001</v>
      </c>
      <c r="E29" s="77">
        <v>3892.4090000000001</v>
      </c>
      <c r="F29" s="77">
        <v>3918.337</v>
      </c>
      <c r="G29" s="77">
        <v>3953.1489999999999</v>
      </c>
      <c r="H29" s="77">
        <v>4386.0550000000003</v>
      </c>
      <c r="I29" s="77">
        <v>4542.4319999999998</v>
      </c>
      <c r="J29" s="77">
        <v>5175.9089999999997</v>
      </c>
      <c r="K29" s="77">
        <v>5997.0959999999995</v>
      </c>
      <c r="L29" s="77">
        <v>6091.2830000000004</v>
      </c>
      <c r="M29" s="77">
        <v>6187.2749999999996</v>
      </c>
      <c r="N29" s="77">
        <v>6138.6660000000002</v>
      </c>
      <c r="O29" s="77">
        <v>6016.4579999999996</v>
      </c>
      <c r="P29" s="77">
        <v>5738.9520000000002</v>
      </c>
      <c r="Q29" s="77">
        <v>5553.1509999999998</v>
      </c>
      <c r="R29" s="77">
        <v>5292.1409999999996</v>
      </c>
      <c r="S29" s="77">
        <v>4936.5940000000001</v>
      </c>
      <c r="T29" s="77">
        <v>5367.9440000000004</v>
      </c>
      <c r="U29" s="77">
        <v>5435.4679999999998</v>
      </c>
      <c r="V29" s="77">
        <v>5077.6030000000001</v>
      </c>
      <c r="W29" s="77">
        <v>4476.04</v>
      </c>
      <c r="X29" s="77">
        <v>4198.134</v>
      </c>
      <c r="Y29" s="77">
        <v>3853.904</v>
      </c>
      <c r="Z29" s="78"/>
      <c r="AA29" s="79">
        <f>SUM(B29:Z29)</f>
        <v>116956.52100000001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4271.3760000000002</v>
      </c>
      <c r="C31" s="62">
        <f t="shared" si="4"/>
        <v>4064.1880000000001</v>
      </c>
      <c r="D31" s="62">
        <f t="shared" si="4"/>
        <v>4327.4670000000006</v>
      </c>
      <c r="E31" s="62">
        <f t="shared" si="4"/>
        <v>4531.1390000000001</v>
      </c>
      <c r="F31" s="62">
        <f t="shared" si="4"/>
        <v>4565.4170000000004</v>
      </c>
      <c r="G31" s="62">
        <f t="shared" si="4"/>
        <v>4629.0190000000002</v>
      </c>
      <c r="H31" s="62">
        <f t="shared" si="4"/>
        <v>5110.8550000000005</v>
      </c>
      <c r="I31" s="62">
        <f t="shared" si="4"/>
        <v>5323.8519999999999</v>
      </c>
      <c r="J31" s="62">
        <f t="shared" si="4"/>
        <v>5961.2089999999998</v>
      </c>
      <c r="K31" s="62">
        <f t="shared" si="4"/>
        <v>6862.9359999999997</v>
      </c>
      <c r="L31" s="62">
        <f t="shared" si="4"/>
        <v>7039.8330000000005</v>
      </c>
      <c r="M31" s="62">
        <f t="shared" si="4"/>
        <v>7151.3349999999991</v>
      </c>
      <c r="N31" s="62">
        <f t="shared" si="4"/>
        <v>7100.9560000000001</v>
      </c>
      <c r="O31" s="62">
        <f t="shared" si="4"/>
        <v>6952.3179999999993</v>
      </c>
      <c r="P31" s="62">
        <f t="shared" si="4"/>
        <v>6653.8519999999999</v>
      </c>
      <c r="Q31" s="62">
        <f t="shared" si="4"/>
        <v>6449.4409999999998</v>
      </c>
      <c r="R31" s="62">
        <f t="shared" si="4"/>
        <v>6102.7609999999995</v>
      </c>
      <c r="S31" s="62">
        <f t="shared" si="4"/>
        <v>5753.9840000000004</v>
      </c>
      <c r="T31" s="62">
        <f t="shared" si="4"/>
        <v>6227.6040000000003</v>
      </c>
      <c r="U31" s="62">
        <f t="shared" si="4"/>
        <v>6271.2780000000002</v>
      </c>
      <c r="V31" s="62">
        <f t="shared" si="4"/>
        <v>5874.3429999999998</v>
      </c>
      <c r="W31" s="62">
        <f t="shared" si="4"/>
        <v>5235.45</v>
      </c>
      <c r="X31" s="62">
        <f t="shared" si="4"/>
        <v>4946.7740000000003</v>
      </c>
      <c r="Y31" s="62">
        <f t="shared" si="4"/>
        <v>4565.0839999999998</v>
      </c>
      <c r="Z31" s="63">
        <f t="shared" si="4"/>
        <v>0</v>
      </c>
      <c r="AA31" s="64">
        <f t="shared" si="4"/>
        <v>135972.47100000002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267</v>
      </c>
      <c r="C34" s="95">
        <v>219</v>
      </c>
      <c r="D34" s="95">
        <v>215</v>
      </c>
      <c r="E34" s="95">
        <v>277</v>
      </c>
      <c r="F34" s="95">
        <v>243</v>
      </c>
      <c r="G34" s="95">
        <v>219</v>
      </c>
      <c r="H34" s="95">
        <v>202</v>
      </c>
      <c r="I34" s="95">
        <v>180</v>
      </c>
      <c r="J34" s="95">
        <v>229</v>
      </c>
      <c r="K34" s="95">
        <v>361</v>
      </c>
      <c r="L34" s="95">
        <v>400</v>
      </c>
      <c r="M34" s="95">
        <v>400</v>
      </c>
      <c r="N34" s="95">
        <v>391</v>
      </c>
      <c r="O34" s="95">
        <v>391</v>
      </c>
      <c r="P34" s="95">
        <v>397</v>
      </c>
      <c r="Q34" s="95">
        <v>400</v>
      </c>
      <c r="R34" s="95">
        <v>329</v>
      </c>
      <c r="S34" s="95">
        <v>296</v>
      </c>
      <c r="T34" s="95">
        <v>306</v>
      </c>
      <c r="U34" s="95">
        <v>304</v>
      </c>
      <c r="V34" s="95">
        <v>263</v>
      </c>
      <c r="W34" s="95">
        <v>229</v>
      </c>
      <c r="X34" s="95">
        <v>281</v>
      </c>
      <c r="Y34" s="95">
        <v>255</v>
      </c>
      <c r="Z34" s="96"/>
      <c r="AA34" s="74">
        <f t="shared" ref="AA34:AA39" si="5">SUM(B34:Z34)</f>
        <v>7054</v>
      </c>
    </row>
    <row r="35" spans="1:27" ht="25.15" customHeight="1" x14ac:dyDescent="0.2">
      <c r="A35" s="97" t="s">
        <v>41</v>
      </c>
      <c r="B35" s="98">
        <v>39</v>
      </c>
      <c r="C35" s="99"/>
      <c r="D35" s="99"/>
      <c r="E35" s="99">
        <v>110</v>
      </c>
      <c r="F35" s="99">
        <v>48</v>
      </c>
      <c r="G35" s="99">
        <v>50</v>
      </c>
      <c r="H35" s="99">
        <v>124</v>
      </c>
      <c r="I35" s="99">
        <v>124</v>
      </c>
      <c r="J35" s="99">
        <v>167</v>
      </c>
      <c r="K35" s="99">
        <v>385</v>
      </c>
      <c r="L35" s="99">
        <v>388</v>
      </c>
      <c r="M35" s="99">
        <v>379</v>
      </c>
      <c r="N35" s="99">
        <v>348</v>
      </c>
      <c r="O35" s="99">
        <v>348</v>
      </c>
      <c r="P35" s="99">
        <v>405</v>
      </c>
      <c r="Q35" s="99">
        <v>405</v>
      </c>
      <c r="R35" s="99">
        <v>365</v>
      </c>
      <c r="S35" s="99">
        <v>333</v>
      </c>
      <c r="T35" s="99">
        <v>310</v>
      </c>
      <c r="U35" s="99">
        <v>275</v>
      </c>
      <c r="V35" s="99">
        <v>275</v>
      </c>
      <c r="W35" s="99">
        <v>132</v>
      </c>
      <c r="X35" s="99">
        <v>62</v>
      </c>
      <c r="Y35" s="99">
        <v>87</v>
      </c>
      <c r="Z35" s="100"/>
      <c r="AA35" s="79">
        <f t="shared" si="5"/>
        <v>5159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7.9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53.3</v>
      </c>
      <c r="V36" s="99">
        <v>273.60000000000002</v>
      </c>
      <c r="W36" s="99">
        <v>357.8</v>
      </c>
      <c r="X36" s="99"/>
      <c r="Y36" s="99"/>
      <c r="Z36" s="100"/>
      <c r="AA36" s="79">
        <f t="shared" si="5"/>
        <v>692.6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4500</v>
      </c>
    </row>
    <row r="39" spans="1:27" ht="30" customHeight="1" thickBot="1" x14ac:dyDescent="0.25">
      <c r="A39" s="86" t="s">
        <v>45</v>
      </c>
      <c r="B39" s="87">
        <f t="shared" ref="B39:Z39" si="6">SUM(B34:B38)</f>
        <v>806</v>
      </c>
      <c r="C39" s="88">
        <f t="shared" si="6"/>
        <v>719</v>
      </c>
      <c r="D39" s="88">
        <f t="shared" si="6"/>
        <v>715</v>
      </c>
      <c r="E39" s="88">
        <f t="shared" si="6"/>
        <v>887</v>
      </c>
      <c r="F39" s="88">
        <f t="shared" si="6"/>
        <v>791</v>
      </c>
      <c r="G39" s="88">
        <f t="shared" si="6"/>
        <v>769</v>
      </c>
      <c r="H39" s="88">
        <f t="shared" si="6"/>
        <v>826</v>
      </c>
      <c r="I39" s="88">
        <f t="shared" si="6"/>
        <v>811.9</v>
      </c>
      <c r="J39" s="88">
        <f t="shared" si="6"/>
        <v>896</v>
      </c>
      <c r="K39" s="88">
        <f t="shared" si="6"/>
        <v>746</v>
      </c>
      <c r="L39" s="88">
        <f t="shared" si="6"/>
        <v>788</v>
      </c>
      <c r="M39" s="88">
        <f t="shared" si="6"/>
        <v>779</v>
      </c>
      <c r="N39" s="88">
        <f t="shared" si="6"/>
        <v>739</v>
      </c>
      <c r="O39" s="88">
        <f t="shared" si="6"/>
        <v>739</v>
      </c>
      <c r="P39" s="88">
        <f t="shared" si="6"/>
        <v>802</v>
      </c>
      <c r="Q39" s="88">
        <f t="shared" si="6"/>
        <v>805</v>
      </c>
      <c r="R39" s="88">
        <f t="shared" si="6"/>
        <v>694</v>
      </c>
      <c r="S39" s="88">
        <f t="shared" si="6"/>
        <v>629</v>
      </c>
      <c r="T39" s="88">
        <f t="shared" si="6"/>
        <v>616</v>
      </c>
      <c r="U39" s="88">
        <f t="shared" si="6"/>
        <v>632.29999999999995</v>
      </c>
      <c r="V39" s="88">
        <f t="shared" si="6"/>
        <v>811.6</v>
      </c>
      <c r="W39" s="88">
        <f t="shared" si="6"/>
        <v>718.8</v>
      </c>
      <c r="X39" s="88">
        <f t="shared" si="6"/>
        <v>343</v>
      </c>
      <c r="Y39" s="88">
        <f t="shared" si="6"/>
        <v>342</v>
      </c>
      <c r="Z39" s="89">
        <f t="shared" si="6"/>
        <v>0</v>
      </c>
      <c r="AA39" s="90">
        <f t="shared" si="5"/>
        <v>17405.599999999999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7.9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53.3</v>
      </c>
      <c r="V44" s="99">
        <v>273.60000000000002</v>
      </c>
      <c r="W44" s="99">
        <v>357.8</v>
      </c>
      <c r="X44" s="99"/>
      <c r="Y44" s="99"/>
      <c r="Z44" s="100"/>
      <c r="AA44" s="79">
        <f t="shared" si="7"/>
        <v>692.6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4500</v>
      </c>
    </row>
    <row r="47" spans="1:27" ht="25.15" customHeight="1" x14ac:dyDescent="0.2">
      <c r="A47" s="85" t="s">
        <v>47</v>
      </c>
      <c r="B47" s="98">
        <v>4</v>
      </c>
      <c r="C47" s="99"/>
      <c r="D47" s="99"/>
      <c r="E47" s="99"/>
      <c r="F47" s="99"/>
      <c r="G47" s="99">
        <v>23</v>
      </c>
      <c r="H47" s="99">
        <v>62</v>
      </c>
      <c r="I47" s="99">
        <v>90</v>
      </c>
      <c r="J47" s="99">
        <v>99</v>
      </c>
      <c r="K47" s="99">
        <v>95</v>
      </c>
      <c r="L47" s="99">
        <v>96</v>
      </c>
      <c r="M47" s="99">
        <v>98</v>
      </c>
      <c r="N47" s="99">
        <v>97</v>
      </c>
      <c r="O47" s="99">
        <v>84</v>
      </c>
      <c r="P47" s="99">
        <v>77</v>
      </c>
      <c r="Q47" s="99">
        <v>87</v>
      </c>
      <c r="R47" s="99">
        <v>114</v>
      </c>
      <c r="S47" s="99">
        <v>143</v>
      </c>
      <c r="T47" s="99">
        <v>150</v>
      </c>
      <c r="U47" s="99">
        <v>111</v>
      </c>
      <c r="V47" s="99">
        <v>138</v>
      </c>
      <c r="W47" s="99">
        <v>110</v>
      </c>
      <c r="X47" s="99">
        <v>78</v>
      </c>
      <c r="Y47" s="99">
        <v>48</v>
      </c>
      <c r="Z47" s="100"/>
      <c r="AA47" s="79">
        <f t="shared" si="7"/>
        <v>1804</v>
      </c>
    </row>
    <row r="48" spans="1:27" ht="30" customHeight="1" thickBot="1" x14ac:dyDescent="0.25">
      <c r="A48" s="86" t="s">
        <v>48</v>
      </c>
      <c r="B48" s="87">
        <f>SUM(B42:B47)</f>
        <v>504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523</v>
      </c>
      <c r="H48" s="88">
        <f t="shared" si="8"/>
        <v>562</v>
      </c>
      <c r="I48" s="88">
        <f t="shared" si="8"/>
        <v>597.9</v>
      </c>
      <c r="J48" s="88">
        <f t="shared" si="8"/>
        <v>599</v>
      </c>
      <c r="K48" s="88">
        <f t="shared" si="8"/>
        <v>95</v>
      </c>
      <c r="L48" s="88">
        <f t="shared" si="8"/>
        <v>96</v>
      </c>
      <c r="M48" s="88">
        <f t="shared" si="8"/>
        <v>98</v>
      </c>
      <c r="N48" s="88">
        <f t="shared" si="8"/>
        <v>97</v>
      </c>
      <c r="O48" s="88">
        <f t="shared" si="8"/>
        <v>84</v>
      </c>
      <c r="P48" s="88">
        <f t="shared" si="8"/>
        <v>77</v>
      </c>
      <c r="Q48" s="88">
        <f t="shared" si="8"/>
        <v>87</v>
      </c>
      <c r="R48" s="88">
        <f t="shared" si="8"/>
        <v>114</v>
      </c>
      <c r="S48" s="88">
        <f t="shared" si="8"/>
        <v>143</v>
      </c>
      <c r="T48" s="88">
        <f t="shared" si="8"/>
        <v>150</v>
      </c>
      <c r="U48" s="88">
        <f t="shared" si="8"/>
        <v>164.3</v>
      </c>
      <c r="V48" s="88">
        <f t="shared" si="8"/>
        <v>411.6</v>
      </c>
      <c r="W48" s="88">
        <f t="shared" si="8"/>
        <v>467.8</v>
      </c>
      <c r="X48" s="88">
        <f t="shared" si="8"/>
        <v>78</v>
      </c>
      <c r="Y48" s="88">
        <f t="shared" si="8"/>
        <v>48</v>
      </c>
      <c r="Z48" s="89">
        <f t="shared" si="8"/>
        <v>0</v>
      </c>
      <c r="AA48" s="90">
        <f t="shared" si="7"/>
        <v>6996.6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4771.3760000000002</v>
      </c>
      <c r="C51" s="88">
        <f t="shared" si="10"/>
        <v>4564.1880000000001</v>
      </c>
      <c r="D51" s="88">
        <f t="shared" si="10"/>
        <v>4827.4669999999996</v>
      </c>
      <c r="E51" s="88">
        <f t="shared" si="10"/>
        <v>5031.1390000000001</v>
      </c>
      <c r="F51" s="88">
        <f t="shared" si="10"/>
        <v>5065.4169999999995</v>
      </c>
      <c r="G51" s="88">
        <f t="shared" si="10"/>
        <v>5129.0190000000002</v>
      </c>
      <c r="H51" s="88">
        <f t="shared" si="10"/>
        <v>5610.8549999999996</v>
      </c>
      <c r="I51" s="88">
        <f t="shared" si="10"/>
        <v>5831.7519999999995</v>
      </c>
      <c r="J51" s="88">
        <f t="shared" si="10"/>
        <v>6461.2090000000007</v>
      </c>
      <c r="K51" s="88">
        <f t="shared" si="10"/>
        <v>6862.9359999999997</v>
      </c>
      <c r="L51" s="88">
        <f t="shared" si="10"/>
        <v>7039.8330000000005</v>
      </c>
      <c r="M51" s="88">
        <f t="shared" si="10"/>
        <v>7151.335</v>
      </c>
      <c r="N51" s="88">
        <f t="shared" si="10"/>
        <v>7100.9560000000001</v>
      </c>
      <c r="O51" s="88">
        <f t="shared" si="10"/>
        <v>6952.3179999999993</v>
      </c>
      <c r="P51" s="88">
        <f t="shared" si="10"/>
        <v>6653.8519999999999</v>
      </c>
      <c r="Q51" s="88">
        <f t="shared" si="10"/>
        <v>6449.4409999999998</v>
      </c>
      <c r="R51" s="88">
        <f t="shared" si="10"/>
        <v>6102.7610000000004</v>
      </c>
      <c r="S51" s="88">
        <f t="shared" si="10"/>
        <v>5753.9840000000004</v>
      </c>
      <c r="T51" s="88">
        <f t="shared" si="10"/>
        <v>6227.6040000000003</v>
      </c>
      <c r="U51" s="88">
        <f t="shared" si="10"/>
        <v>6324.5779999999995</v>
      </c>
      <c r="V51" s="88">
        <f t="shared" si="10"/>
        <v>6147.9430000000002</v>
      </c>
      <c r="W51" s="88">
        <f t="shared" si="10"/>
        <v>5593.25</v>
      </c>
      <c r="X51" s="88">
        <f t="shared" si="10"/>
        <v>4946.7739999999994</v>
      </c>
      <c r="Y51" s="88">
        <f t="shared" si="10"/>
        <v>4565.0839999999998</v>
      </c>
      <c r="Z51" s="89">
        <f t="shared" si="10"/>
        <v>0</v>
      </c>
      <c r="AA51" s="104">
        <f>SUM(B51:Z51)</f>
        <v>141165.071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475.7</v>
      </c>
      <c r="C4" s="18">
        <v>268.3</v>
      </c>
      <c r="D4" s="18">
        <v>349.4</v>
      </c>
      <c r="E4" s="18">
        <v>6.8999999999999773</v>
      </c>
      <c r="F4" s="18">
        <v>322.5</v>
      </c>
      <c r="G4" s="18">
        <v>98.699999999999989</v>
      </c>
      <c r="H4" s="18">
        <v>202.2</v>
      </c>
      <c r="I4" s="18">
        <v>507.9</v>
      </c>
      <c r="J4" s="18">
        <v>312.60000000000002</v>
      </c>
      <c r="K4" s="18">
        <v>-355.5</v>
      </c>
      <c r="L4" s="18">
        <v>-356.8</v>
      </c>
      <c r="M4" s="18">
        <v>-287.39999999999998</v>
      </c>
      <c r="N4" s="18">
        <v>-177.5</v>
      </c>
      <c r="O4" s="18">
        <v>-256</v>
      </c>
      <c r="P4" s="18">
        <v>-306.10000000000002</v>
      </c>
      <c r="Q4" s="18">
        <v>-471.4</v>
      </c>
      <c r="R4" s="18">
        <v>-392.1</v>
      </c>
      <c r="S4" s="18">
        <v>-233.7</v>
      </c>
      <c r="T4" s="18">
        <v>-208.9</v>
      </c>
      <c r="U4" s="18">
        <v>53.3</v>
      </c>
      <c r="V4" s="18">
        <v>273.60000000000002</v>
      </c>
      <c r="W4" s="18">
        <v>357.8</v>
      </c>
      <c r="X4" s="18">
        <v>-69.599999999999994</v>
      </c>
      <c r="Y4" s="18">
        <v>-536</v>
      </c>
      <c r="Z4" s="19"/>
      <c r="AA4" s="111">
        <f>SUM(B4:Z4)</f>
        <v>-422.09999999999957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97.58</v>
      </c>
      <c r="C7" s="117">
        <v>90.46</v>
      </c>
      <c r="D7" s="117">
        <v>69.22</v>
      </c>
      <c r="E7" s="117">
        <v>30.29</v>
      </c>
      <c r="F7" s="117">
        <v>41.07</v>
      </c>
      <c r="G7" s="117">
        <v>76.09</v>
      </c>
      <c r="H7" s="117">
        <v>122.01</v>
      </c>
      <c r="I7" s="117">
        <v>150.52000000000001</v>
      </c>
      <c r="J7" s="117">
        <v>115.92</v>
      </c>
      <c r="K7" s="117">
        <v>80.709999999999994</v>
      </c>
      <c r="L7" s="117">
        <v>61.62</v>
      </c>
      <c r="M7" s="117">
        <v>20.100000000000001</v>
      </c>
      <c r="N7" s="117">
        <v>5.59</v>
      </c>
      <c r="O7" s="117">
        <v>9</v>
      </c>
      <c r="P7" s="117">
        <v>31.74</v>
      </c>
      <c r="Q7" s="117">
        <v>64.459999999999994</v>
      </c>
      <c r="R7" s="117">
        <v>90.46</v>
      </c>
      <c r="S7" s="117">
        <v>133.05000000000001</v>
      </c>
      <c r="T7" s="117">
        <v>181.54</v>
      </c>
      <c r="U7" s="117">
        <v>196.01</v>
      </c>
      <c r="V7" s="117">
        <v>108.47</v>
      </c>
      <c r="W7" s="117">
        <v>82.57</v>
      </c>
      <c r="X7" s="117">
        <v>75.650000000000006</v>
      </c>
      <c r="Y7" s="117">
        <v>40.200000000000003</v>
      </c>
      <c r="Z7" s="118"/>
      <c r="AA7" s="119">
        <f>IF(SUM(B7:Z7)&lt;&gt;0,AVERAGEIF(B7:Z7,"&lt;&gt;"""),"")</f>
        <v>82.263750000000002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24.3</v>
      </c>
      <c r="C13" s="129">
        <v>231.7</v>
      </c>
      <c r="D13" s="129">
        <v>150.6</v>
      </c>
      <c r="E13" s="129">
        <v>493.1</v>
      </c>
      <c r="F13" s="129">
        <v>177.5</v>
      </c>
      <c r="G13" s="129">
        <v>401.3</v>
      </c>
      <c r="H13" s="129">
        <v>297.8</v>
      </c>
      <c r="I13" s="129"/>
      <c r="J13" s="129">
        <v>187.4</v>
      </c>
      <c r="K13" s="129">
        <v>355.5</v>
      </c>
      <c r="L13" s="129">
        <v>356.8</v>
      </c>
      <c r="M13" s="129">
        <v>287.39999999999998</v>
      </c>
      <c r="N13" s="129">
        <v>177.5</v>
      </c>
      <c r="O13" s="129">
        <v>256</v>
      </c>
      <c r="P13" s="129">
        <v>306.10000000000002</v>
      </c>
      <c r="Q13" s="129">
        <v>471.4</v>
      </c>
      <c r="R13" s="129">
        <v>392.1</v>
      </c>
      <c r="S13" s="129">
        <v>233.7</v>
      </c>
      <c r="T13" s="129">
        <v>208.9</v>
      </c>
      <c r="U13" s="129"/>
      <c r="V13" s="129"/>
      <c r="W13" s="129"/>
      <c r="X13" s="129">
        <v>69.599999999999994</v>
      </c>
      <c r="Y13" s="130">
        <v>536</v>
      </c>
      <c r="Z13" s="131"/>
      <c r="AA13" s="132">
        <f t="shared" si="0"/>
        <v>5614.7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24.3</v>
      </c>
      <c r="C16" s="135">
        <f t="shared" si="1"/>
        <v>231.7</v>
      </c>
      <c r="D16" s="135">
        <f t="shared" si="1"/>
        <v>150.6</v>
      </c>
      <c r="E16" s="135">
        <f t="shared" si="1"/>
        <v>493.1</v>
      </c>
      <c r="F16" s="135">
        <f t="shared" si="1"/>
        <v>177.5</v>
      </c>
      <c r="G16" s="135">
        <f t="shared" si="1"/>
        <v>401.3</v>
      </c>
      <c r="H16" s="135">
        <f t="shared" si="1"/>
        <v>297.8</v>
      </c>
      <c r="I16" s="135">
        <f t="shared" si="1"/>
        <v>0</v>
      </c>
      <c r="J16" s="135">
        <f t="shared" si="1"/>
        <v>187.4</v>
      </c>
      <c r="K16" s="135">
        <f t="shared" si="1"/>
        <v>355.5</v>
      </c>
      <c r="L16" s="135">
        <f t="shared" si="1"/>
        <v>356.8</v>
      </c>
      <c r="M16" s="135">
        <f t="shared" si="1"/>
        <v>287.39999999999998</v>
      </c>
      <c r="N16" s="135">
        <f t="shared" si="1"/>
        <v>177.5</v>
      </c>
      <c r="O16" s="135">
        <f t="shared" si="1"/>
        <v>256</v>
      </c>
      <c r="P16" s="135">
        <f t="shared" si="1"/>
        <v>306.10000000000002</v>
      </c>
      <c r="Q16" s="135">
        <f t="shared" si="1"/>
        <v>471.4</v>
      </c>
      <c r="R16" s="135">
        <f t="shared" si="1"/>
        <v>392.1</v>
      </c>
      <c r="S16" s="135">
        <f t="shared" si="1"/>
        <v>233.7</v>
      </c>
      <c r="T16" s="135">
        <f t="shared" si="1"/>
        <v>208.9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69.599999999999994</v>
      </c>
      <c r="Y16" s="135">
        <f t="shared" si="1"/>
        <v>536</v>
      </c>
      <c r="Z16" s="136" t="str">
        <f t="shared" si="1"/>
        <v/>
      </c>
      <c r="AA16" s="90">
        <f t="shared" si="0"/>
        <v>5614.7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7.9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53.3</v>
      </c>
      <c r="V21" s="129">
        <v>273.60000000000002</v>
      </c>
      <c r="W21" s="129">
        <v>357.8</v>
      </c>
      <c r="X21" s="129"/>
      <c r="Y21" s="130"/>
      <c r="Z21" s="131"/>
      <c r="AA21" s="132">
        <f t="shared" si="2"/>
        <v>692.6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507.9</v>
      </c>
      <c r="J24" s="135">
        <f t="shared" si="3"/>
        <v>500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53.3</v>
      </c>
      <c r="V24" s="135">
        <f t="shared" si="3"/>
        <v>273.60000000000002</v>
      </c>
      <c r="W24" s="135">
        <f t="shared" si="3"/>
        <v>357.8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5192.6000000000004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2023-10-02T11:03:22Z</dcterms:created>
  <dcterms:modified xsi:type="dcterms:W3CDTF">2023-10-02T11:03:23Z</dcterms:modified>
</cp:coreProperties>
</file>