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<sst xmlns="http://schemas.openxmlformats.org/spreadsheetml/2006/main" count="117" uniqueCount="53">
  <si>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01/10/2023 14:11:41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</si>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</sst>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D60-4AD6-B4C2-1E8657187A4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118</c:v>
                </c:pt>
                <c:pt idx="1">
                  <c:v>118</c:v>
                </c:pt>
                <c:pt idx="2">
                  <c:v>118</c:v>
                </c:pt>
                <c:pt idx="3">
                  <c:v>118</c:v>
                </c:pt>
                <c:pt idx="4">
                  <c:v>118</c:v>
                </c:pt>
                <c:pt idx="5">
                  <c:v>118</c:v>
                </c:pt>
                <c:pt idx="6">
                  <c:v>118</c:v>
                </c:pt>
                <c:pt idx="7">
                  <c:v>118</c:v>
                </c:pt>
                <c:pt idx="8">
                  <c:v>118</c:v>
                </c:pt>
                <c:pt idx="9">
                  <c:v>118</c:v>
                </c:pt>
                <c:pt idx="10">
                  <c:v>118</c:v>
                </c:pt>
                <c:pt idx="11">
                  <c:v>118</c:v>
                </c:pt>
                <c:pt idx="12">
                  <c:v>118</c:v>
                </c:pt>
                <c:pt idx="13">
                  <c:v>118</c:v>
                </c:pt>
                <c:pt idx="14">
                  <c:v>118</c:v>
                </c:pt>
                <c:pt idx="15">
                  <c:v>118</c:v>
                </c:pt>
                <c:pt idx="16">
                  <c:v>118</c:v>
                </c:pt>
                <c:pt idx="17">
                  <c:v>128</c:v>
                </c:pt>
                <c:pt idx="18">
                  <c:v>157</c:v>
                </c:pt>
                <c:pt idx="19">
                  <c:v>172.5</c:v>
                </c:pt>
                <c:pt idx="20">
                  <c:v>124</c:v>
                </c:pt>
                <c:pt idx="21">
                  <c:v>118</c:v>
                </c:pt>
                <c:pt idx="22">
                  <c:v>118</c:v>
                </c:pt>
                <c:pt idx="23">
                  <c:v>118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D60-4AD6-B4C2-1E8657187A4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1859.4840000000002</c:v>
                </c:pt>
                <c:pt idx="1">
                  <c:v>1449</c:v>
                </c:pt>
                <c:pt idx="2">
                  <c:v>1239</c:v>
                </c:pt>
                <c:pt idx="3">
                  <c:v>1439</c:v>
                </c:pt>
                <c:pt idx="4">
                  <c:v>1702.0640000000001</c:v>
                </c:pt>
                <c:pt idx="5">
                  <c:v>1644.92</c:v>
                </c:pt>
                <c:pt idx="6">
                  <c:v>2125.4279999999999</c:v>
                </c:pt>
                <c:pt idx="7">
                  <c:v>2190</c:v>
                </c:pt>
                <c:pt idx="8">
                  <c:v>1890</c:v>
                </c:pt>
                <c:pt idx="9">
                  <c:v>1564.518</c:v>
                </c:pt>
                <c:pt idx="10">
                  <c:v>1263</c:v>
                </c:pt>
                <c:pt idx="11">
                  <c:v>1133</c:v>
                </c:pt>
                <c:pt idx="12">
                  <c:v>1065</c:v>
                </c:pt>
                <c:pt idx="13">
                  <c:v>1065</c:v>
                </c:pt>
                <c:pt idx="14">
                  <c:v>1215</c:v>
                </c:pt>
                <c:pt idx="15">
                  <c:v>1691.8319999999999</c:v>
                </c:pt>
                <c:pt idx="16">
                  <c:v>2335.4969999999998</c:v>
                </c:pt>
                <c:pt idx="17">
                  <c:v>3119.1440000000002</c:v>
                </c:pt>
                <c:pt idx="18">
                  <c:v>3138</c:v>
                </c:pt>
                <c:pt idx="19">
                  <c:v>3155</c:v>
                </c:pt>
                <c:pt idx="20">
                  <c:v>3183</c:v>
                </c:pt>
                <c:pt idx="21">
                  <c:v>3213.2</c:v>
                </c:pt>
                <c:pt idx="22">
                  <c:v>2891.7290000000003</c:v>
                </c:pt>
                <c:pt idx="23">
                  <c:v>2752.9760000000001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60-4AD6-B4C2-1E8657187A4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1344</c:v>
                </c:pt>
                <c:pt idx="1">
                  <c:v>1433</c:v>
                </c:pt>
                <c:pt idx="2">
                  <c:v>1436</c:v>
                </c:pt>
                <c:pt idx="3">
                  <c:v>1176.3</c:v>
                </c:pt>
                <c:pt idx="4">
                  <c:v>802.7</c:v>
                </c:pt>
                <c:pt idx="5">
                  <c:v>1062.3</c:v>
                </c:pt>
                <c:pt idx="6">
                  <c:v>477.5</c:v>
                </c:pt>
                <c:pt idx="7">
                  <c:v>423.6</c:v>
                </c:pt>
                <c:pt idx="8">
                  <c:v>344.4</c:v>
                </c:pt>
                <c:pt idx="9">
                  <c:v>312.7</c:v>
                </c:pt>
                <c:pt idx="10">
                  <c:v>412.1</c:v>
                </c:pt>
                <c:pt idx="11">
                  <c:v>431.3</c:v>
                </c:pt>
                <c:pt idx="12">
                  <c:v>244</c:v>
                </c:pt>
                <c:pt idx="13">
                  <c:v>194.4</c:v>
                </c:pt>
                <c:pt idx="14">
                  <c:v>728</c:v>
                </c:pt>
                <c:pt idx="15">
                  <c:v>725</c:v>
                </c:pt>
                <c:pt idx="16">
                  <c:v>391.4</c:v>
                </c:pt>
                <c:pt idx="17">
                  <c:v>493.8</c:v>
                </c:pt>
                <c:pt idx="18">
                  <c:v>936.3</c:v>
                </c:pt>
                <c:pt idx="19">
                  <c:v>916.9</c:v>
                </c:pt>
                <c:pt idx="20">
                  <c:v>606</c:v>
                </c:pt>
                <c:pt idx="21">
                  <c:v>401</c:v>
                </c:pt>
                <c:pt idx="22">
                  <c:v>362</c:v>
                </c:pt>
                <c:pt idx="23">
                  <c:v>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60-4AD6-B4C2-1E8657187A4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912.20899999999983</c:v>
                </c:pt>
                <c:pt idx="1">
                  <c:v>975.76900000000001</c:v>
                </c:pt>
                <c:pt idx="2">
                  <c:v>1063.1200000000001</c:v>
                </c:pt>
                <c:pt idx="3">
                  <c:v>1166.3619999999999</c:v>
                </c:pt>
                <c:pt idx="4">
                  <c:v>1257.596</c:v>
                </c:pt>
                <c:pt idx="5">
                  <c:v>1311.3629999999998</c:v>
                </c:pt>
                <c:pt idx="6">
                  <c:v>1371.2669999999996</c:v>
                </c:pt>
                <c:pt idx="7">
                  <c:v>1772.0660000000005</c:v>
                </c:pt>
                <c:pt idx="8">
                  <c:v>2785.7849999999994</c:v>
                </c:pt>
                <c:pt idx="9">
                  <c:v>3840.4809999999998</c:v>
                </c:pt>
                <c:pt idx="10">
                  <c:v>4892.6680000000006</c:v>
                </c:pt>
                <c:pt idx="11">
                  <c:v>5261.7709999999997</c:v>
                </c:pt>
                <c:pt idx="12">
                  <c:v>5331.3099999999968</c:v>
                </c:pt>
                <c:pt idx="13">
                  <c:v>5070.6649999999991</c:v>
                </c:pt>
                <c:pt idx="14">
                  <c:v>4007.5210000000006</c:v>
                </c:pt>
                <c:pt idx="15">
                  <c:v>3286.991</c:v>
                </c:pt>
                <c:pt idx="16">
                  <c:v>2517.7750000000001</c:v>
                </c:pt>
                <c:pt idx="17">
                  <c:v>1532.1479999999999</c:v>
                </c:pt>
                <c:pt idx="18">
                  <c:v>1178.7379999999996</c:v>
                </c:pt>
                <c:pt idx="19">
                  <c:v>1148.8729999999996</c:v>
                </c:pt>
                <c:pt idx="20">
                  <c:v>1142.7469999999998</c:v>
                </c:pt>
                <c:pt idx="21">
                  <c:v>1150.1840000000002</c:v>
                </c:pt>
                <c:pt idx="22">
                  <c:v>1190.6269999999997</c:v>
                </c:pt>
                <c:pt idx="23">
                  <c:v>1242.7920000000001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60-4AD6-B4C2-1E8657187A4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115</c:v>
                </c:pt>
                <c:pt idx="1">
                  <c:v>117</c:v>
                </c:pt>
                <c:pt idx="2">
                  <c:v>117</c:v>
                </c:pt>
                <c:pt idx="3">
                  <c:v>117</c:v>
                </c:pt>
                <c:pt idx="4">
                  <c:v>121</c:v>
                </c:pt>
                <c:pt idx="5">
                  <c:v>125</c:v>
                </c:pt>
                <c:pt idx="6">
                  <c:v>133</c:v>
                </c:pt>
                <c:pt idx="7">
                  <c:v>158</c:v>
                </c:pt>
                <c:pt idx="8">
                  <c:v>189</c:v>
                </c:pt>
                <c:pt idx="9">
                  <c:v>209</c:v>
                </c:pt>
                <c:pt idx="10">
                  <c:v>220</c:v>
                </c:pt>
                <c:pt idx="11">
                  <c:v>225</c:v>
                </c:pt>
                <c:pt idx="12">
                  <c:v>227</c:v>
                </c:pt>
                <c:pt idx="13">
                  <c:v>224</c:v>
                </c:pt>
                <c:pt idx="14">
                  <c:v>217</c:v>
                </c:pt>
                <c:pt idx="15">
                  <c:v>204</c:v>
                </c:pt>
                <c:pt idx="16">
                  <c:v>187</c:v>
                </c:pt>
                <c:pt idx="17">
                  <c:v>167</c:v>
                </c:pt>
                <c:pt idx="18">
                  <c:v>158</c:v>
                </c:pt>
                <c:pt idx="19">
                  <c:v>157</c:v>
                </c:pt>
                <c:pt idx="20">
                  <c:v>155</c:v>
                </c:pt>
                <c:pt idx="21">
                  <c:v>153</c:v>
                </c:pt>
                <c:pt idx="22">
                  <c:v>149</c:v>
                </c:pt>
                <c:pt idx="23">
                  <c:v>146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0-4AD6-B4C2-1E8657187A4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170</c:v>
                </c:pt>
                <c:pt idx="1">
                  <c:v>280</c:v>
                </c:pt>
                <c:pt idx="2">
                  <c:v>280</c:v>
                </c:pt>
                <c:pt idx="3">
                  <c:v>350</c:v>
                </c:pt>
                <c:pt idx="4">
                  <c:v>466</c:v>
                </c:pt>
                <c:pt idx="5">
                  <c:v>617</c:v>
                </c:pt>
                <c:pt idx="6">
                  <c:v>847</c:v>
                </c:pt>
                <c:pt idx="7">
                  <c:v>847</c:v>
                </c:pt>
                <c:pt idx="8">
                  <c:v>862</c:v>
                </c:pt>
                <c:pt idx="9">
                  <c:v>479</c:v>
                </c:pt>
                <c:pt idx="10">
                  <c:v>336</c:v>
                </c:pt>
                <c:pt idx="11">
                  <c:v>181</c:v>
                </c:pt>
                <c:pt idx="12">
                  <c:v>179</c:v>
                </c:pt>
                <c:pt idx="13">
                  <c:v>155</c:v>
                </c:pt>
                <c:pt idx="14">
                  <c:v>210</c:v>
                </c:pt>
                <c:pt idx="15">
                  <c:v>255</c:v>
                </c:pt>
                <c:pt idx="16">
                  <c:v>652</c:v>
                </c:pt>
                <c:pt idx="17">
                  <c:v>770</c:v>
                </c:pt>
                <c:pt idx="18">
                  <c:v>1156</c:v>
                </c:pt>
                <c:pt idx="19">
                  <c:v>1095</c:v>
                </c:pt>
                <c:pt idx="20">
                  <c:v>1117</c:v>
                </c:pt>
                <c:pt idx="21">
                  <c:v>987</c:v>
                </c:pt>
                <c:pt idx="22">
                  <c:v>787</c:v>
                </c:pt>
                <c:pt idx="23">
                  <c:v>711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D60-4AD6-B4C2-1E8657187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4518.6619999999994</c:v>
                </c:pt>
                <c:pt idx="1">
                  <c:v>4372.7610000000004</c:v>
                </c:pt>
                <c:pt idx="2">
                  <c:v>4253.0779999999995</c:v>
                </c:pt>
                <c:pt idx="3">
                  <c:v>4366.6450000000004</c:v>
                </c:pt>
                <c:pt idx="4">
                  <c:v>4467.3619999999992</c:v>
                </c:pt>
                <c:pt idx="5">
                  <c:v>4878.5410000000011</c:v>
                </c:pt>
                <c:pt idx="6">
                  <c:v>5072.1809999999996</c:v>
                </c:pt>
                <c:pt idx="7">
                  <c:v>5508.6130000000021</c:v>
                </c:pt>
                <c:pt idx="8">
                  <c:v>6189.170000000001</c:v>
                </c:pt>
                <c:pt idx="9">
                  <c:v>6523.6450000000013</c:v>
                </c:pt>
                <c:pt idx="10">
                  <c:v>7241.7289999999994</c:v>
                </c:pt>
                <c:pt idx="11">
                  <c:v>7350.0669999999982</c:v>
                </c:pt>
                <c:pt idx="12">
                  <c:v>7164.2810000000018</c:v>
                </c:pt>
                <c:pt idx="13">
                  <c:v>6827.0120000000034</c:v>
                </c:pt>
                <c:pt idx="14">
                  <c:v>6495.4800000000023</c:v>
                </c:pt>
                <c:pt idx="15">
                  <c:v>6280.8609999999999</c:v>
                </c:pt>
                <c:pt idx="16">
                  <c:v>6201.625</c:v>
                </c:pt>
                <c:pt idx="17">
                  <c:v>6210.0730000000021</c:v>
                </c:pt>
                <c:pt idx="18">
                  <c:v>6724.021999999999</c:v>
                </c:pt>
                <c:pt idx="19">
                  <c:v>6645.3070000000007</c:v>
                </c:pt>
                <c:pt idx="20">
                  <c:v>6327.7810000000027</c:v>
                </c:pt>
                <c:pt idx="21">
                  <c:v>6022.4109999999982</c:v>
                </c:pt>
                <c:pt idx="22">
                  <c:v>5498.3109999999997</c:v>
                </c:pt>
                <c:pt idx="23">
                  <c:v>5345.8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D60-4AD6-B4C2-1E8657187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103.63</c:v>
                </c:pt>
                <c:pt idx="1">
                  <c:v>93.17</c:v>
                </c:pt>
                <c:pt idx="2">
                  <c:v>93.4</c:v>
                </c:pt>
                <c:pt idx="3">
                  <c:v>92.02</c:v>
                </c:pt>
                <c:pt idx="4">
                  <c:v>95.68</c:v>
                </c:pt>
                <c:pt idx="5">
                  <c:v>99.33</c:v>
                </c:pt>
                <c:pt idx="6">
                  <c:v>124.97</c:v>
                </c:pt>
                <c:pt idx="7">
                  <c:v>143.58000000000001</c:v>
                </c:pt>
                <c:pt idx="8">
                  <c:v>144.5</c:v>
                </c:pt>
                <c:pt idx="9">
                  <c:v>118.24</c:v>
                </c:pt>
                <c:pt idx="10">
                  <c:v>50.95</c:v>
                </c:pt>
                <c:pt idx="11">
                  <c:v>9.5</c:v>
                </c:pt>
                <c:pt idx="12">
                  <c:v>20</c:v>
                </c:pt>
                <c:pt idx="13">
                  <c:v>9</c:v>
                </c:pt>
                <c:pt idx="14">
                  <c:v>69.040000000000006</c:v>
                </c:pt>
                <c:pt idx="15">
                  <c:v>90.5</c:v>
                </c:pt>
                <c:pt idx="16">
                  <c:v>106.98</c:v>
                </c:pt>
                <c:pt idx="17">
                  <c:v>129</c:v>
                </c:pt>
                <c:pt idx="18">
                  <c:v>184.8</c:v>
                </c:pt>
                <c:pt idx="19">
                  <c:v>240</c:v>
                </c:pt>
                <c:pt idx="20">
                  <c:v>160.07</c:v>
                </c:pt>
                <c:pt idx="21">
                  <c:v>120</c:v>
                </c:pt>
                <c:pt idx="22">
                  <c:v>106.74</c:v>
                </c:pt>
                <c:pt idx="23">
                  <c:v>100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D60-4AD6-B4C2-1E8657187A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4518.6930000000002</v>
      </c>
      <c r="C4" s="18">
        <v>4372.7689999999993</v>
      </c>
      <c r="D4" s="18">
        <v>4253.12</v>
      </c>
      <c r="E4" s="18">
        <v>4366.6620000000003</v>
      </c>
      <c r="F4" s="18">
        <v>4467.3600000000015</v>
      </c>
      <c r="G4" s="18">
        <v>4878.5830000000005</v>
      </c>
      <c r="H4" s="18">
        <v>5072.1949999999997</v>
      </c>
      <c r="I4" s="18">
        <v>5508.6660000000002</v>
      </c>
      <c r="J4" s="18">
        <v>6189.1849999999995</v>
      </c>
      <c r="K4" s="18">
        <v>6523.6990000000005</v>
      </c>
      <c r="L4" s="18">
        <v>7241.7680000000009</v>
      </c>
      <c r="M4" s="18">
        <v>7350.0709999999981</v>
      </c>
      <c r="N4" s="18">
        <v>7164.3099999999986</v>
      </c>
      <c r="O4" s="18">
        <v>6827.0649999999996</v>
      </c>
      <c r="P4" s="18">
        <v>6495.5210000000015</v>
      </c>
      <c r="Q4" s="18">
        <v>6280.8229999999985</v>
      </c>
      <c r="R4" s="18">
        <v>6201.6720000000005</v>
      </c>
      <c r="S4" s="18">
        <v>6210.0920000000015</v>
      </c>
      <c r="T4" s="18">
        <v>6724.0379999999996</v>
      </c>
      <c r="U4" s="18">
        <v>6645.2729999999992</v>
      </c>
      <c r="V4" s="18">
        <v>6327.747000000003</v>
      </c>
      <c r="W4" s="18">
        <v>6022.3840000000018</v>
      </c>
      <c r="X4" s="18">
        <v>5498.3559999999998</v>
      </c>
      <c r="Y4" s="18">
        <v>5345.768</v>
      </c>
      <c r="Z4" s="19"/>
      <c r="AA4" s="20">
        <f>SUM(B4:Z4)</f>
        <v>140485.82000000004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103.63</v>
      </c>
      <c r="C7" s="28">
        <v>93.17</v>
      </c>
      <c r="D7" s="28">
        <v>93.4</v>
      </c>
      <c r="E7" s="28">
        <v>92.02</v>
      </c>
      <c r="F7" s="28">
        <v>95.68</v>
      </c>
      <c r="G7" s="28">
        <v>99.33</v>
      </c>
      <c r="H7" s="28">
        <v>124.97</v>
      </c>
      <c r="I7" s="28">
        <v>143.58000000000001</v>
      </c>
      <c r="J7" s="28">
        <v>144.5</v>
      </c>
      <c r="K7" s="28">
        <v>118.24</v>
      </c>
      <c r="L7" s="28">
        <v>50.95</v>
      </c>
      <c r="M7" s="28">
        <v>9.5</v>
      </c>
      <c r="N7" s="28">
        <v>20</v>
      </c>
      <c r="O7" s="28">
        <v>9</v>
      </c>
      <c r="P7" s="28">
        <v>69.040000000000006</v>
      </c>
      <c r="Q7" s="28">
        <v>90.5</v>
      </c>
      <c r="R7" s="28">
        <v>106.98</v>
      </c>
      <c r="S7" s="28">
        <v>129</v>
      </c>
      <c r="T7" s="28">
        <v>184.8</v>
      </c>
      <c r="U7" s="28">
        <v>240</v>
      </c>
      <c r="V7" s="28">
        <v>160.07</v>
      </c>
      <c r="W7" s="28">
        <v>120</v>
      </c>
      <c r="X7" s="28">
        <v>106.74</v>
      </c>
      <c r="Y7" s="28">
        <v>100</v>
      </c>
      <c r="Z7" s="29"/>
      <c r="AA7" s="30">
        <f>IF(SUM(B7:Z7)&lt;&gt;0,AVERAGEIF(B7:Z7,"&lt;&gt;"""),"")</f>
        <v>104.37916666666666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>
        <v>118</v>
      </c>
      <c r="C11" s="47">
        <v>118</v>
      </c>
      <c r="D11" s="47">
        <v>118</v>
      </c>
      <c r="E11" s="47">
        <v>118</v>
      </c>
      <c r="F11" s="47">
        <v>118</v>
      </c>
      <c r="G11" s="47">
        <v>118</v>
      </c>
      <c r="H11" s="47">
        <v>118</v>
      </c>
      <c r="I11" s="47">
        <v>118</v>
      </c>
      <c r="J11" s="47">
        <v>118</v>
      </c>
      <c r="K11" s="47">
        <v>118</v>
      </c>
      <c r="L11" s="47">
        <v>118</v>
      </c>
      <c r="M11" s="47">
        <v>118</v>
      </c>
      <c r="N11" s="47">
        <v>118</v>
      </c>
      <c r="O11" s="47">
        <v>118</v>
      </c>
      <c r="P11" s="47">
        <v>118</v>
      </c>
      <c r="Q11" s="47">
        <v>118</v>
      </c>
      <c r="R11" s="47">
        <v>118</v>
      </c>
      <c r="S11" s="47">
        <v>128</v>
      </c>
      <c r="T11" s="47">
        <v>157</v>
      </c>
      <c r="U11" s="47">
        <v>172.5</v>
      </c>
      <c r="V11" s="47">
        <v>124</v>
      </c>
      <c r="W11" s="47">
        <v>118</v>
      </c>
      <c r="X11" s="47">
        <v>118</v>
      </c>
      <c r="Y11" s="47">
        <v>118</v>
      </c>
      <c r="Z11" s="48"/>
      <c r="AA11" s="49">
        <f t="shared" si="0"/>
        <v>2941.5</v>
      </c>
    </row>
    <row r="12" spans="1:27" ht="25.15" customHeight="1" x14ac:dyDescent="0.2">
      <c r="A12" s="50" t="s">
        <v>8</v>
      </c>
      <c r="B12" s="51">
        <v>1859.4840000000002</v>
      </c>
      <c r="C12" s="52">
        <v>1449</v>
      </c>
      <c r="D12" s="52">
        <v>1239</v>
      </c>
      <c r="E12" s="52">
        <v>1439</v>
      </c>
      <c r="F12" s="52">
        <v>1702.0640000000001</v>
      </c>
      <c r="G12" s="52">
        <v>1644.92</v>
      </c>
      <c r="H12" s="52">
        <v>2125.4279999999999</v>
      </c>
      <c r="I12" s="52">
        <v>2190</v>
      </c>
      <c r="J12" s="52">
        <v>1890</v>
      </c>
      <c r="K12" s="52">
        <v>1564.518</v>
      </c>
      <c r="L12" s="52">
        <v>1263</v>
      </c>
      <c r="M12" s="52">
        <v>1133</v>
      </c>
      <c r="N12" s="52">
        <v>1065</v>
      </c>
      <c r="O12" s="52">
        <v>1065</v>
      </c>
      <c r="P12" s="52">
        <v>1215</v>
      </c>
      <c r="Q12" s="52">
        <v>1691.8319999999999</v>
      </c>
      <c r="R12" s="52">
        <v>2335.4969999999998</v>
      </c>
      <c r="S12" s="52">
        <v>3119.1440000000002</v>
      </c>
      <c r="T12" s="52">
        <v>3138</v>
      </c>
      <c r="U12" s="52">
        <v>3155</v>
      </c>
      <c r="V12" s="52">
        <v>3183</v>
      </c>
      <c r="W12" s="52">
        <v>3213.2</v>
      </c>
      <c r="X12" s="52">
        <v>2891.7290000000003</v>
      </c>
      <c r="Y12" s="52">
        <v>2752.9760000000001</v>
      </c>
      <c r="Z12" s="53"/>
      <c r="AA12" s="54">
        <f t="shared" si="0"/>
        <v>48324.792000000001</v>
      </c>
    </row>
    <row r="13" spans="1:27" ht="25.15" customHeight="1" x14ac:dyDescent="0.2">
      <c r="A13" s="50" t="s">
        <v>9</v>
      </c>
      <c r="B13" s="51">
        <v>170</v>
      </c>
      <c r="C13" s="52">
        <v>280</v>
      </c>
      <c r="D13" s="52">
        <v>280</v>
      </c>
      <c r="E13" s="52">
        <v>350</v>
      </c>
      <c r="F13" s="52">
        <v>466</v>
      </c>
      <c r="G13" s="52">
        <v>617</v>
      </c>
      <c r="H13" s="52">
        <v>847</v>
      </c>
      <c r="I13" s="52">
        <v>847</v>
      </c>
      <c r="J13" s="52">
        <v>862</v>
      </c>
      <c r="K13" s="52">
        <v>479</v>
      </c>
      <c r="L13" s="52">
        <v>336</v>
      </c>
      <c r="M13" s="52">
        <v>181</v>
      </c>
      <c r="N13" s="52">
        <v>179</v>
      </c>
      <c r="O13" s="52">
        <v>155</v>
      </c>
      <c r="P13" s="52">
        <v>210</v>
      </c>
      <c r="Q13" s="52">
        <v>255</v>
      </c>
      <c r="R13" s="52">
        <v>652</v>
      </c>
      <c r="S13" s="52">
        <v>770</v>
      </c>
      <c r="T13" s="52">
        <v>1156</v>
      </c>
      <c r="U13" s="52">
        <v>1095</v>
      </c>
      <c r="V13" s="52">
        <v>1117</v>
      </c>
      <c r="W13" s="52">
        <v>987</v>
      </c>
      <c r="X13" s="52">
        <v>787</v>
      </c>
      <c r="Y13" s="52">
        <v>711</v>
      </c>
      <c r="Z13" s="53"/>
      <c r="AA13" s="54">
        <f t="shared" si="0"/>
        <v>13789</v>
      </c>
    </row>
    <row r="14" spans="1:27" ht="25.15" customHeight="1" x14ac:dyDescent="0.2">
      <c r="A14" s="55" t="s">
        <v>10</v>
      </c>
      <c r="B14" s="56">
        <v>912.20899999999983</v>
      </c>
      <c r="C14" s="57">
        <v>975.76900000000001</v>
      </c>
      <c r="D14" s="57">
        <v>1063.1200000000001</v>
      </c>
      <c r="E14" s="57">
        <v>1166.3619999999999</v>
      </c>
      <c r="F14" s="57">
        <v>1257.596</v>
      </c>
      <c r="G14" s="57">
        <v>1311.3629999999998</v>
      </c>
      <c r="H14" s="57">
        <v>1371.2669999999996</v>
      </c>
      <c r="I14" s="57">
        <v>1772.0660000000005</v>
      </c>
      <c r="J14" s="57">
        <v>2785.7849999999994</v>
      </c>
      <c r="K14" s="57">
        <v>3840.4809999999998</v>
      </c>
      <c r="L14" s="57">
        <v>4892.6680000000006</v>
      </c>
      <c r="M14" s="57">
        <v>5261.7709999999997</v>
      </c>
      <c r="N14" s="57">
        <v>5331.3099999999968</v>
      </c>
      <c r="O14" s="57">
        <v>5070.6649999999991</v>
      </c>
      <c r="P14" s="57">
        <v>4007.5210000000006</v>
      </c>
      <c r="Q14" s="57">
        <v>3286.991</v>
      </c>
      <c r="R14" s="57">
        <v>2517.7750000000001</v>
      </c>
      <c r="S14" s="57">
        <v>1532.1479999999999</v>
      </c>
      <c r="T14" s="57">
        <v>1178.7379999999996</v>
      </c>
      <c r="U14" s="57">
        <v>1148.8729999999996</v>
      </c>
      <c r="V14" s="57">
        <v>1142.7469999999998</v>
      </c>
      <c r="W14" s="57">
        <v>1150.1840000000002</v>
      </c>
      <c r="X14" s="57">
        <v>1190.6269999999997</v>
      </c>
      <c r="Y14" s="57">
        <v>1242.7920000000001</v>
      </c>
      <c r="Z14" s="58"/>
      <c r="AA14" s="59">
        <f t="shared" si="0"/>
        <v>55410.828000000009</v>
      </c>
    </row>
    <row r="15" spans="1:27" ht="25.15" customHeight="1" x14ac:dyDescent="0.2">
      <c r="A15" s="55" t="s">
        <v>11</v>
      </c>
      <c r="B15" s="56">
        <v>115</v>
      </c>
      <c r="C15" s="57">
        <v>117</v>
      </c>
      <c r="D15" s="57">
        <v>117</v>
      </c>
      <c r="E15" s="57">
        <v>117</v>
      </c>
      <c r="F15" s="57">
        <v>121</v>
      </c>
      <c r="G15" s="57">
        <v>125</v>
      </c>
      <c r="H15" s="57">
        <v>133</v>
      </c>
      <c r="I15" s="57">
        <v>158</v>
      </c>
      <c r="J15" s="57">
        <v>189</v>
      </c>
      <c r="K15" s="57">
        <v>209</v>
      </c>
      <c r="L15" s="57">
        <v>220</v>
      </c>
      <c r="M15" s="57">
        <v>225</v>
      </c>
      <c r="N15" s="57">
        <v>227</v>
      </c>
      <c r="O15" s="57">
        <v>224</v>
      </c>
      <c r="P15" s="57">
        <v>217</v>
      </c>
      <c r="Q15" s="57">
        <v>204</v>
      </c>
      <c r="R15" s="57">
        <v>187</v>
      </c>
      <c r="S15" s="57">
        <v>167</v>
      </c>
      <c r="T15" s="57">
        <v>158</v>
      </c>
      <c r="U15" s="57">
        <v>157</v>
      </c>
      <c r="V15" s="57">
        <v>155</v>
      </c>
      <c r="W15" s="57">
        <v>153</v>
      </c>
      <c r="X15" s="57">
        <v>149</v>
      </c>
      <c r="Y15" s="57">
        <v>146</v>
      </c>
      <c r="Z15" s="58"/>
      <c r="AA15" s="59">
        <f t="shared" si="0"/>
        <v>3990</v>
      </c>
    </row>
    <row r="16" spans="1:27" ht="30" customHeight="1" thickBot="1" x14ac:dyDescent="0.25">
      <c r="A16" s="60" t="s">
        <v>12</v>
      </c>
      <c r="B16" s="61">
        <f>IF(LEN(B$2)&gt;0,SUM(B10:B15),"")</f>
        <v>3174.6930000000002</v>
      </c>
      <c r="C16" s="62">
        <f t="shared" ref="C16:Z16" si="1">IF(LEN(C$2)&gt;0,SUM(C10:C15),"")</f>
        <v>2939.7690000000002</v>
      </c>
      <c r="D16" s="62">
        <f t="shared" si="1"/>
        <v>2817.12</v>
      </c>
      <c r="E16" s="62">
        <f t="shared" si="1"/>
        <v>3190.3620000000001</v>
      </c>
      <c r="F16" s="62">
        <f t="shared" si="1"/>
        <v>3664.6600000000003</v>
      </c>
      <c r="G16" s="62">
        <f t="shared" si="1"/>
        <v>3816.2829999999999</v>
      </c>
      <c r="H16" s="62">
        <f t="shared" si="1"/>
        <v>4594.6949999999997</v>
      </c>
      <c r="I16" s="62">
        <f t="shared" si="1"/>
        <v>5085.0660000000007</v>
      </c>
      <c r="J16" s="62">
        <f t="shared" si="1"/>
        <v>5844.7849999999999</v>
      </c>
      <c r="K16" s="62">
        <f t="shared" si="1"/>
        <v>6210.9989999999998</v>
      </c>
      <c r="L16" s="62">
        <f t="shared" si="1"/>
        <v>6829.6680000000006</v>
      </c>
      <c r="M16" s="62">
        <f t="shared" si="1"/>
        <v>6918.7709999999997</v>
      </c>
      <c r="N16" s="62">
        <f t="shared" si="1"/>
        <v>6920.3099999999968</v>
      </c>
      <c r="O16" s="62">
        <f t="shared" si="1"/>
        <v>6632.6649999999991</v>
      </c>
      <c r="P16" s="62">
        <f t="shared" si="1"/>
        <v>5767.5210000000006</v>
      </c>
      <c r="Q16" s="62">
        <f t="shared" si="1"/>
        <v>5555.8230000000003</v>
      </c>
      <c r="R16" s="62">
        <f t="shared" si="1"/>
        <v>5810.2719999999999</v>
      </c>
      <c r="S16" s="62">
        <f t="shared" si="1"/>
        <v>5716.2920000000004</v>
      </c>
      <c r="T16" s="62">
        <f t="shared" si="1"/>
        <v>5787.7379999999994</v>
      </c>
      <c r="U16" s="62">
        <f t="shared" si="1"/>
        <v>5728.3729999999996</v>
      </c>
      <c r="V16" s="62">
        <f t="shared" si="1"/>
        <v>5721.7469999999994</v>
      </c>
      <c r="W16" s="62">
        <f t="shared" si="1"/>
        <v>5621.384</v>
      </c>
      <c r="X16" s="62">
        <f t="shared" si="1"/>
        <v>5136.3559999999998</v>
      </c>
      <c r="Y16" s="62">
        <f t="shared" si="1"/>
        <v>4970.768</v>
      </c>
      <c r="Z16" s="63" t="str">
        <f t="shared" si="1"/>
        <v/>
      </c>
      <c r="AA16" s="64">
        <f>SUM(AA10:AA15)</f>
        <v>124456.12000000001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1251.78</v>
      </c>
      <c r="C28" s="72">
        <v>1293.1099999999999</v>
      </c>
      <c r="D28" s="72">
        <v>1348.72</v>
      </c>
      <c r="E28" s="72">
        <v>1608.85</v>
      </c>
      <c r="F28" s="72">
        <v>2054.9499999999998</v>
      </c>
      <c r="G28" s="72">
        <v>2209.7800000000002</v>
      </c>
      <c r="H28" s="72">
        <v>2591.7399999999998</v>
      </c>
      <c r="I28" s="72">
        <v>2970.16</v>
      </c>
      <c r="J28" s="72">
        <v>3669.49</v>
      </c>
      <c r="K28" s="72">
        <v>3835.28</v>
      </c>
      <c r="L28" s="72">
        <v>4072.2</v>
      </c>
      <c r="M28" s="72">
        <v>4059.65</v>
      </c>
      <c r="N28" s="72">
        <v>3989.06</v>
      </c>
      <c r="O28" s="72">
        <v>3843.54</v>
      </c>
      <c r="P28" s="72">
        <v>3664.5</v>
      </c>
      <c r="Q28" s="72">
        <v>3441.69</v>
      </c>
      <c r="R28" s="72">
        <v>3259.04</v>
      </c>
      <c r="S28" s="72">
        <v>2793.11</v>
      </c>
      <c r="T28" s="72">
        <v>2880.5</v>
      </c>
      <c r="U28" s="72">
        <v>2902.03</v>
      </c>
      <c r="V28" s="72">
        <v>2781.29</v>
      </c>
      <c r="W28" s="72">
        <v>2595.4299999999998</v>
      </c>
      <c r="X28" s="72">
        <v>2343.63</v>
      </c>
      <c r="Y28" s="72">
        <v>2297.75</v>
      </c>
      <c r="Z28" s="73"/>
      <c r="AA28" s="74">
        <f>SUM(B28:Z28)</f>
        <v>67757.279999999999</v>
      </c>
    </row>
    <row r="29" spans="1:27" ht="25.15" customHeight="1" x14ac:dyDescent="0.2">
      <c r="A29" s="75" t="s">
        <v>23</v>
      </c>
      <c r="B29" s="76">
        <v>879.91300000000001</v>
      </c>
      <c r="C29" s="77">
        <v>944.65899999999999</v>
      </c>
      <c r="D29" s="77">
        <v>984.4</v>
      </c>
      <c r="E29" s="77">
        <v>1070.5119999999999</v>
      </c>
      <c r="F29" s="77">
        <v>1098.71</v>
      </c>
      <c r="G29" s="77">
        <v>1172.5029999999999</v>
      </c>
      <c r="H29" s="77">
        <v>1030.9549999999999</v>
      </c>
      <c r="I29" s="77">
        <v>1158.9059999999999</v>
      </c>
      <c r="J29" s="77">
        <v>1590.2950000000001</v>
      </c>
      <c r="K29" s="77">
        <v>2117.7190000000001</v>
      </c>
      <c r="L29" s="77">
        <v>2676.4679999999998</v>
      </c>
      <c r="M29" s="77">
        <v>2681.1210000000001</v>
      </c>
      <c r="N29" s="77">
        <v>2806.25</v>
      </c>
      <c r="O29" s="77">
        <v>2583.125</v>
      </c>
      <c r="P29" s="77">
        <v>1892.021</v>
      </c>
      <c r="Q29" s="77">
        <v>1667.133</v>
      </c>
      <c r="R29" s="77">
        <v>1585.232</v>
      </c>
      <c r="S29" s="77">
        <v>1351.182</v>
      </c>
      <c r="T29" s="77">
        <v>1223.2380000000001</v>
      </c>
      <c r="U29" s="77">
        <v>1140.3430000000001</v>
      </c>
      <c r="V29" s="77">
        <v>1283.4570000000001</v>
      </c>
      <c r="W29" s="77">
        <v>1064.954</v>
      </c>
      <c r="X29" s="77">
        <v>1199.7260000000001</v>
      </c>
      <c r="Y29" s="77">
        <v>1208.018</v>
      </c>
      <c r="Z29" s="78"/>
      <c r="AA29" s="79">
        <f>SUM(B29:Z29)</f>
        <v>36410.840000000011</v>
      </c>
    </row>
    <row r="30" spans="1:27" ht="25.15" customHeight="1" x14ac:dyDescent="0.2">
      <c r="A30" s="82" t="s">
        <v>24</v>
      </c>
      <c r="B30" s="80">
        <v>1495</v>
      </c>
      <c r="C30" s="81">
        <v>1253</v>
      </c>
      <c r="D30" s="81">
        <v>1043</v>
      </c>
      <c r="E30" s="81">
        <v>1043</v>
      </c>
      <c r="F30" s="81">
        <v>1043</v>
      </c>
      <c r="G30" s="81">
        <v>955</v>
      </c>
      <c r="H30" s="81">
        <v>1297</v>
      </c>
      <c r="I30" s="81">
        <v>1297</v>
      </c>
      <c r="J30" s="81">
        <v>868</v>
      </c>
      <c r="K30" s="81">
        <v>525</v>
      </c>
      <c r="L30" s="81">
        <v>337</v>
      </c>
      <c r="M30" s="81">
        <v>337</v>
      </c>
      <c r="N30" s="81">
        <v>369</v>
      </c>
      <c r="O30" s="81">
        <v>369</v>
      </c>
      <c r="P30" s="81">
        <v>439</v>
      </c>
      <c r="Q30" s="81">
        <v>724</v>
      </c>
      <c r="R30" s="81">
        <v>1300</v>
      </c>
      <c r="S30" s="81">
        <v>1987</v>
      </c>
      <c r="T30" s="81">
        <v>2247</v>
      </c>
      <c r="U30" s="81">
        <v>2254</v>
      </c>
      <c r="V30" s="81">
        <v>2263</v>
      </c>
      <c r="W30" s="81">
        <v>2362</v>
      </c>
      <c r="X30" s="81">
        <v>1955</v>
      </c>
      <c r="Y30" s="81">
        <v>1840</v>
      </c>
      <c r="Z30" s="83"/>
      <c r="AA30" s="84">
        <f>SUM(B30:Z30)</f>
        <v>29602</v>
      </c>
    </row>
    <row r="31" spans="1:27" ht="30" customHeight="1" thickBot="1" x14ac:dyDescent="0.25">
      <c r="A31" s="60" t="s">
        <v>25</v>
      </c>
      <c r="B31" s="61">
        <f>IF(LEN(B$2)&gt;0,SUM(B28:B30),"")</f>
        <v>3626.6930000000002</v>
      </c>
      <c r="C31" s="62">
        <f t="shared" ref="C31:Z31" si="4">IF(LEN(C$2)&gt;0,SUM(C28:C30),"")</f>
        <v>3490.7689999999998</v>
      </c>
      <c r="D31" s="62">
        <f t="shared" si="4"/>
        <v>3376.12</v>
      </c>
      <c r="E31" s="62">
        <f t="shared" si="4"/>
        <v>3722.3620000000001</v>
      </c>
      <c r="F31" s="62">
        <f t="shared" si="4"/>
        <v>4196.66</v>
      </c>
      <c r="G31" s="62">
        <f t="shared" si="4"/>
        <v>4337.2830000000004</v>
      </c>
      <c r="H31" s="62">
        <f t="shared" si="4"/>
        <v>4919.6949999999997</v>
      </c>
      <c r="I31" s="62">
        <f t="shared" si="4"/>
        <v>5426.0659999999998</v>
      </c>
      <c r="J31" s="62">
        <f t="shared" si="4"/>
        <v>6127.7849999999999</v>
      </c>
      <c r="K31" s="62">
        <f t="shared" si="4"/>
        <v>6477.9989999999998</v>
      </c>
      <c r="L31" s="62">
        <f t="shared" si="4"/>
        <v>7085.6679999999997</v>
      </c>
      <c r="M31" s="62">
        <f t="shared" si="4"/>
        <v>7077.7710000000006</v>
      </c>
      <c r="N31" s="62">
        <f t="shared" si="4"/>
        <v>7164.3099999999995</v>
      </c>
      <c r="O31" s="62">
        <f t="shared" si="4"/>
        <v>6795.665</v>
      </c>
      <c r="P31" s="62">
        <f t="shared" si="4"/>
        <v>5995.5209999999997</v>
      </c>
      <c r="Q31" s="62">
        <f t="shared" si="4"/>
        <v>5832.8230000000003</v>
      </c>
      <c r="R31" s="62">
        <f t="shared" si="4"/>
        <v>6144.2719999999999</v>
      </c>
      <c r="S31" s="62">
        <f t="shared" si="4"/>
        <v>6131.2920000000004</v>
      </c>
      <c r="T31" s="62">
        <f t="shared" si="4"/>
        <v>6350.7380000000003</v>
      </c>
      <c r="U31" s="62">
        <f t="shared" si="4"/>
        <v>6296.3730000000005</v>
      </c>
      <c r="V31" s="62">
        <f t="shared" si="4"/>
        <v>6327.7470000000003</v>
      </c>
      <c r="W31" s="62">
        <f t="shared" si="4"/>
        <v>6022.384</v>
      </c>
      <c r="X31" s="62">
        <f t="shared" si="4"/>
        <v>5498.3559999999998</v>
      </c>
      <c r="Y31" s="62">
        <f t="shared" si="4"/>
        <v>5345.768</v>
      </c>
      <c r="Z31" s="63" t="str">
        <f t="shared" si="4"/>
        <v/>
      </c>
      <c r="AA31" s="64">
        <f>SUM(AA28:AA30)</f>
        <v>133770.12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32</v>
      </c>
      <c r="C34" s="95">
        <v>131</v>
      </c>
      <c r="D34" s="95">
        <v>139</v>
      </c>
      <c r="E34" s="95">
        <v>112</v>
      </c>
      <c r="F34" s="95">
        <v>112</v>
      </c>
      <c r="G34" s="95">
        <v>111</v>
      </c>
      <c r="H34" s="95">
        <v>26</v>
      </c>
      <c r="I34" s="95">
        <v>94</v>
      </c>
      <c r="J34" s="95">
        <v>51</v>
      </c>
      <c r="K34" s="95">
        <v>41</v>
      </c>
      <c r="L34" s="95">
        <v>10</v>
      </c>
      <c r="M34" s="95">
        <v>10</v>
      </c>
      <c r="N34" s="95">
        <v>10</v>
      </c>
      <c r="O34" s="95">
        <v>26</v>
      </c>
      <c r="P34" s="95">
        <v>26</v>
      </c>
      <c r="Q34" s="95">
        <v>33</v>
      </c>
      <c r="R34" s="95">
        <v>14</v>
      </c>
      <c r="S34" s="95">
        <v>73</v>
      </c>
      <c r="T34" s="95">
        <v>206</v>
      </c>
      <c r="U34" s="95">
        <v>210</v>
      </c>
      <c r="V34" s="95">
        <v>248</v>
      </c>
      <c r="W34" s="95">
        <v>32</v>
      </c>
      <c r="X34" s="95">
        <v>25</v>
      </c>
      <c r="Y34" s="95">
        <v>15</v>
      </c>
      <c r="Z34" s="96"/>
      <c r="AA34" s="74">
        <f t="shared" ref="AA34:AA39" si="5">SUM(B34:Z34)</f>
        <v>1787</v>
      </c>
    </row>
    <row r="35" spans="1:27" ht="25.15" customHeight="1" x14ac:dyDescent="0.2">
      <c r="A35" s="97" t="s">
        <v>28</v>
      </c>
      <c r="B35" s="98">
        <v>410</v>
      </c>
      <c r="C35" s="99">
        <v>410</v>
      </c>
      <c r="D35" s="99">
        <v>410</v>
      </c>
      <c r="E35" s="99">
        <v>410</v>
      </c>
      <c r="F35" s="99">
        <v>410</v>
      </c>
      <c r="G35" s="99">
        <v>400</v>
      </c>
      <c r="H35" s="99">
        <v>289</v>
      </c>
      <c r="I35" s="99">
        <v>237</v>
      </c>
      <c r="J35" s="99">
        <v>222</v>
      </c>
      <c r="K35" s="99">
        <v>216</v>
      </c>
      <c r="L35" s="99">
        <v>236</v>
      </c>
      <c r="M35" s="99">
        <v>139</v>
      </c>
      <c r="N35" s="99">
        <v>224</v>
      </c>
      <c r="O35" s="99">
        <v>127</v>
      </c>
      <c r="P35" s="99">
        <v>192</v>
      </c>
      <c r="Q35" s="99">
        <v>234</v>
      </c>
      <c r="R35" s="99">
        <v>310</v>
      </c>
      <c r="S35" s="99">
        <v>332</v>
      </c>
      <c r="T35" s="99">
        <v>347</v>
      </c>
      <c r="U35" s="99">
        <v>348</v>
      </c>
      <c r="V35" s="99">
        <v>348</v>
      </c>
      <c r="W35" s="99">
        <v>359</v>
      </c>
      <c r="X35" s="99">
        <v>327</v>
      </c>
      <c r="Y35" s="99">
        <v>350</v>
      </c>
      <c r="Z35" s="100"/>
      <c r="AA35" s="79">
        <f t="shared" si="5"/>
        <v>7287</v>
      </c>
    </row>
    <row r="36" spans="1:27" ht="25.15" customHeight="1" x14ac:dyDescent="0.2">
      <c r="A36" s="97" t="s">
        <v>29</v>
      </c>
      <c r="B36" s="98">
        <v>902</v>
      </c>
      <c r="C36" s="99">
        <v>892</v>
      </c>
      <c r="D36" s="99">
        <v>887</v>
      </c>
      <c r="E36" s="99">
        <v>654.29999999999995</v>
      </c>
      <c r="F36" s="99">
        <v>280.7</v>
      </c>
      <c r="G36" s="99">
        <v>551.29999999999995</v>
      </c>
      <c r="H36" s="99">
        <v>162.5</v>
      </c>
      <c r="I36" s="99">
        <v>92.6</v>
      </c>
      <c r="J36" s="99">
        <v>71.400000000000006</v>
      </c>
      <c r="K36" s="99">
        <v>55.7</v>
      </c>
      <c r="L36" s="99">
        <v>166.1</v>
      </c>
      <c r="M36" s="99">
        <v>282.3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5117.9000000000005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31.4</v>
      </c>
      <c r="P38" s="99">
        <v>500</v>
      </c>
      <c r="Q38" s="99">
        <v>448</v>
      </c>
      <c r="R38" s="99">
        <v>57.4</v>
      </c>
      <c r="S38" s="99">
        <v>78.8</v>
      </c>
      <c r="T38" s="99">
        <v>373.3</v>
      </c>
      <c r="U38" s="99">
        <v>348.9</v>
      </c>
      <c r="V38" s="99"/>
      <c r="W38" s="99"/>
      <c r="X38" s="99"/>
      <c r="Y38" s="99"/>
      <c r="Z38" s="100"/>
      <c r="AA38" s="79">
        <f t="shared" si="5"/>
        <v>1837.7999999999997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1344</v>
      </c>
      <c r="C39" s="88">
        <f t="shared" si="6"/>
        <v>1433</v>
      </c>
      <c r="D39" s="88">
        <f t="shared" si="6"/>
        <v>1436</v>
      </c>
      <c r="E39" s="88">
        <f t="shared" si="6"/>
        <v>1176.3</v>
      </c>
      <c r="F39" s="88">
        <f t="shared" si="6"/>
        <v>802.7</v>
      </c>
      <c r="G39" s="88">
        <f t="shared" si="6"/>
        <v>1062.3</v>
      </c>
      <c r="H39" s="88">
        <f t="shared" si="6"/>
        <v>477.5</v>
      </c>
      <c r="I39" s="88">
        <f t="shared" si="6"/>
        <v>423.6</v>
      </c>
      <c r="J39" s="88">
        <f t="shared" si="6"/>
        <v>344.4</v>
      </c>
      <c r="K39" s="88">
        <f t="shared" si="6"/>
        <v>312.7</v>
      </c>
      <c r="L39" s="88">
        <f t="shared" si="6"/>
        <v>412.1</v>
      </c>
      <c r="M39" s="88">
        <f t="shared" si="6"/>
        <v>431.3</v>
      </c>
      <c r="N39" s="88">
        <f t="shared" si="6"/>
        <v>244</v>
      </c>
      <c r="O39" s="88">
        <f t="shared" si="6"/>
        <v>194.4</v>
      </c>
      <c r="P39" s="88">
        <f t="shared" si="6"/>
        <v>728</v>
      </c>
      <c r="Q39" s="88">
        <f t="shared" si="6"/>
        <v>725</v>
      </c>
      <c r="R39" s="88">
        <f t="shared" si="6"/>
        <v>391.4</v>
      </c>
      <c r="S39" s="88">
        <f t="shared" si="6"/>
        <v>493.8</v>
      </c>
      <c r="T39" s="88">
        <f t="shared" si="6"/>
        <v>936.3</v>
      </c>
      <c r="U39" s="88">
        <f t="shared" si="6"/>
        <v>916.9</v>
      </c>
      <c r="V39" s="88">
        <f t="shared" si="6"/>
        <v>606</v>
      </c>
      <c r="W39" s="88">
        <f t="shared" si="6"/>
        <v>401</v>
      </c>
      <c r="X39" s="88">
        <f t="shared" si="6"/>
        <v>362</v>
      </c>
      <c r="Y39" s="88">
        <f t="shared" si="6"/>
        <v>375</v>
      </c>
      <c r="Z39" s="89" t="str">
        <f t="shared" si="6"/>
        <v/>
      </c>
      <c r="AA39" s="90">
        <f t="shared" si="5"/>
        <v>16029.699999999999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892</v>
      </c>
      <c r="C44" s="99">
        <v>882</v>
      </c>
      <c r="D44" s="99">
        <v>877</v>
      </c>
      <c r="E44" s="99">
        <v>644.29999999999995</v>
      </c>
      <c r="F44" s="99">
        <v>270.7</v>
      </c>
      <c r="G44" s="99">
        <v>541.29999999999995</v>
      </c>
      <c r="H44" s="99">
        <v>152.5</v>
      </c>
      <c r="I44" s="99">
        <v>82.6</v>
      </c>
      <c r="J44" s="99">
        <v>61.4</v>
      </c>
      <c r="K44" s="99">
        <v>45.7</v>
      </c>
      <c r="L44" s="99">
        <v>156.1</v>
      </c>
      <c r="M44" s="99">
        <v>272.3</v>
      </c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4877.9000000000005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31.4</v>
      </c>
      <c r="P46" s="99">
        <v>500</v>
      </c>
      <c r="Q46" s="99">
        <v>448</v>
      </c>
      <c r="R46" s="99">
        <v>57.4</v>
      </c>
      <c r="S46" s="99">
        <v>78.8</v>
      </c>
      <c r="T46" s="99">
        <v>373.3</v>
      </c>
      <c r="U46" s="99">
        <v>348.9</v>
      </c>
      <c r="V46" s="99"/>
      <c r="W46" s="99"/>
      <c r="X46" s="99"/>
      <c r="Y46" s="99"/>
      <c r="Z46" s="100"/>
      <c r="AA46" s="79">
        <f t="shared" si="7"/>
        <v>1837.7999999999997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892</v>
      </c>
      <c r="C48" s="88">
        <f t="shared" ref="C48:Z48" si="8">IF(LEN(C$2)&gt;0,SUM(C42:C47),"")</f>
        <v>882</v>
      </c>
      <c r="D48" s="88">
        <f t="shared" si="8"/>
        <v>877</v>
      </c>
      <c r="E48" s="88">
        <f t="shared" si="8"/>
        <v>644.29999999999995</v>
      </c>
      <c r="F48" s="88">
        <f t="shared" si="8"/>
        <v>270.7</v>
      </c>
      <c r="G48" s="88">
        <f t="shared" si="8"/>
        <v>541.29999999999995</v>
      </c>
      <c r="H48" s="88">
        <f t="shared" si="8"/>
        <v>152.5</v>
      </c>
      <c r="I48" s="88">
        <f t="shared" si="8"/>
        <v>82.6</v>
      </c>
      <c r="J48" s="88">
        <f t="shared" si="8"/>
        <v>61.4</v>
      </c>
      <c r="K48" s="88">
        <f t="shared" si="8"/>
        <v>45.7</v>
      </c>
      <c r="L48" s="88">
        <f t="shared" si="8"/>
        <v>156.1</v>
      </c>
      <c r="M48" s="88">
        <f t="shared" si="8"/>
        <v>272.3</v>
      </c>
      <c r="N48" s="88">
        <f t="shared" si="8"/>
        <v>0</v>
      </c>
      <c r="O48" s="88">
        <f t="shared" si="8"/>
        <v>31.4</v>
      </c>
      <c r="P48" s="88">
        <f t="shared" si="8"/>
        <v>500</v>
      </c>
      <c r="Q48" s="88">
        <f t="shared" si="8"/>
        <v>448</v>
      </c>
      <c r="R48" s="88">
        <f t="shared" si="8"/>
        <v>57.4</v>
      </c>
      <c r="S48" s="88">
        <f t="shared" si="8"/>
        <v>78.8</v>
      </c>
      <c r="T48" s="88">
        <f t="shared" si="8"/>
        <v>373.3</v>
      </c>
      <c r="U48" s="88">
        <f t="shared" si="8"/>
        <v>348.9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6715.7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4518.6930000000002</v>
      </c>
      <c r="C51" s="88">
        <f t="shared" si="10"/>
        <v>4372.7690000000002</v>
      </c>
      <c r="D51" s="88">
        <f t="shared" si="10"/>
        <v>4253.12</v>
      </c>
      <c r="E51" s="88">
        <f t="shared" si="10"/>
        <v>4366.6620000000003</v>
      </c>
      <c r="F51" s="88">
        <f t="shared" si="10"/>
        <v>4467.3600000000006</v>
      </c>
      <c r="G51" s="88">
        <f t="shared" si="10"/>
        <v>4878.5829999999996</v>
      </c>
      <c r="H51" s="88">
        <f t="shared" si="10"/>
        <v>5072.1949999999997</v>
      </c>
      <c r="I51" s="88">
        <f t="shared" si="10"/>
        <v>5508.6660000000011</v>
      </c>
      <c r="J51" s="88">
        <f t="shared" si="10"/>
        <v>6189.1849999999995</v>
      </c>
      <c r="K51" s="88">
        <f t="shared" si="10"/>
        <v>6523.6989999999996</v>
      </c>
      <c r="L51" s="88">
        <f t="shared" si="10"/>
        <v>7241.7680000000009</v>
      </c>
      <c r="M51" s="88">
        <f t="shared" si="10"/>
        <v>7350.0709999999999</v>
      </c>
      <c r="N51" s="88">
        <f t="shared" si="10"/>
        <v>7164.3099999999968</v>
      </c>
      <c r="O51" s="88">
        <f t="shared" si="10"/>
        <v>6827.0649999999987</v>
      </c>
      <c r="P51" s="88">
        <f t="shared" si="10"/>
        <v>6495.5210000000006</v>
      </c>
      <c r="Q51" s="88">
        <f t="shared" si="10"/>
        <v>6280.8230000000003</v>
      </c>
      <c r="R51" s="88">
        <f t="shared" si="10"/>
        <v>6201.6719999999996</v>
      </c>
      <c r="S51" s="88">
        <f t="shared" si="10"/>
        <v>6210.0920000000006</v>
      </c>
      <c r="T51" s="88">
        <f t="shared" si="10"/>
        <v>6724.0379999999996</v>
      </c>
      <c r="U51" s="88">
        <f t="shared" si="10"/>
        <v>6645.2729999999992</v>
      </c>
      <c r="V51" s="88">
        <f t="shared" si="10"/>
        <v>6327.7469999999994</v>
      </c>
      <c r="W51" s="88">
        <f t="shared" si="10"/>
        <v>6022.384</v>
      </c>
      <c r="X51" s="88">
        <f t="shared" si="10"/>
        <v>5498.3559999999998</v>
      </c>
      <c r="Y51" s="88">
        <f t="shared" si="10"/>
        <v>5345.768</v>
      </c>
      <c r="Z51" s="89" t="str">
        <f t="shared" si="10"/>
        <v/>
      </c>
      <c r="AA51" s="104">
        <f>SUM(B51:Z51)</f>
        <v>140485.82000000004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4518.6619999999994</v>
      </c>
      <c r="C4" s="18">
        <v>4372.7610000000004</v>
      </c>
      <c r="D4" s="18">
        <v>4253.0779999999995</v>
      </c>
      <c r="E4" s="18">
        <v>4366.6450000000004</v>
      </c>
      <c r="F4" s="18">
        <v>4467.3619999999992</v>
      </c>
      <c r="G4" s="18">
        <v>4878.5410000000011</v>
      </c>
      <c r="H4" s="18">
        <v>5072.1809999999996</v>
      </c>
      <c r="I4" s="18">
        <v>5508.6130000000021</v>
      </c>
      <c r="J4" s="18">
        <v>6189.170000000001</v>
      </c>
      <c r="K4" s="18">
        <v>6523.6450000000013</v>
      </c>
      <c r="L4" s="18">
        <v>7241.7289999999994</v>
      </c>
      <c r="M4" s="18">
        <v>7350.0669999999982</v>
      </c>
      <c r="N4" s="18">
        <v>7164.2810000000018</v>
      </c>
      <c r="O4" s="18">
        <v>6827.0120000000034</v>
      </c>
      <c r="P4" s="18">
        <v>6495.4800000000023</v>
      </c>
      <c r="Q4" s="18">
        <v>6280.8609999999999</v>
      </c>
      <c r="R4" s="18">
        <v>6201.625</v>
      </c>
      <c r="S4" s="18">
        <v>6210.0730000000021</v>
      </c>
      <c r="T4" s="18">
        <v>6724.021999999999</v>
      </c>
      <c r="U4" s="18">
        <v>6645.3070000000007</v>
      </c>
      <c r="V4" s="18">
        <v>6327.7810000000027</v>
      </c>
      <c r="W4" s="18">
        <v>6022.4109999999982</v>
      </c>
      <c r="X4" s="18">
        <v>5498.3109999999997</v>
      </c>
      <c r="Y4" s="18">
        <v>5345.8</v>
      </c>
      <c r="Z4" s="19"/>
      <c r="AA4" s="20">
        <f>SUM(B4:Z4)</f>
        <v>140485.41799999998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103.63</v>
      </c>
      <c r="C7" s="28">
        <v>93.17</v>
      </c>
      <c r="D7" s="28">
        <v>93.4</v>
      </c>
      <c r="E7" s="28">
        <v>92.02</v>
      </c>
      <c r="F7" s="28">
        <v>95.68</v>
      </c>
      <c r="G7" s="28">
        <v>99.33</v>
      </c>
      <c r="H7" s="28">
        <v>124.97</v>
      </c>
      <c r="I7" s="28">
        <v>143.58000000000001</v>
      </c>
      <c r="J7" s="28">
        <v>144.5</v>
      </c>
      <c r="K7" s="28">
        <v>118.24</v>
      </c>
      <c r="L7" s="28">
        <v>50.95</v>
      </c>
      <c r="M7" s="28">
        <v>9.5</v>
      </c>
      <c r="N7" s="28">
        <v>20</v>
      </c>
      <c r="O7" s="28">
        <v>9</v>
      </c>
      <c r="P7" s="28">
        <v>69.040000000000006</v>
      </c>
      <c r="Q7" s="28">
        <v>90.5</v>
      </c>
      <c r="R7" s="28">
        <v>106.98</v>
      </c>
      <c r="S7" s="28">
        <v>129</v>
      </c>
      <c r="T7" s="28">
        <v>184.8</v>
      </c>
      <c r="U7" s="28">
        <v>240</v>
      </c>
      <c r="V7" s="28">
        <v>160.07</v>
      </c>
      <c r="W7" s="28">
        <v>120</v>
      </c>
      <c r="X7" s="28">
        <v>106.74</v>
      </c>
      <c r="Y7" s="28">
        <v>100</v>
      </c>
      <c r="Z7" s="29"/>
      <c r="AA7" s="30">
        <f>IF(SUM(B7:Z7)&lt;&gt;0,AVERAGEIF(B7:Z7,"&lt;&gt;"""),"")</f>
        <v>104.37916666666666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757.27199999999993</v>
      </c>
      <c r="C19" s="72">
        <v>753.97699999999986</v>
      </c>
      <c r="D19" s="72">
        <v>784.13700000000006</v>
      </c>
      <c r="E19" s="72">
        <v>782.93799999999987</v>
      </c>
      <c r="F19" s="72">
        <v>782.09899999999993</v>
      </c>
      <c r="G19" s="72">
        <v>777.55200000000013</v>
      </c>
      <c r="H19" s="72">
        <v>788.53599999999994</v>
      </c>
      <c r="I19" s="72">
        <v>722.57900000000006</v>
      </c>
      <c r="J19" s="72">
        <v>779.9369999999999</v>
      </c>
      <c r="K19" s="72">
        <v>756.29399999999998</v>
      </c>
      <c r="L19" s="72">
        <v>785.928</v>
      </c>
      <c r="M19" s="72">
        <v>793.91399999999999</v>
      </c>
      <c r="N19" s="72">
        <v>798.11899999999991</v>
      </c>
      <c r="O19" s="72">
        <v>796.58600000000001</v>
      </c>
      <c r="P19" s="72">
        <v>794.43899999999996</v>
      </c>
      <c r="Q19" s="72">
        <v>800.49699999999996</v>
      </c>
      <c r="R19" s="72">
        <v>734.21599999999989</v>
      </c>
      <c r="S19" s="72">
        <v>720.93999999999994</v>
      </c>
      <c r="T19" s="72">
        <v>694.59900000000005</v>
      </c>
      <c r="U19" s="72">
        <v>688.45400000000006</v>
      </c>
      <c r="V19" s="72">
        <v>692.22900000000004</v>
      </c>
      <c r="W19" s="72">
        <v>684.298</v>
      </c>
      <c r="X19" s="72">
        <v>734.149</v>
      </c>
      <c r="Y19" s="72">
        <v>742.803</v>
      </c>
      <c r="Z19" s="73"/>
      <c r="AA19" s="74">
        <f t="shared" ref="AA19:AA24" si="2">SUM(B19:Z19)</f>
        <v>18146.492000000002</v>
      </c>
    </row>
    <row r="20" spans="1:27" ht="25.15" customHeight="1" x14ac:dyDescent="0.2">
      <c r="A20" s="75" t="s">
        <v>15</v>
      </c>
      <c r="B20" s="76">
        <v>782.44500000000005</v>
      </c>
      <c r="C20" s="77">
        <v>784.48900000000015</v>
      </c>
      <c r="D20" s="77">
        <v>792.77399999999989</v>
      </c>
      <c r="E20" s="77">
        <v>807.44799999999998</v>
      </c>
      <c r="F20" s="77">
        <v>863.65099999999995</v>
      </c>
      <c r="G20" s="77">
        <v>1043.47</v>
      </c>
      <c r="H20" s="77">
        <v>1240.0019999999997</v>
      </c>
      <c r="I20" s="77">
        <v>1351.778</v>
      </c>
      <c r="J20" s="77">
        <v>1440.6489999999997</v>
      </c>
      <c r="K20" s="77">
        <v>1465.117</v>
      </c>
      <c r="L20" s="77">
        <v>1636.4799999999998</v>
      </c>
      <c r="M20" s="77">
        <v>1672.163</v>
      </c>
      <c r="N20" s="77">
        <v>1640.8369999999998</v>
      </c>
      <c r="O20" s="77">
        <v>1626.0630000000001</v>
      </c>
      <c r="P20" s="77">
        <v>1303.568</v>
      </c>
      <c r="Q20" s="77">
        <v>1221.7660000000003</v>
      </c>
      <c r="R20" s="77">
        <v>1329.8509999999999</v>
      </c>
      <c r="S20" s="77">
        <v>1295.5989999999999</v>
      </c>
      <c r="T20" s="77">
        <v>1318.1089999999999</v>
      </c>
      <c r="U20" s="77">
        <v>1278.1069999999995</v>
      </c>
      <c r="V20" s="77">
        <v>1185.1880000000001</v>
      </c>
      <c r="W20" s="77">
        <v>1048.596</v>
      </c>
      <c r="X20" s="77">
        <v>988.40299999999979</v>
      </c>
      <c r="Y20" s="77">
        <v>942.69000000000017</v>
      </c>
      <c r="Z20" s="78"/>
      <c r="AA20" s="79">
        <f t="shared" si="2"/>
        <v>29059.242999999995</v>
      </c>
    </row>
    <row r="21" spans="1:27" ht="25.15" customHeight="1" x14ac:dyDescent="0.2">
      <c r="A21" s="75" t="s">
        <v>16</v>
      </c>
      <c r="B21" s="80">
        <v>2039.5450000000003</v>
      </c>
      <c r="C21" s="81">
        <v>1917.095</v>
      </c>
      <c r="D21" s="81">
        <v>1850.1669999999999</v>
      </c>
      <c r="E21" s="81">
        <v>1824.759</v>
      </c>
      <c r="F21" s="81">
        <v>1866.6120000000001</v>
      </c>
      <c r="G21" s="81">
        <v>2064.5190000000002</v>
      </c>
      <c r="H21" s="81">
        <v>2268.5430000000001</v>
      </c>
      <c r="I21" s="81">
        <v>2485.4559999999997</v>
      </c>
      <c r="J21" s="81">
        <v>2799.5840000000003</v>
      </c>
      <c r="K21" s="81">
        <v>3002.9340000000002</v>
      </c>
      <c r="L21" s="81">
        <v>3273.8209999999995</v>
      </c>
      <c r="M21" s="81">
        <v>3390.3900000000003</v>
      </c>
      <c r="N21" s="81">
        <v>3348.9249999999997</v>
      </c>
      <c r="O21" s="81">
        <v>3236.0630000000001</v>
      </c>
      <c r="P21" s="81">
        <v>2811.3209999999995</v>
      </c>
      <c r="Q21" s="81">
        <v>2669.3979999999997</v>
      </c>
      <c r="R21" s="81">
        <v>2707.058</v>
      </c>
      <c r="S21" s="81">
        <v>2758.0339999999997</v>
      </c>
      <c r="T21" s="81">
        <v>3036.8139999999999</v>
      </c>
      <c r="U21" s="81">
        <v>3172.8459999999995</v>
      </c>
      <c r="V21" s="81">
        <v>2969.2640000000006</v>
      </c>
      <c r="W21" s="81">
        <v>2745.1170000000006</v>
      </c>
      <c r="X21" s="81">
        <v>2455.9589999999998</v>
      </c>
      <c r="Y21" s="81">
        <v>2111.3069999999998</v>
      </c>
      <c r="Z21" s="78"/>
      <c r="AA21" s="79">
        <f t="shared" si="2"/>
        <v>62805.530999999995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330</v>
      </c>
    </row>
    <row r="23" spans="1:27" ht="25.15" customHeight="1" x14ac:dyDescent="0.2">
      <c r="A23" s="85" t="s">
        <v>18</v>
      </c>
      <c r="B23" s="77">
        <v>66</v>
      </c>
      <c r="C23" s="77">
        <v>60.5</v>
      </c>
      <c r="D23" s="77">
        <v>61.5</v>
      </c>
      <c r="E23" s="77">
        <v>59.5</v>
      </c>
      <c r="F23" s="77">
        <v>59</v>
      </c>
      <c r="G23" s="77">
        <v>62</v>
      </c>
      <c r="H23" s="77">
        <v>71</v>
      </c>
      <c r="I23" s="77">
        <v>74.5</v>
      </c>
      <c r="J23" s="77">
        <v>78.5</v>
      </c>
      <c r="K23" s="77">
        <v>84.5</v>
      </c>
      <c r="L23" s="77">
        <v>75.5</v>
      </c>
      <c r="M23" s="77">
        <v>78</v>
      </c>
      <c r="N23" s="77">
        <v>77.5</v>
      </c>
      <c r="O23" s="77">
        <v>75</v>
      </c>
      <c r="P23" s="77">
        <v>71.5</v>
      </c>
      <c r="Q23" s="77">
        <v>69</v>
      </c>
      <c r="R23" s="77">
        <v>66.5</v>
      </c>
      <c r="S23" s="77">
        <v>81.5</v>
      </c>
      <c r="T23" s="77">
        <v>90.5</v>
      </c>
      <c r="U23" s="77">
        <v>87.5</v>
      </c>
      <c r="V23" s="77">
        <v>86</v>
      </c>
      <c r="W23" s="77">
        <v>79</v>
      </c>
      <c r="X23" s="77">
        <v>75.5</v>
      </c>
      <c r="Y23" s="77">
        <v>65.5</v>
      </c>
      <c r="Z23" s="77"/>
      <c r="AA23" s="79">
        <f t="shared" si="2"/>
        <v>1755.5</v>
      </c>
    </row>
    <row r="24" spans="1:27" ht="25.15" customHeight="1" x14ac:dyDescent="0.2">
      <c r="A24" s="85" t="s">
        <v>19</v>
      </c>
      <c r="B24" s="77">
        <v>308.99999999999994</v>
      </c>
      <c r="C24" s="77">
        <v>296.00000000000006</v>
      </c>
      <c r="D24" s="77">
        <v>286.99999999999994</v>
      </c>
      <c r="E24" s="77">
        <v>286.00000000000006</v>
      </c>
      <c r="F24" s="77">
        <v>294</v>
      </c>
      <c r="G24" s="77">
        <v>320.99999999999994</v>
      </c>
      <c r="H24" s="77">
        <v>365</v>
      </c>
      <c r="I24" s="77">
        <v>406</v>
      </c>
      <c r="J24" s="77">
        <v>442.99999999999989</v>
      </c>
      <c r="K24" s="77">
        <v>457</v>
      </c>
      <c r="L24" s="77">
        <v>461</v>
      </c>
      <c r="M24" s="77">
        <v>465</v>
      </c>
      <c r="N24" s="77">
        <v>466.99999999999994</v>
      </c>
      <c r="O24" s="77">
        <v>454.00000000000006</v>
      </c>
      <c r="P24" s="77">
        <v>437.00000000000006</v>
      </c>
      <c r="Q24" s="77">
        <v>423</v>
      </c>
      <c r="R24" s="77">
        <v>428.00000000000006</v>
      </c>
      <c r="S24" s="77">
        <v>441.00000000000006</v>
      </c>
      <c r="T24" s="77">
        <v>465</v>
      </c>
      <c r="U24" s="77">
        <v>462</v>
      </c>
      <c r="V24" s="77">
        <v>428.00000000000006</v>
      </c>
      <c r="W24" s="77">
        <v>386.00000000000006</v>
      </c>
      <c r="X24" s="77">
        <v>350.99999999999994</v>
      </c>
      <c r="Y24" s="77">
        <v>310.99999999999994</v>
      </c>
      <c r="Z24" s="77"/>
      <c r="AA24" s="79">
        <f t="shared" si="2"/>
        <v>9443</v>
      </c>
    </row>
    <row r="25" spans="1:27" ht="30" customHeight="1" thickBot="1" x14ac:dyDescent="0.25">
      <c r="A25" s="86" t="s">
        <v>20</v>
      </c>
      <c r="B25" s="87">
        <f t="shared" ref="B25:AA25" si="3">SUM(B19:B24)</f>
        <v>3954.2620000000006</v>
      </c>
      <c r="C25" s="88">
        <f t="shared" si="3"/>
        <v>3812.0609999999997</v>
      </c>
      <c r="D25" s="88">
        <f t="shared" si="3"/>
        <v>3775.578</v>
      </c>
      <c r="E25" s="88">
        <f t="shared" si="3"/>
        <v>3760.645</v>
      </c>
      <c r="F25" s="88">
        <f t="shared" si="3"/>
        <v>3865.3620000000001</v>
      </c>
      <c r="G25" s="88">
        <f t="shared" si="3"/>
        <v>4268.5410000000002</v>
      </c>
      <c r="H25" s="88">
        <f t="shared" si="3"/>
        <v>4733.0810000000001</v>
      </c>
      <c r="I25" s="88">
        <f t="shared" si="3"/>
        <v>5040.3130000000001</v>
      </c>
      <c r="J25" s="88">
        <f t="shared" si="3"/>
        <v>5541.67</v>
      </c>
      <c r="K25" s="88">
        <f t="shared" si="3"/>
        <v>5765.8450000000003</v>
      </c>
      <c r="L25" s="88">
        <f t="shared" si="3"/>
        <v>6232.7289999999994</v>
      </c>
      <c r="M25" s="88">
        <f t="shared" si="3"/>
        <v>6509.4670000000006</v>
      </c>
      <c r="N25" s="88">
        <f t="shared" si="3"/>
        <v>6442.3809999999994</v>
      </c>
      <c r="O25" s="88">
        <f t="shared" si="3"/>
        <v>6297.7120000000004</v>
      </c>
      <c r="P25" s="88">
        <f t="shared" si="3"/>
        <v>5417.8279999999995</v>
      </c>
      <c r="Q25" s="88">
        <f t="shared" si="3"/>
        <v>5183.6610000000001</v>
      </c>
      <c r="R25" s="88">
        <f t="shared" si="3"/>
        <v>5265.625</v>
      </c>
      <c r="S25" s="88">
        <f t="shared" si="3"/>
        <v>5297.0729999999994</v>
      </c>
      <c r="T25" s="88">
        <f t="shared" si="3"/>
        <v>5605.0219999999999</v>
      </c>
      <c r="U25" s="88">
        <f t="shared" si="3"/>
        <v>5688.9069999999992</v>
      </c>
      <c r="V25" s="88">
        <f t="shared" si="3"/>
        <v>5360.6810000000005</v>
      </c>
      <c r="W25" s="88">
        <f t="shared" si="3"/>
        <v>4943.0110000000004</v>
      </c>
      <c r="X25" s="88">
        <f t="shared" si="3"/>
        <v>4605.0109999999995</v>
      </c>
      <c r="Y25" s="88">
        <f t="shared" si="3"/>
        <v>4173.3</v>
      </c>
      <c r="Z25" s="89">
        <f t="shared" si="3"/>
        <v>0</v>
      </c>
      <c r="AA25" s="90">
        <f t="shared" si="3"/>
        <v>121539.766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684.78</v>
      </c>
      <c r="C28" s="72">
        <v>671.61</v>
      </c>
      <c r="D28" s="72">
        <v>663.22</v>
      </c>
      <c r="E28" s="72">
        <v>660.35</v>
      </c>
      <c r="F28" s="72">
        <v>667.95</v>
      </c>
      <c r="G28" s="72">
        <v>680.78</v>
      </c>
      <c r="H28" s="72">
        <v>771.74</v>
      </c>
      <c r="I28" s="72">
        <v>809.66</v>
      </c>
      <c r="J28" s="72">
        <v>852.99</v>
      </c>
      <c r="K28" s="72">
        <v>879.78</v>
      </c>
      <c r="L28" s="72">
        <v>951.7</v>
      </c>
      <c r="M28" s="72">
        <v>955.65</v>
      </c>
      <c r="N28" s="72">
        <v>948.56</v>
      </c>
      <c r="O28" s="72">
        <v>890.54</v>
      </c>
      <c r="P28" s="72">
        <v>868</v>
      </c>
      <c r="Q28" s="72">
        <v>837.69</v>
      </c>
      <c r="R28" s="72">
        <v>792.54</v>
      </c>
      <c r="S28" s="72">
        <v>806.61</v>
      </c>
      <c r="T28" s="72">
        <v>860</v>
      </c>
      <c r="U28" s="72">
        <v>849.03</v>
      </c>
      <c r="V28" s="72">
        <v>818.29</v>
      </c>
      <c r="W28" s="72">
        <v>755.43</v>
      </c>
      <c r="X28" s="72">
        <v>725.13</v>
      </c>
      <c r="Y28" s="72">
        <v>674.25</v>
      </c>
      <c r="Z28" s="73"/>
      <c r="AA28" s="74">
        <f>SUM(B28:Z28)</f>
        <v>19076.28</v>
      </c>
    </row>
    <row r="29" spans="1:27" ht="25.15" customHeight="1" x14ac:dyDescent="0.2">
      <c r="A29" s="75" t="s">
        <v>23</v>
      </c>
      <c r="B29" s="76">
        <v>3468.482</v>
      </c>
      <c r="C29" s="77">
        <v>3276.451</v>
      </c>
      <c r="D29" s="77">
        <v>3248.3580000000002</v>
      </c>
      <c r="E29" s="77">
        <v>3206.2950000000001</v>
      </c>
      <c r="F29" s="77">
        <v>3299.4119999999998</v>
      </c>
      <c r="G29" s="77">
        <v>3697.761</v>
      </c>
      <c r="H29" s="77">
        <v>4132.3410000000003</v>
      </c>
      <c r="I29" s="77">
        <v>4455.6530000000002</v>
      </c>
      <c r="J29" s="77">
        <v>4953.68</v>
      </c>
      <c r="K29" s="77">
        <v>5312.0649999999996</v>
      </c>
      <c r="L29" s="77">
        <v>5790.0290000000005</v>
      </c>
      <c r="M29" s="77">
        <v>6067.817</v>
      </c>
      <c r="N29" s="77">
        <v>5966.8209999999999</v>
      </c>
      <c r="O29" s="77">
        <v>5883.1719999999996</v>
      </c>
      <c r="P29" s="77">
        <v>4990.4799999999996</v>
      </c>
      <c r="Q29" s="77">
        <v>4780.9709999999995</v>
      </c>
      <c r="R29" s="77">
        <v>4699.085</v>
      </c>
      <c r="S29" s="77">
        <v>4693.4629999999997</v>
      </c>
      <c r="T29" s="77">
        <v>5154.0219999999999</v>
      </c>
      <c r="U29" s="77">
        <v>5257.8770000000004</v>
      </c>
      <c r="V29" s="77">
        <v>4811.3909999999996</v>
      </c>
      <c r="W29" s="77">
        <v>4365.5810000000001</v>
      </c>
      <c r="X29" s="77">
        <v>4105.8810000000003</v>
      </c>
      <c r="Y29" s="77">
        <v>3703.05</v>
      </c>
      <c r="Z29" s="78"/>
      <c r="AA29" s="79">
        <f>SUM(B29:Z29)</f>
        <v>109320.13800000002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4153.2619999999997</v>
      </c>
      <c r="C31" s="62">
        <f t="shared" si="4"/>
        <v>3948.0610000000001</v>
      </c>
      <c r="D31" s="62">
        <f t="shared" si="4"/>
        <v>3911.5780000000004</v>
      </c>
      <c r="E31" s="62">
        <f t="shared" si="4"/>
        <v>3866.645</v>
      </c>
      <c r="F31" s="62">
        <f t="shared" si="4"/>
        <v>3967.3620000000001</v>
      </c>
      <c r="G31" s="62">
        <f t="shared" si="4"/>
        <v>4378.5410000000002</v>
      </c>
      <c r="H31" s="62">
        <f t="shared" si="4"/>
        <v>4904.0810000000001</v>
      </c>
      <c r="I31" s="62">
        <f t="shared" si="4"/>
        <v>5265.3130000000001</v>
      </c>
      <c r="J31" s="62">
        <f t="shared" si="4"/>
        <v>5806.67</v>
      </c>
      <c r="K31" s="62">
        <f t="shared" si="4"/>
        <v>6191.8449999999993</v>
      </c>
      <c r="L31" s="62">
        <f t="shared" si="4"/>
        <v>6741.7290000000003</v>
      </c>
      <c r="M31" s="62">
        <f t="shared" si="4"/>
        <v>7023.4669999999996</v>
      </c>
      <c r="N31" s="62">
        <f t="shared" si="4"/>
        <v>6915.3809999999994</v>
      </c>
      <c r="O31" s="62">
        <f t="shared" si="4"/>
        <v>6773.7119999999995</v>
      </c>
      <c r="P31" s="62">
        <f t="shared" si="4"/>
        <v>5858.48</v>
      </c>
      <c r="Q31" s="62">
        <f t="shared" si="4"/>
        <v>5618.6610000000001</v>
      </c>
      <c r="R31" s="62">
        <f t="shared" si="4"/>
        <v>5491.625</v>
      </c>
      <c r="S31" s="62">
        <f t="shared" si="4"/>
        <v>5500.0729999999994</v>
      </c>
      <c r="T31" s="62">
        <f t="shared" si="4"/>
        <v>6014.0219999999999</v>
      </c>
      <c r="U31" s="62">
        <f t="shared" si="4"/>
        <v>6106.9070000000002</v>
      </c>
      <c r="V31" s="62">
        <f t="shared" si="4"/>
        <v>5629.6809999999996</v>
      </c>
      <c r="W31" s="62">
        <f t="shared" si="4"/>
        <v>5121.0110000000004</v>
      </c>
      <c r="X31" s="62">
        <f t="shared" si="4"/>
        <v>4831.0110000000004</v>
      </c>
      <c r="Y31" s="62">
        <f t="shared" si="4"/>
        <v>4377.3</v>
      </c>
      <c r="Z31" s="63">
        <f t="shared" si="4"/>
        <v>0</v>
      </c>
      <c r="AA31" s="64">
        <f t="shared" si="4"/>
        <v>128396.41800000002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189</v>
      </c>
      <c r="C34" s="95">
        <v>126</v>
      </c>
      <c r="D34" s="95">
        <v>126</v>
      </c>
      <c r="E34" s="95">
        <v>96</v>
      </c>
      <c r="F34" s="95">
        <v>92</v>
      </c>
      <c r="G34" s="95">
        <v>100</v>
      </c>
      <c r="H34" s="95">
        <v>151</v>
      </c>
      <c r="I34" s="95">
        <v>168</v>
      </c>
      <c r="J34" s="95">
        <v>208</v>
      </c>
      <c r="K34" s="95">
        <v>331</v>
      </c>
      <c r="L34" s="95">
        <v>408</v>
      </c>
      <c r="M34" s="95">
        <v>408</v>
      </c>
      <c r="N34" s="95">
        <v>408</v>
      </c>
      <c r="O34" s="95">
        <v>409</v>
      </c>
      <c r="P34" s="95">
        <v>396.65199999999999</v>
      </c>
      <c r="Q34" s="95">
        <v>406</v>
      </c>
      <c r="R34" s="95">
        <v>197</v>
      </c>
      <c r="S34" s="95">
        <v>174</v>
      </c>
      <c r="T34" s="95">
        <v>155</v>
      </c>
      <c r="U34" s="95">
        <v>154</v>
      </c>
      <c r="V34" s="95">
        <v>104</v>
      </c>
      <c r="W34" s="95">
        <v>168</v>
      </c>
      <c r="X34" s="95">
        <v>226</v>
      </c>
      <c r="Y34" s="95">
        <v>204</v>
      </c>
      <c r="Z34" s="96"/>
      <c r="AA34" s="74">
        <f t="shared" ref="AA34:AA39" si="5">SUM(B34:Z34)</f>
        <v>5404.652</v>
      </c>
    </row>
    <row r="35" spans="1:27" ht="25.15" customHeight="1" x14ac:dyDescent="0.2">
      <c r="A35" s="97" t="s">
        <v>41</v>
      </c>
      <c r="B35" s="98">
        <v>10</v>
      </c>
      <c r="C35" s="99">
        <v>10</v>
      </c>
      <c r="D35" s="99">
        <v>10</v>
      </c>
      <c r="E35" s="99">
        <v>10</v>
      </c>
      <c r="F35" s="99">
        <v>10</v>
      </c>
      <c r="G35" s="99">
        <v>10</v>
      </c>
      <c r="H35" s="99">
        <v>20</v>
      </c>
      <c r="I35" s="99">
        <v>57</v>
      </c>
      <c r="J35" s="99">
        <v>57</v>
      </c>
      <c r="K35" s="99">
        <v>95</v>
      </c>
      <c r="L35" s="99">
        <v>101</v>
      </c>
      <c r="M35" s="99">
        <v>106</v>
      </c>
      <c r="N35" s="99">
        <v>65</v>
      </c>
      <c r="O35" s="99">
        <v>67</v>
      </c>
      <c r="P35" s="99">
        <v>44</v>
      </c>
      <c r="Q35" s="99">
        <v>29</v>
      </c>
      <c r="R35" s="99">
        <v>29</v>
      </c>
      <c r="S35" s="99">
        <v>29</v>
      </c>
      <c r="T35" s="99">
        <v>254</v>
      </c>
      <c r="U35" s="99">
        <v>264</v>
      </c>
      <c r="V35" s="99">
        <v>165</v>
      </c>
      <c r="W35" s="99">
        <v>10</v>
      </c>
      <c r="X35" s="99"/>
      <c r="Y35" s="99"/>
      <c r="Z35" s="100"/>
      <c r="AA35" s="79">
        <f t="shared" si="5"/>
        <v>1452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>
        <v>231</v>
      </c>
      <c r="O36" s="99">
        <v>53.3</v>
      </c>
      <c r="P36" s="99">
        <v>637</v>
      </c>
      <c r="Q36" s="99">
        <v>662.2</v>
      </c>
      <c r="R36" s="99">
        <v>710</v>
      </c>
      <c r="S36" s="99">
        <v>710</v>
      </c>
      <c r="T36" s="99">
        <v>710</v>
      </c>
      <c r="U36" s="99">
        <v>538.4</v>
      </c>
      <c r="V36" s="99">
        <v>198.1</v>
      </c>
      <c r="W36" s="99">
        <v>401.4</v>
      </c>
      <c r="X36" s="99">
        <v>167.3</v>
      </c>
      <c r="Y36" s="99">
        <v>468.5</v>
      </c>
      <c r="Z36" s="100"/>
      <c r="AA36" s="79">
        <f t="shared" si="5"/>
        <v>5487.2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365.4</v>
      </c>
      <c r="C38" s="99">
        <v>424.7</v>
      </c>
      <c r="D38" s="99">
        <v>341.5</v>
      </c>
      <c r="E38" s="99">
        <v>500</v>
      </c>
      <c r="F38" s="99">
        <v>500</v>
      </c>
      <c r="G38" s="99">
        <v>500</v>
      </c>
      <c r="H38" s="99">
        <v>168.1</v>
      </c>
      <c r="I38" s="99">
        <v>243.3</v>
      </c>
      <c r="J38" s="99">
        <v>382.5</v>
      </c>
      <c r="K38" s="99">
        <v>331.8</v>
      </c>
      <c r="L38" s="99">
        <v>500</v>
      </c>
      <c r="M38" s="99">
        <v>326.60000000000002</v>
      </c>
      <c r="N38" s="99">
        <v>17.899999999999999</v>
      </c>
      <c r="O38" s="99"/>
      <c r="P38" s="99"/>
      <c r="Q38" s="99"/>
      <c r="R38" s="99"/>
      <c r="S38" s="99"/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6601.8</v>
      </c>
    </row>
    <row r="39" spans="1:27" ht="30" customHeight="1" thickBot="1" x14ac:dyDescent="0.25">
      <c r="A39" s="86" t="s">
        <v>45</v>
      </c>
      <c r="B39" s="87">
        <f t="shared" ref="B39:Z39" si="6">SUM(B34:B38)</f>
        <v>564.4</v>
      </c>
      <c r="C39" s="88">
        <f t="shared" si="6"/>
        <v>560.70000000000005</v>
      </c>
      <c r="D39" s="88">
        <f t="shared" si="6"/>
        <v>477.5</v>
      </c>
      <c r="E39" s="88">
        <f t="shared" si="6"/>
        <v>606</v>
      </c>
      <c r="F39" s="88">
        <f t="shared" si="6"/>
        <v>602</v>
      </c>
      <c r="G39" s="88">
        <f t="shared" si="6"/>
        <v>610</v>
      </c>
      <c r="H39" s="88">
        <f t="shared" si="6"/>
        <v>339.1</v>
      </c>
      <c r="I39" s="88">
        <f t="shared" si="6"/>
        <v>468.3</v>
      </c>
      <c r="J39" s="88">
        <f t="shared" si="6"/>
        <v>647.5</v>
      </c>
      <c r="K39" s="88">
        <f t="shared" si="6"/>
        <v>757.8</v>
      </c>
      <c r="L39" s="88">
        <f t="shared" si="6"/>
        <v>1009</v>
      </c>
      <c r="M39" s="88">
        <f t="shared" si="6"/>
        <v>840.6</v>
      </c>
      <c r="N39" s="88">
        <f t="shared" si="6"/>
        <v>721.9</v>
      </c>
      <c r="O39" s="88">
        <f t="shared" si="6"/>
        <v>529.29999999999995</v>
      </c>
      <c r="P39" s="88">
        <f t="shared" si="6"/>
        <v>1077.652</v>
      </c>
      <c r="Q39" s="88">
        <f t="shared" si="6"/>
        <v>1097.2</v>
      </c>
      <c r="R39" s="88">
        <f t="shared" si="6"/>
        <v>936</v>
      </c>
      <c r="S39" s="88">
        <f t="shared" si="6"/>
        <v>913</v>
      </c>
      <c r="T39" s="88">
        <f t="shared" si="6"/>
        <v>1119</v>
      </c>
      <c r="U39" s="88">
        <f t="shared" si="6"/>
        <v>956.4</v>
      </c>
      <c r="V39" s="88">
        <f t="shared" si="6"/>
        <v>967.1</v>
      </c>
      <c r="W39" s="88">
        <f t="shared" si="6"/>
        <v>1079.4000000000001</v>
      </c>
      <c r="X39" s="88">
        <f t="shared" si="6"/>
        <v>893.3</v>
      </c>
      <c r="Y39" s="88">
        <f t="shared" si="6"/>
        <v>1172.5</v>
      </c>
      <c r="Z39" s="89">
        <f t="shared" si="6"/>
        <v>0</v>
      </c>
      <c r="AA39" s="90">
        <f t="shared" si="5"/>
        <v>18945.652000000002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>
        <v>231</v>
      </c>
      <c r="O44" s="99">
        <v>53.3</v>
      </c>
      <c r="P44" s="99">
        <v>637</v>
      </c>
      <c r="Q44" s="99">
        <v>662.2</v>
      </c>
      <c r="R44" s="99">
        <v>710</v>
      </c>
      <c r="S44" s="99">
        <v>710</v>
      </c>
      <c r="T44" s="99">
        <v>710</v>
      </c>
      <c r="U44" s="99">
        <v>538.4</v>
      </c>
      <c r="V44" s="99">
        <v>198.1</v>
      </c>
      <c r="W44" s="99">
        <v>401.4</v>
      </c>
      <c r="X44" s="99">
        <v>167.3</v>
      </c>
      <c r="Y44" s="99">
        <v>468.5</v>
      </c>
      <c r="Z44" s="100"/>
      <c r="AA44" s="79">
        <f t="shared" si="7"/>
        <v>5487.2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365.4</v>
      </c>
      <c r="C46" s="99">
        <v>424.7</v>
      </c>
      <c r="D46" s="99">
        <v>341.5</v>
      </c>
      <c r="E46" s="99">
        <v>500</v>
      </c>
      <c r="F46" s="99">
        <v>500</v>
      </c>
      <c r="G46" s="99">
        <v>500</v>
      </c>
      <c r="H46" s="99">
        <v>168.1</v>
      </c>
      <c r="I46" s="99">
        <v>243.3</v>
      </c>
      <c r="J46" s="99">
        <v>382.5</v>
      </c>
      <c r="K46" s="99">
        <v>331.8</v>
      </c>
      <c r="L46" s="99">
        <v>500</v>
      </c>
      <c r="M46" s="99">
        <v>326.60000000000002</v>
      </c>
      <c r="N46" s="99">
        <v>17.899999999999999</v>
      </c>
      <c r="O46" s="99"/>
      <c r="P46" s="99"/>
      <c r="Q46" s="99"/>
      <c r="R46" s="99"/>
      <c r="S46" s="99"/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6601.8</v>
      </c>
    </row>
    <row r="47" spans="1:27" ht="25.15" customHeight="1" x14ac:dyDescent="0.2">
      <c r="A47" s="85" t="s">
        <v>47</v>
      </c>
      <c r="B47" s="98">
        <v>76</v>
      </c>
      <c r="C47" s="99">
        <v>61</v>
      </c>
      <c r="D47" s="99">
        <v>52</v>
      </c>
      <c r="E47" s="99">
        <v>51</v>
      </c>
      <c r="F47" s="99">
        <v>55</v>
      </c>
      <c r="G47" s="99">
        <v>78</v>
      </c>
      <c r="H47" s="99">
        <v>114</v>
      </c>
      <c r="I47" s="99">
        <v>130</v>
      </c>
      <c r="J47" s="99">
        <v>136</v>
      </c>
      <c r="K47" s="99">
        <v>130</v>
      </c>
      <c r="L47" s="99">
        <v>123</v>
      </c>
      <c r="M47" s="99">
        <v>122</v>
      </c>
      <c r="N47" s="99">
        <v>122</v>
      </c>
      <c r="O47" s="99">
        <v>112</v>
      </c>
      <c r="P47" s="99">
        <v>102</v>
      </c>
      <c r="Q47" s="99">
        <v>101</v>
      </c>
      <c r="R47" s="99">
        <v>123</v>
      </c>
      <c r="S47" s="99">
        <v>146</v>
      </c>
      <c r="T47" s="99">
        <v>150</v>
      </c>
      <c r="U47" s="99">
        <v>132.5</v>
      </c>
      <c r="V47" s="99">
        <v>149</v>
      </c>
      <c r="W47" s="99">
        <v>115</v>
      </c>
      <c r="X47" s="99">
        <v>84</v>
      </c>
      <c r="Y47" s="99">
        <v>47</v>
      </c>
      <c r="Z47" s="100"/>
      <c r="AA47" s="79">
        <f t="shared" si="7"/>
        <v>2511.5</v>
      </c>
    </row>
    <row r="48" spans="1:27" ht="30" customHeight="1" thickBot="1" x14ac:dyDescent="0.25">
      <c r="A48" s="86" t="s">
        <v>48</v>
      </c>
      <c r="B48" s="87">
        <f>SUM(B42:B47)</f>
        <v>441.4</v>
      </c>
      <c r="C48" s="88">
        <f t="shared" ref="C48:Z48" si="8">SUM(C42:C47)</f>
        <v>485.7</v>
      </c>
      <c r="D48" s="88">
        <f t="shared" si="8"/>
        <v>393.5</v>
      </c>
      <c r="E48" s="88">
        <f t="shared" si="8"/>
        <v>551</v>
      </c>
      <c r="F48" s="88">
        <f t="shared" si="8"/>
        <v>555</v>
      </c>
      <c r="G48" s="88">
        <f t="shared" si="8"/>
        <v>578</v>
      </c>
      <c r="H48" s="88">
        <f t="shared" si="8"/>
        <v>282.10000000000002</v>
      </c>
      <c r="I48" s="88">
        <f t="shared" si="8"/>
        <v>373.3</v>
      </c>
      <c r="J48" s="88">
        <f t="shared" si="8"/>
        <v>518.5</v>
      </c>
      <c r="K48" s="88">
        <f t="shared" si="8"/>
        <v>461.8</v>
      </c>
      <c r="L48" s="88">
        <f t="shared" si="8"/>
        <v>623</v>
      </c>
      <c r="M48" s="88">
        <f t="shared" si="8"/>
        <v>448.6</v>
      </c>
      <c r="N48" s="88">
        <f t="shared" si="8"/>
        <v>370.9</v>
      </c>
      <c r="O48" s="88">
        <f t="shared" si="8"/>
        <v>165.3</v>
      </c>
      <c r="P48" s="88">
        <f t="shared" si="8"/>
        <v>739</v>
      </c>
      <c r="Q48" s="88">
        <f t="shared" si="8"/>
        <v>763.2</v>
      </c>
      <c r="R48" s="88">
        <f t="shared" si="8"/>
        <v>833</v>
      </c>
      <c r="S48" s="88">
        <f t="shared" si="8"/>
        <v>856</v>
      </c>
      <c r="T48" s="88">
        <f t="shared" si="8"/>
        <v>860</v>
      </c>
      <c r="U48" s="88">
        <f t="shared" si="8"/>
        <v>670.9</v>
      </c>
      <c r="V48" s="88">
        <f t="shared" si="8"/>
        <v>847.1</v>
      </c>
      <c r="W48" s="88">
        <f t="shared" si="8"/>
        <v>1016.4</v>
      </c>
      <c r="X48" s="88">
        <f t="shared" si="8"/>
        <v>751.3</v>
      </c>
      <c r="Y48" s="88">
        <f t="shared" si="8"/>
        <v>1015.5</v>
      </c>
      <c r="Z48" s="89">
        <f t="shared" si="8"/>
        <v>0</v>
      </c>
      <c r="AA48" s="90">
        <f t="shared" si="7"/>
        <v>14600.499999999998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4518.6620000000003</v>
      </c>
      <c r="C51" s="88">
        <f t="shared" si="10"/>
        <v>4372.7609999999995</v>
      </c>
      <c r="D51" s="88">
        <f t="shared" si="10"/>
        <v>4253.0779999999995</v>
      </c>
      <c r="E51" s="88">
        <f t="shared" si="10"/>
        <v>4366.6450000000004</v>
      </c>
      <c r="F51" s="88">
        <f t="shared" si="10"/>
        <v>4467.3620000000001</v>
      </c>
      <c r="G51" s="88">
        <f t="shared" si="10"/>
        <v>4878.5410000000002</v>
      </c>
      <c r="H51" s="88">
        <f t="shared" si="10"/>
        <v>5072.1810000000005</v>
      </c>
      <c r="I51" s="88">
        <f t="shared" si="10"/>
        <v>5508.6130000000003</v>
      </c>
      <c r="J51" s="88">
        <f t="shared" si="10"/>
        <v>6189.17</v>
      </c>
      <c r="K51" s="88">
        <f t="shared" si="10"/>
        <v>6523.6450000000004</v>
      </c>
      <c r="L51" s="88">
        <f t="shared" si="10"/>
        <v>7241.7289999999994</v>
      </c>
      <c r="M51" s="88">
        <f t="shared" si="10"/>
        <v>7350.0670000000009</v>
      </c>
      <c r="N51" s="88">
        <f t="shared" si="10"/>
        <v>7164.280999999999</v>
      </c>
      <c r="O51" s="88">
        <f t="shared" si="10"/>
        <v>6827.0120000000006</v>
      </c>
      <c r="P51" s="88">
        <f t="shared" si="10"/>
        <v>6495.48</v>
      </c>
      <c r="Q51" s="88">
        <f t="shared" si="10"/>
        <v>6280.8609999999999</v>
      </c>
      <c r="R51" s="88">
        <f t="shared" si="10"/>
        <v>6201.625</v>
      </c>
      <c r="S51" s="88">
        <f t="shared" si="10"/>
        <v>6210.0729999999994</v>
      </c>
      <c r="T51" s="88">
        <f t="shared" si="10"/>
        <v>6724.0219999999999</v>
      </c>
      <c r="U51" s="88">
        <f t="shared" si="10"/>
        <v>6645.3069999999989</v>
      </c>
      <c r="V51" s="88">
        <f t="shared" si="10"/>
        <v>6327.7810000000009</v>
      </c>
      <c r="W51" s="88">
        <f t="shared" si="10"/>
        <v>6022.4110000000001</v>
      </c>
      <c r="X51" s="88">
        <f t="shared" si="10"/>
        <v>5498.3109999999997</v>
      </c>
      <c r="Y51" s="88">
        <f t="shared" si="10"/>
        <v>5345.8</v>
      </c>
      <c r="Z51" s="89">
        <f t="shared" si="10"/>
        <v>0</v>
      </c>
      <c r="AA51" s="104">
        <f>SUM(B51:Z51)</f>
        <v>140485.41799999998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-526.6</v>
      </c>
      <c r="C4" s="18">
        <v>-457.3</v>
      </c>
      <c r="D4" s="18">
        <v>-535.5</v>
      </c>
      <c r="E4" s="18">
        <v>-144.29999999999995</v>
      </c>
      <c r="F4" s="18">
        <v>229.3</v>
      </c>
      <c r="G4" s="18">
        <v>-41.299999999999955</v>
      </c>
      <c r="H4" s="18">
        <v>15.599999999999994</v>
      </c>
      <c r="I4" s="18">
        <v>160.70000000000002</v>
      </c>
      <c r="J4" s="18">
        <v>321.10000000000002</v>
      </c>
      <c r="K4" s="18">
        <v>286.10000000000002</v>
      </c>
      <c r="L4" s="18">
        <v>343.9</v>
      </c>
      <c r="M4" s="18">
        <v>54.300000000000011</v>
      </c>
      <c r="N4" s="18">
        <v>248.9</v>
      </c>
      <c r="O4" s="18">
        <v>21.9</v>
      </c>
      <c r="P4" s="18">
        <v>137</v>
      </c>
      <c r="Q4" s="18">
        <v>214.20000000000005</v>
      </c>
      <c r="R4" s="18">
        <v>652.6</v>
      </c>
      <c r="S4" s="18">
        <v>631.20000000000005</v>
      </c>
      <c r="T4" s="18">
        <v>336.7</v>
      </c>
      <c r="U4" s="18">
        <v>189.5</v>
      </c>
      <c r="V4" s="18">
        <v>698.1</v>
      </c>
      <c r="W4" s="18">
        <v>901.4</v>
      </c>
      <c r="X4" s="18">
        <v>667.3</v>
      </c>
      <c r="Y4" s="18">
        <v>968.5</v>
      </c>
      <c r="Z4" s="19"/>
      <c r="AA4" s="111">
        <f>SUM(B4:Z4)</f>
        <v>5373.3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103.63</v>
      </c>
      <c r="C7" s="117">
        <v>93.17</v>
      </c>
      <c r="D7" s="117">
        <v>93.4</v>
      </c>
      <c r="E7" s="117">
        <v>92.02</v>
      </c>
      <c r="F7" s="117">
        <v>95.68</v>
      </c>
      <c r="G7" s="117">
        <v>99.33</v>
      </c>
      <c r="H7" s="117">
        <v>124.97</v>
      </c>
      <c r="I7" s="117">
        <v>143.58000000000001</v>
      </c>
      <c r="J7" s="117">
        <v>144.5</v>
      </c>
      <c r="K7" s="117">
        <v>118.24</v>
      </c>
      <c r="L7" s="117">
        <v>50.95</v>
      </c>
      <c r="M7" s="117">
        <v>9.5</v>
      </c>
      <c r="N7" s="117">
        <v>20</v>
      </c>
      <c r="O7" s="117">
        <v>9</v>
      </c>
      <c r="P7" s="117">
        <v>69.040000000000006</v>
      </c>
      <c r="Q7" s="117">
        <v>90.5</v>
      </c>
      <c r="R7" s="117">
        <v>106.98</v>
      </c>
      <c r="S7" s="117">
        <v>129</v>
      </c>
      <c r="T7" s="117">
        <v>184.8</v>
      </c>
      <c r="U7" s="117">
        <v>240</v>
      </c>
      <c r="V7" s="117">
        <v>160.07</v>
      </c>
      <c r="W7" s="117">
        <v>120</v>
      </c>
      <c r="X7" s="117">
        <v>106.74</v>
      </c>
      <c r="Y7" s="117">
        <v>100</v>
      </c>
      <c r="Z7" s="118"/>
      <c r="AA7" s="119">
        <f>IF(SUM(B7:Z7)&lt;&gt;0,AVERAGEIF(B7:Z7,"&lt;&gt;"""),"")</f>
        <v>104.37916666666666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892</v>
      </c>
      <c r="C13" s="129">
        <v>882</v>
      </c>
      <c r="D13" s="129">
        <v>877</v>
      </c>
      <c r="E13" s="129">
        <v>644.29999999999995</v>
      </c>
      <c r="F13" s="129">
        <v>270.7</v>
      </c>
      <c r="G13" s="129">
        <v>541.29999999999995</v>
      </c>
      <c r="H13" s="129">
        <v>152.5</v>
      </c>
      <c r="I13" s="129">
        <v>82.6</v>
      </c>
      <c r="J13" s="129">
        <v>61.4</v>
      </c>
      <c r="K13" s="129">
        <v>45.7</v>
      </c>
      <c r="L13" s="129">
        <v>156.1</v>
      </c>
      <c r="M13" s="129">
        <v>272.3</v>
      </c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4877.9000000000005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>
        <v>31.4</v>
      </c>
      <c r="P15" s="133">
        <v>500</v>
      </c>
      <c r="Q15" s="133">
        <v>448</v>
      </c>
      <c r="R15" s="133">
        <v>57.4</v>
      </c>
      <c r="S15" s="133">
        <v>78.8</v>
      </c>
      <c r="T15" s="133">
        <v>373.3</v>
      </c>
      <c r="U15" s="133">
        <v>348.9</v>
      </c>
      <c r="V15" s="133"/>
      <c r="W15" s="133"/>
      <c r="X15" s="133"/>
      <c r="Y15" s="133"/>
      <c r="Z15" s="131"/>
      <c r="AA15" s="132">
        <f t="shared" si="0"/>
        <v>1837.7999999999997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892</v>
      </c>
      <c r="C16" s="135">
        <f t="shared" si="1"/>
        <v>882</v>
      </c>
      <c r="D16" s="135">
        <f t="shared" si="1"/>
        <v>877</v>
      </c>
      <c r="E16" s="135">
        <f t="shared" si="1"/>
        <v>644.29999999999995</v>
      </c>
      <c r="F16" s="135">
        <f t="shared" si="1"/>
        <v>270.7</v>
      </c>
      <c r="G16" s="135">
        <f t="shared" si="1"/>
        <v>541.29999999999995</v>
      </c>
      <c r="H16" s="135">
        <f t="shared" si="1"/>
        <v>152.5</v>
      </c>
      <c r="I16" s="135">
        <f t="shared" si="1"/>
        <v>82.6</v>
      </c>
      <c r="J16" s="135">
        <f t="shared" si="1"/>
        <v>61.4</v>
      </c>
      <c r="K16" s="135">
        <f t="shared" si="1"/>
        <v>45.7</v>
      </c>
      <c r="L16" s="135">
        <f t="shared" si="1"/>
        <v>156.1</v>
      </c>
      <c r="M16" s="135">
        <f t="shared" si="1"/>
        <v>272.3</v>
      </c>
      <c r="N16" s="135">
        <f t="shared" si="1"/>
        <v>0</v>
      </c>
      <c r="O16" s="135">
        <f t="shared" si="1"/>
        <v>31.4</v>
      </c>
      <c r="P16" s="135">
        <f t="shared" si="1"/>
        <v>500</v>
      </c>
      <c r="Q16" s="135">
        <f t="shared" si="1"/>
        <v>448</v>
      </c>
      <c r="R16" s="135">
        <f t="shared" si="1"/>
        <v>57.4</v>
      </c>
      <c r="S16" s="135">
        <f t="shared" si="1"/>
        <v>78.8</v>
      </c>
      <c r="T16" s="135">
        <f t="shared" si="1"/>
        <v>373.3</v>
      </c>
      <c r="U16" s="135">
        <f t="shared" si="1"/>
        <v>348.9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6715.7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231</v>
      </c>
      <c r="O21" s="129">
        <v>53.3</v>
      </c>
      <c r="P21" s="129">
        <v>637</v>
      </c>
      <c r="Q21" s="129">
        <v>662.2</v>
      </c>
      <c r="R21" s="129">
        <v>710</v>
      </c>
      <c r="S21" s="129">
        <v>710</v>
      </c>
      <c r="T21" s="129">
        <v>710</v>
      </c>
      <c r="U21" s="129">
        <v>538.4</v>
      </c>
      <c r="V21" s="129">
        <v>198.1</v>
      </c>
      <c r="W21" s="129">
        <v>401.4</v>
      </c>
      <c r="X21" s="129">
        <v>167.3</v>
      </c>
      <c r="Y21" s="130">
        <v>468.5</v>
      </c>
      <c r="Z21" s="131"/>
      <c r="AA21" s="132">
        <f t="shared" si="2"/>
        <v>5487.2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365.4</v>
      </c>
      <c r="C23" s="133">
        <v>424.7</v>
      </c>
      <c r="D23" s="133">
        <v>341.5</v>
      </c>
      <c r="E23" s="133">
        <v>500</v>
      </c>
      <c r="F23" s="133">
        <v>500</v>
      </c>
      <c r="G23" s="133">
        <v>500</v>
      </c>
      <c r="H23" s="133">
        <v>168.1</v>
      </c>
      <c r="I23" s="133">
        <v>243.3</v>
      </c>
      <c r="J23" s="133">
        <v>382.5</v>
      </c>
      <c r="K23" s="133">
        <v>331.8</v>
      </c>
      <c r="L23" s="133">
        <v>500</v>
      </c>
      <c r="M23" s="133">
        <v>326.60000000000002</v>
      </c>
      <c r="N23" s="133">
        <v>17.899999999999999</v>
      </c>
      <c r="O23" s="133"/>
      <c r="P23" s="133"/>
      <c r="Q23" s="133"/>
      <c r="R23" s="133"/>
      <c r="S23" s="133"/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6601.8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365.4</v>
      </c>
      <c r="C24" s="135">
        <f t="shared" si="3"/>
        <v>424.7</v>
      </c>
      <c r="D24" s="135">
        <f t="shared" si="3"/>
        <v>341.5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168.1</v>
      </c>
      <c r="I24" s="135">
        <f t="shared" si="3"/>
        <v>243.3</v>
      </c>
      <c r="J24" s="135">
        <f t="shared" si="3"/>
        <v>382.5</v>
      </c>
      <c r="K24" s="135">
        <f t="shared" si="3"/>
        <v>331.8</v>
      </c>
      <c r="L24" s="135">
        <f t="shared" si="3"/>
        <v>500</v>
      </c>
      <c r="M24" s="135">
        <f t="shared" si="3"/>
        <v>326.60000000000002</v>
      </c>
      <c r="N24" s="135">
        <f t="shared" si="3"/>
        <v>248.9</v>
      </c>
      <c r="O24" s="135">
        <f t="shared" si="3"/>
        <v>53.3</v>
      </c>
      <c r="P24" s="135">
        <f t="shared" si="3"/>
        <v>637</v>
      </c>
      <c r="Q24" s="135">
        <f t="shared" si="3"/>
        <v>662.2</v>
      </c>
      <c r="R24" s="135">
        <f t="shared" si="3"/>
        <v>710</v>
      </c>
      <c r="S24" s="135">
        <f t="shared" si="3"/>
        <v>710</v>
      </c>
      <c r="T24" s="135">
        <f t="shared" si="3"/>
        <v>710</v>
      </c>
      <c r="U24" s="135">
        <f t="shared" si="3"/>
        <v>538.4</v>
      </c>
      <c r="V24" s="135">
        <f t="shared" si="3"/>
        <v>698.1</v>
      </c>
      <c r="W24" s="135">
        <f t="shared" si="3"/>
        <v>901.4</v>
      </c>
      <c r="X24" s="135">
        <f t="shared" si="3"/>
        <v>667.3</v>
      </c>
      <c r="Y24" s="135">
        <f t="shared" si="3"/>
        <v>968.5</v>
      </c>
      <c r="Z24" s="136" t="str">
        <f t="shared" si="3"/>
        <v/>
      </c>
      <c r="AA24" s="90">
        <f t="shared" si="2"/>
        <v>12088.999999999998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2023-10-01T11:11:41Z</dcterms:created>
  <dcterms:modified xsi:type="dcterms:W3CDTF">2023-10-01T11:11:42Z</dcterms:modified>
</cp:coreProperties>
</file>