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<sst xmlns="http://schemas.openxmlformats.org/spreadsheetml/2006/main" count="117" uniqueCount="53">
  <si>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30/09/2023 14:07:30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</si>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</sst>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0D-48E3-B612-1826DF30048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118</c:v>
                </c:pt>
                <c:pt idx="7">
                  <c:v>118</c:v>
                </c:pt>
                <c:pt idx="8">
                  <c:v>118</c:v>
                </c:pt>
                <c:pt idx="9">
                  <c:v>118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118</c:v>
                </c:pt>
                <c:pt idx="14">
                  <c:v>118</c:v>
                </c:pt>
                <c:pt idx="15">
                  <c:v>118</c:v>
                </c:pt>
                <c:pt idx="16">
                  <c:v>118</c:v>
                </c:pt>
                <c:pt idx="17">
                  <c:v>120</c:v>
                </c:pt>
                <c:pt idx="18">
                  <c:v>138</c:v>
                </c:pt>
                <c:pt idx="19">
                  <c:v>172.5</c:v>
                </c:pt>
                <c:pt idx="20">
                  <c:v>124</c:v>
                </c:pt>
                <c:pt idx="21">
                  <c:v>118</c:v>
                </c:pt>
                <c:pt idx="22">
                  <c:v>118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0D-48E3-B612-1826DF30048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1869.607</c:v>
                </c:pt>
                <c:pt idx="1">
                  <c:v>1326.086</c:v>
                </c:pt>
                <c:pt idx="2">
                  <c:v>1289.4100000000001</c:v>
                </c:pt>
                <c:pt idx="3">
                  <c:v>1125</c:v>
                </c:pt>
                <c:pt idx="4">
                  <c:v>1125</c:v>
                </c:pt>
                <c:pt idx="5">
                  <c:v>1125</c:v>
                </c:pt>
                <c:pt idx="6">
                  <c:v>1125</c:v>
                </c:pt>
                <c:pt idx="7">
                  <c:v>1115</c:v>
                </c:pt>
                <c:pt idx="8">
                  <c:v>791</c:v>
                </c:pt>
                <c:pt idx="9">
                  <c:v>653</c:v>
                </c:pt>
                <c:pt idx="10">
                  <c:v>330</c:v>
                </c:pt>
                <c:pt idx="11">
                  <c:v>330</c:v>
                </c:pt>
                <c:pt idx="12">
                  <c:v>330</c:v>
                </c:pt>
                <c:pt idx="13">
                  <c:v>330</c:v>
                </c:pt>
                <c:pt idx="14">
                  <c:v>330</c:v>
                </c:pt>
                <c:pt idx="15">
                  <c:v>372</c:v>
                </c:pt>
                <c:pt idx="16">
                  <c:v>665</c:v>
                </c:pt>
                <c:pt idx="17">
                  <c:v>1530.472</c:v>
                </c:pt>
                <c:pt idx="18">
                  <c:v>2087.0160000000001</c:v>
                </c:pt>
                <c:pt idx="19">
                  <c:v>2143</c:v>
                </c:pt>
                <c:pt idx="20">
                  <c:v>2160.7309999999998</c:v>
                </c:pt>
                <c:pt idx="21">
                  <c:v>1942.78</c:v>
                </c:pt>
                <c:pt idx="22">
                  <c:v>1825.0450000000001</c:v>
                </c:pt>
                <c:pt idx="23">
                  <c:v>1544.3040000000001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0D-48E3-B612-1826DF30048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1352.9</c:v>
                </c:pt>
                <c:pt idx="1">
                  <c:v>1562.2</c:v>
                </c:pt>
                <c:pt idx="2">
                  <c:v>1547</c:v>
                </c:pt>
                <c:pt idx="3">
                  <c:v>1555.7</c:v>
                </c:pt>
                <c:pt idx="4">
                  <c:v>1461</c:v>
                </c:pt>
                <c:pt idx="5">
                  <c:v>1553</c:v>
                </c:pt>
                <c:pt idx="6">
                  <c:v>1336.3</c:v>
                </c:pt>
                <c:pt idx="7">
                  <c:v>1073</c:v>
                </c:pt>
                <c:pt idx="8">
                  <c:v>968</c:v>
                </c:pt>
                <c:pt idx="9">
                  <c:v>839</c:v>
                </c:pt>
                <c:pt idx="10">
                  <c:v>765.2</c:v>
                </c:pt>
                <c:pt idx="11">
                  <c:v>808.5</c:v>
                </c:pt>
                <c:pt idx="12">
                  <c:v>950.5</c:v>
                </c:pt>
                <c:pt idx="13">
                  <c:v>1160</c:v>
                </c:pt>
                <c:pt idx="14">
                  <c:v>1240</c:v>
                </c:pt>
                <c:pt idx="15">
                  <c:v>1239</c:v>
                </c:pt>
                <c:pt idx="16">
                  <c:v>1339</c:v>
                </c:pt>
                <c:pt idx="17">
                  <c:v>1360</c:v>
                </c:pt>
                <c:pt idx="18">
                  <c:v>1410</c:v>
                </c:pt>
                <c:pt idx="19">
                  <c:v>1432</c:v>
                </c:pt>
                <c:pt idx="20">
                  <c:v>1389</c:v>
                </c:pt>
                <c:pt idx="21">
                  <c:v>1334.9</c:v>
                </c:pt>
                <c:pt idx="22">
                  <c:v>1318</c:v>
                </c:pt>
                <c:pt idx="23">
                  <c:v>1367.5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0D-48E3-B612-1826DF30048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939.36800000000005</c:v>
                </c:pt>
                <c:pt idx="1">
                  <c:v>1032.5450000000001</c:v>
                </c:pt>
                <c:pt idx="2">
                  <c:v>1113.7379999999998</c:v>
                </c:pt>
                <c:pt idx="3">
                  <c:v>1147.5859999999998</c:v>
                </c:pt>
                <c:pt idx="4">
                  <c:v>1179.1500000000001</c:v>
                </c:pt>
                <c:pt idx="5">
                  <c:v>1184.6779999999999</c:v>
                </c:pt>
                <c:pt idx="6">
                  <c:v>1374.3689999999999</c:v>
                </c:pt>
                <c:pt idx="7">
                  <c:v>1928.8200000000002</c:v>
                </c:pt>
                <c:pt idx="8">
                  <c:v>2989.6620000000012</c:v>
                </c:pt>
                <c:pt idx="9">
                  <c:v>4016.936999999999</c:v>
                </c:pt>
                <c:pt idx="10">
                  <c:v>4810.4850000000024</c:v>
                </c:pt>
                <c:pt idx="11">
                  <c:v>5243.8280000000022</c:v>
                </c:pt>
                <c:pt idx="12">
                  <c:v>4983.2720000000018</c:v>
                </c:pt>
                <c:pt idx="13">
                  <c:v>4528.2589999999991</c:v>
                </c:pt>
                <c:pt idx="14">
                  <c:v>4160.5730000000003</c:v>
                </c:pt>
                <c:pt idx="15">
                  <c:v>3779.6060000000002</c:v>
                </c:pt>
                <c:pt idx="16">
                  <c:v>2662.2909999999988</c:v>
                </c:pt>
                <c:pt idx="17">
                  <c:v>1457.0060000000001</c:v>
                </c:pt>
                <c:pt idx="18">
                  <c:v>990.41300000000024</c:v>
                </c:pt>
                <c:pt idx="19">
                  <c:v>937.76200000000006</c:v>
                </c:pt>
                <c:pt idx="20">
                  <c:v>889.75799999999981</c:v>
                </c:pt>
                <c:pt idx="21">
                  <c:v>874.45299999999975</c:v>
                </c:pt>
                <c:pt idx="22">
                  <c:v>882.80199999999968</c:v>
                </c:pt>
                <c:pt idx="23">
                  <c:v>873.91800000000001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B0D-48E3-B612-1826DF30048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82</c:v>
                </c:pt>
                <c:pt idx="1">
                  <c:v>84</c:v>
                </c:pt>
                <c:pt idx="2">
                  <c:v>87</c:v>
                </c:pt>
                <c:pt idx="3">
                  <c:v>91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118</c:v>
                </c:pt>
                <c:pt idx="8">
                  <c:v>151</c:v>
                </c:pt>
                <c:pt idx="9">
                  <c:v>175</c:v>
                </c:pt>
                <c:pt idx="10">
                  <c:v>187</c:v>
                </c:pt>
                <c:pt idx="11">
                  <c:v>195</c:v>
                </c:pt>
                <c:pt idx="12">
                  <c:v>199</c:v>
                </c:pt>
                <c:pt idx="13">
                  <c:v>201</c:v>
                </c:pt>
                <c:pt idx="14">
                  <c:v>199</c:v>
                </c:pt>
                <c:pt idx="15">
                  <c:v>192</c:v>
                </c:pt>
                <c:pt idx="16">
                  <c:v>176</c:v>
                </c:pt>
                <c:pt idx="17">
                  <c:v>153</c:v>
                </c:pt>
                <c:pt idx="18">
                  <c:v>142</c:v>
                </c:pt>
                <c:pt idx="19">
                  <c:v>139</c:v>
                </c:pt>
                <c:pt idx="20">
                  <c:v>134</c:v>
                </c:pt>
                <c:pt idx="21">
                  <c:v>129</c:v>
                </c:pt>
                <c:pt idx="22">
                  <c:v>126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0D-48E3-B612-1826DF30048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286</c:v>
                </c:pt>
                <c:pt idx="1">
                  <c:v>356</c:v>
                </c:pt>
                <c:pt idx="2">
                  <c:v>356</c:v>
                </c:pt>
                <c:pt idx="3">
                  <c:v>446</c:v>
                </c:pt>
                <c:pt idx="4">
                  <c:v>562</c:v>
                </c:pt>
                <c:pt idx="5">
                  <c:v>529</c:v>
                </c:pt>
                <c:pt idx="6">
                  <c:v>822</c:v>
                </c:pt>
                <c:pt idx="7">
                  <c:v>842</c:v>
                </c:pt>
                <c:pt idx="8">
                  <c:v>817</c:v>
                </c:pt>
                <c:pt idx="9">
                  <c:v>464</c:v>
                </c:pt>
                <c:pt idx="10">
                  <c:v>336</c:v>
                </c:pt>
                <c:pt idx="11">
                  <c:v>181</c:v>
                </c:pt>
                <c:pt idx="12">
                  <c:v>179</c:v>
                </c:pt>
                <c:pt idx="13">
                  <c:v>155</c:v>
                </c:pt>
                <c:pt idx="14">
                  <c:v>155</c:v>
                </c:pt>
                <c:pt idx="15">
                  <c:v>186.42700000000002</c:v>
                </c:pt>
                <c:pt idx="16">
                  <c:v>702</c:v>
                </c:pt>
                <c:pt idx="17">
                  <c:v>750</c:v>
                </c:pt>
                <c:pt idx="18">
                  <c:v>1022</c:v>
                </c:pt>
                <c:pt idx="19">
                  <c:v>1040</c:v>
                </c:pt>
                <c:pt idx="20">
                  <c:v>1062</c:v>
                </c:pt>
                <c:pt idx="21">
                  <c:v>962</c:v>
                </c:pt>
                <c:pt idx="22">
                  <c:v>792</c:v>
                </c:pt>
                <c:pt idx="23">
                  <c:v>716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B0D-48E3-B612-1826DF300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4647.8280000000004</c:v>
                </c:pt>
                <c:pt idx="1">
                  <c:v>4478.8129999999992</c:v>
                </c:pt>
                <c:pt idx="2">
                  <c:v>4511.1480000000001</c:v>
                </c:pt>
                <c:pt idx="3">
                  <c:v>4483.2530000000015</c:v>
                </c:pt>
                <c:pt idx="4">
                  <c:v>4539.1789999999983</c:v>
                </c:pt>
                <c:pt idx="5">
                  <c:v>4604.6780000000017</c:v>
                </c:pt>
                <c:pt idx="6">
                  <c:v>4871.7029999999986</c:v>
                </c:pt>
                <c:pt idx="7">
                  <c:v>5194.8259999999982</c:v>
                </c:pt>
                <c:pt idx="8">
                  <c:v>5834.6819999999989</c:v>
                </c:pt>
                <c:pt idx="9">
                  <c:v>6265.9660000000003</c:v>
                </c:pt>
                <c:pt idx="10">
                  <c:v>6546.7250000000013</c:v>
                </c:pt>
                <c:pt idx="11">
                  <c:v>6876.3250000000025</c:v>
                </c:pt>
                <c:pt idx="12">
                  <c:v>6759.7700000000023</c:v>
                </c:pt>
                <c:pt idx="13">
                  <c:v>6492.259</c:v>
                </c:pt>
                <c:pt idx="14">
                  <c:v>6202.5729999999994</c:v>
                </c:pt>
                <c:pt idx="15">
                  <c:v>5887.0330000000013</c:v>
                </c:pt>
                <c:pt idx="16">
                  <c:v>5662.313000000001</c:v>
                </c:pt>
                <c:pt idx="17">
                  <c:v>5370.4909999999991</c:v>
                </c:pt>
                <c:pt idx="18">
                  <c:v>5789.3860000000004</c:v>
                </c:pt>
                <c:pt idx="19">
                  <c:v>5864.2869999999984</c:v>
                </c:pt>
                <c:pt idx="20">
                  <c:v>5759.4890000000032</c:v>
                </c:pt>
                <c:pt idx="21">
                  <c:v>5361.1149999999989</c:v>
                </c:pt>
                <c:pt idx="22">
                  <c:v>5061.8430000000008</c:v>
                </c:pt>
                <c:pt idx="23">
                  <c:v>4743.7259999999997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B0D-48E3-B612-1826DF300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102.74</c:v>
                </c:pt>
                <c:pt idx="1">
                  <c:v>94.14</c:v>
                </c:pt>
                <c:pt idx="2">
                  <c:v>95.85</c:v>
                </c:pt>
                <c:pt idx="3">
                  <c:v>85.03</c:v>
                </c:pt>
                <c:pt idx="4">
                  <c:v>83.33</c:v>
                </c:pt>
                <c:pt idx="5">
                  <c:v>90.01</c:v>
                </c:pt>
                <c:pt idx="6">
                  <c:v>83.54</c:v>
                </c:pt>
                <c:pt idx="7">
                  <c:v>88.08</c:v>
                </c:pt>
                <c:pt idx="8">
                  <c:v>82.1</c:v>
                </c:pt>
                <c:pt idx="9">
                  <c:v>62.73</c:v>
                </c:pt>
                <c:pt idx="10">
                  <c:v>40</c:v>
                </c:pt>
                <c:pt idx="11">
                  <c:v>8.99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40</c:v>
                </c:pt>
                <c:pt idx="16">
                  <c:v>62.73</c:v>
                </c:pt>
                <c:pt idx="17">
                  <c:v>104.61</c:v>
                </c:pt>
                <c:pt idx="18">
                  <c:v>120.06</c:v>
                </c:pt>
                <c:pt idx="19">
                  <c:v>146.5</c:v>
                </c:pt>
                <c:pt idx="20">
                  <c:v>132.57</c:v>
                </c:pt>
                <c:pt idx="21">
                  <c:v>115.16</c:v>
                </c:pt>
                <c:pt idx="22">
                  <c:v>109.31</c:v>
                </c:pt>
                <c:pt idx="23">
                  <c:v>99.98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B0D-48E3-B612-1826DF3004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4647.8749999999991</v>
      </c>
      <c r="C4" s="18">
        <v>4478.8309999999992</v>
      </c>
      <c r="D4" s="18">
        <v>4511.1479999999992</v>
      </c>
      <c r="E4" s="18">
        <v>4483.2860000000001</v>
      </c>
      <c r="F4" s="18">
        <v>4539.1499999999996</v>
      </c>
      <c r="G4" s="18">
        <v>4604.6780000000008</v>
      </c>
      <c r="H4" s="18">
        <v>4871.668999999999</v>
      </c>
      <c r="I4" s="18">
        <v>5194.82</v>
      </c>
      <c r="J4" s="18">
        <v>5834.6619999999994</v>
      </c>
      <c r="K4" s="18">
        <v>6265.9370000000017</v>
      </c>
      <c r="L4" s="18">
        <v>6546.6850000000013</v>
      </c>
      <c r="M4" s="18">
        <v>6876.3280000000022</v>
      </c>
      <c r="N4" s="18">
        <v>6759.7720000000008</v>
      </c>
      <c r="O4" s="18">
        <v>6492.2589999999991</v>
      </c>
      <c r="P4" s="18">
        <v>6202.5730000000012</v>
      </c>
      <c r="Q4" s="18">
        <v>5887.0330000000013</v>
      </c>
      <c r="R4" s="18">
        <v>5662.2910000000002</v>
      </c>
      <c r="S4" s="18">
        <v>5370.4779999999992</v>
      </c>
      <c r="T4" s="18">
        <v>5789.4290000000019</v>
      </c>
      <c r="U4" s="18">
        <v>5864.2619999999997</v>
      </c>
      <c r="V4" s="18">
        <v>5759.4889999999987</v>
      </c>
      <c r="W4" s="18">
        <v>5361.1330000000025</v>
      </c>
      <c r="X4" s="18">
        <v>5061.8470000000007</v>
      </c>
      <c r="Y4" s="18">
        <v>4743.7219999999998</v>
      </c>
      <c r="Z4" s="19"/>
      <c r="AA4" s="20">
        <f>SUM(B4:Z4)</f>
        <v>131809.35700000002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102.74</v>
      </c>
      <c r="C7" s="28">
        <v>94.14</v>
      </c>
      <c r="D7" s="28">
        <v>95.85</v>
      </c>
      <c r="E7" s="28">
        <v>85.03</v>
      </c>
      <c r="F7" s="28">
        <v>83.33</v>
      </c>
      <c r="G7" s="28">
        <v>90.01</v>
      </c>
      <c r="H7" s="28">
        <v>83.54</v>
      </c>
      <c r="I7" s="28">
        <v>88.08</v>
      </c>
      <c r="J7" s="28">
        <v>82.1</v>
      </c>
      <c r="K7" s="28">
        <v>62.73</v>
      </c>
      <c r="L7" s="28">
        <v>40</v>
      </c>
      <c r="M7" s="28">
        <v>8.99</v>
      </c>
      <c r="N7" s="28">
        <v>0</v>
      </c>
      <c r="O7" s="28">
        <v>0</v>
      </c>
      <c r="P7" s="28">
        <v>0</v>
      </c>
      <c r="Q7" s="28">
        <v>40</v>
      </c>
      <c r="R7" s="28">
        <v>62.73</v>
      </c>
      <c r="S7" s="28">
        <v>104.61</v>
      </c>
      <c r="T7" s="28">
        <v>120.06</v>
      </c>
      <c r="U7" s="28">
        <v>146.5</v>
      </c>
      <c r="V7" s="28">
        <v>132.57</v>
      </c>
      <c r="W7" s="28">
        <v>115.16</v>
      </c>
      <c r="X7" s="28">
        <v>109.31</v>
      </c>
      <c r="Y7" s="28">
        <v>99.98</v>
      </c>
      <c r="Z7" s="29"/>
      <c r="AA7" s="30">
        <f>IF(SUM(B7:Z7)&lt;&gt;0,AVERAGEIF(B7:Z7,"&lt;&gt;"""),"")</f>
        <v>76.977500000000006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118</v>
      </c>
      <c r="I11" s="47">
        <v>118</v>
      </c>
      <c r="J11" s="47">
        <v>118</v>
      </c>
      <c r="K11" s="47">
        <v>118</v>
      </c>
      <c r="L11" s="47">
        <v>118</v>
      </c>
      <c r="M11" s="47">
        <v>118</v>
      </c>
      <c r="N11" s="47">
        <v>118</v>
      </c>
      <c r="O11" s="47">
        <v>118</v>
      </c>
      <c r="P11" s="47">
        <v>118</v>
      </c>
      <c r="Q11" s="47">
        <v>118</v>
      </c>
      <c r="R11" s="47">
        <v>118</v>
      </c>
      <c r="S11" s="47">
        <v>120</v>
      </c>
      <c r="T11" s="47">
        <v>138</v>
      </c>
      <c r="U11" s="47">
        <v>172.5</v>
      </c>
      <c r="V11" s="47">
        <v>124</v>
      </c>
      <c r="W11" s="47">
        <v>118</v>
      </c>
      <c r="X11" s="47">
        <v>118</v>
      </c>
      <c r="Y11" s="47">
        <v>118</v>
      </c>
      <c r="Z11" s="48"/>
      <c r="AA11" s="49">
        <f t="shared" si="0"/>
        <v>2914.5</v>
      </c>
    </row>
    <row r="12" spans="1:27" ht="25.15" customHeight="1" x14ac:dyDescent="0.2">
      <c r="A12" s="50" t="s">
        <v>8</v>
      </c>
      <c r="B12" s="51">
        <v>1869.607</v>
      </c>
      <c r="C12" s="52">
        <v>1326.086</v>
      </c>
      <c r="D12" s="52">
        <v>1289.4100000000001</v>
      </c>
      <c r="E12" s="52">
        <v>1125</v>
      </c>
      <c r="F12" s="52">
        <v>1125</v>
      </c>
      <c r="G12" s="52">
        <v>1125</v>
      </c>
      <c r="H12" s="52">
        <v>1125</v>
      </c>
      <c r="I12" s="52">
        <v>1115</v>
      </c>
      <c r="J12" s="52">
        <v>791</v>
      </c>
      <c r="K12" s="52">
        <v>653</v>
      </c>
      <c r="L12" s="52">
        <v>330</v>
      </c>
      <c r="M12" s="52">
        <v>330</v>
      </c>
      <c r="N12" s="52">
        <v>330</v>
      </c>
      <c r="O12" s="52">
        <v>330</v>
      </c>
      <c r="P12" s="52">
        <v>330</v>
      </c>
      <c r="Q12" s="52">
        <v>372</v>
      </c>
      <c r="R12" s="52">
        <v>665</v>
      </c>
      <c r="S12" s="52">
        <v>1530.472</v>
      </c>
      <c r="T12" s="52">
        <v>2087.0160000000001</v>
      </c>
      <c r="U12" s="52">
        <v>2143</v>
      </c>
      <c r="V12" s="52">
        <v>2160.7309999999998</v>
      </c>
      <c r="W12" s="52">
        <v>1942.78</v>
      </c>
      <c r="X12" s="52">
        <v>1825.0450000000001</v>
      </c>
      <c r="Y12" s="52">
        <v>1544.3040000000001</v>
      </c>
      <c r="Z12" s="53"/>
      <c r="AA12" s="54">
        <f t="shared" si="0"/>
        <v>27464.450999999997</v>
      </c>
    </row>
    <row r="13" spans="1:27" ht="25.15" customHeight="1" x14ac:dyDescent="0.2">
      <c r="A13" s="50" t="s">
        <v>9</v>
      </c>
      <c r="B13" s="51">
        <v>286</v>
      </c>
      <c r="C13" s="52">
        <v>356</v>
      </c>
      <c r="D13" s="52">
        <v>356</v>
      </c>
      <c r="E13" s="52">
        <v>446</v>
      </c>
      <c r="F13" s="52">
        <v>562</v>
      </c>
      <c r="G13" s="52">
        <v>529</v>
      </c>
      <c r="H13" s="52">
        <v>822</v>
      </c>
      <c r="I13" s="52">
        <v>842</v>
      </c>
      <c r="J13" s="52">
        <v>817</v>
      </c>
      <c r="K13" s="52">
        <v>464</v>
      </c>
      <c r="L13" s="52">
        <v>336</v>
      </c>
      <c r="M13" s="52">
        <v>181</v>
      </c>
      <c r="N13" s="52">
        <v>179</v>
      </c>
      <c r="O13" s="52">
        <v>155</v>
      </c>
      <c r="P13" s="52">
        <v>155</v>
      </c>
      <c r="Q13" s="52">
        <v>186.42700000000002</v>
      </c>
      <c r="R13" s="52">
        <v>702</v>
      </c>
      <c r="S13" s="52">
        <v>750</v>
      </c>
      <c r="T13" s="52">
        <v>1022</v>
      </c>
      <c r="U13" s="52">
        <v>1040</v>
      </c>
      <c r="V13" s="52">
        <v>1062</v>
      </c>
      <c r="W13" s="52">
        <v>962</v>
      </c>
      <c r="X13" s="52">
        <v>792</v>
      </c>
      <c r="Y13" s="52">
        <v>716</v>
      </c>
      <c r="Z13" s="53"/>
      <c r="AA13" s="54">
        <f t="shared" si="0"/>
        <v>13718.427</v>
      </c>
    </row>
    <row r="14" spans="1:27" ht="25.15" customHeight="1" x14ac:dyDescent="0.2">
      <c r="A14" s="55" t="s">
        <v>10</v>
      </c>
      <c r="B14" s="56">
        <v>939.36800000000005</v>
      </c>
      <c r="C14" s="57">
        <v>1032.5450000000001</v>
      </c>
      <c r="D14" s="57">
        <v>1113.7379999999998</v>
      </c>
      <c r="E14" s="57">
        <v>1147.5859999999998</v>
      </c>
      <c r="F14" s="57">
        <v>1179.1500000000001</v>
      </c>
      <c r="G14" s="57">
        <v>1184.6779999999999</v>
      </c>
      <c r="H14" s="57">
        <v>1374.3689999999999</v>
      </c>
      <c r="I14" s="57">
        <v>1928.8200000000002</v>
      </c>
      <c r="J14" s="57">
        <v>2989.6620000000012</v>
      </c>
      <c r="K14" s="57">
        <v>4016.936999999999</v>
      </c>
      <c r="L14" s="57">
        <v>4810.4850000000024</v>
      </c>
      <c r="M14" s="57">
        <v>5243.8280000000022</v>
      </c>
      <c r="N14" s="57">
        <v>4983.2720000000018</v>
      </c>
      <c r="O14" s="57">
        <v>4528.2589999999991</v>
      </c>
      <c r="P14" s="57">
        <v>4160.5730000000003</v>
      </c>
      <c r="Q14" s="57">
        <v>3779.6060000000002</v>
      </c>
      <c r="R14" s="57">
        <v>2662.2909999999988</v>
      </c>
      <c r="S14" s="57">
        <v>1457.0060000000001</v>
      </c>
      <c r="T14" s="57">
        <v>990.41300000000024</v>
      </c>
      <c r="U14" s="57">
        <v>937.76200000000006</v>
      </c>
      <c r="V14" s="57">
        <v>889.75799999999981</v>
      </c>
      <c r="W14" s="57">
        <v>874.45299999999975</v>
      </c>
      <c r="X14" s="57">
        <v>882.80199999999968</v>
      </c>
      <c r="Y14" s="57">
        <v>873.91800000000001</v>
      </c>
      <c r="Z14" s="58"/>
      <c r="AA14" s="59">
        <f t="shared" si="0"/>
        <v>53981.279000000002</v>
      </c>
    </row>
    <row r="15" spans="1:27" ht="25.15" customHeight="1" x14ac:dyDescent="0.2">
      <c r="A15" s="55" t="s">
        <v>11</v>
      </c>
      <c r="B15" s="56">
        <v>82</v>
      </c>
      <c r="C15" s="57">
        <v>84</v>
      </c>
      <c r="D15" s="57">
        <v>87</v>
      </c>
      <c r="E15" s="57">
        <v>91</v>
      </c>
      <c r="F15" s="57">
        <v>94</v>
      </c>
      <c r="G15" s="57">
        <v>95</v>
      </c>
      <c r="H15" s="57">
        <v>96</v>
      </c>
      <c r="I15" s="57">
        <v>118</v>
      </c>
      <c r="J15" s="57">
        <v>151</v>
      </c>
      <c r="K15" s="57">
        <v>175</v>
      </c>
      <c r="L15" s="57">
        <v>187</v>
      </c>
      <c r="M15" s="57">
        <v>195</v>
      </c>
      <c r="N15" s="57">
        <v>199</v>
      </c>
      <c r="O15" s="57">
        <v>201</v>
      </c>
      <c r="P15" s="57">
        <v>199</v>
      </c>
      <c r="Q15" s="57">
        <v>192</v>
      </c>
      <c r="R15" s="57">
        <v>176</v>
      </c>
      <c r="S15" s="57">
        <v>153</v>
      </c>
      <c r="T15" s="57">
        <v>142</v>
      </c>
      <c r="U15" s="57">
        <v>139</v>
      </c>
      <c r="V15" s="57">
        <v>134</v>
      </c>
      <c r="W15" s="57">
        <v>129</v>
      </c>
      <c r="X15" s="57">
        <v>126</v>
      </c>
      <c r="Y15" s="57">
        <v>124</v>
      </c>
      <c r="Z15" s="58"/>
      <c r="AA15" s="59">
        <f t="shared" si="0"/>
        <v>3369</v>
      </c>
    </row>
    <row r="16" spans="1:27" ht="30" customHeight="1" thickBot="1" x14ac:dyDescent="0.25">
      <c r="A16" s="60" t="s">
        <v>12</v>
      </c>
      <c r="B16" s="61">
        <f>IF(LEN(B$2)&gt;0,SUM(B10:B15),"")</f>
        <v>3294.9749999999999</v>
      </c>
      <c r="C16" s="62">
        <f t="shared" ref="C16:Z16" si="1">IF(LEN(C$2)&gt;0,SUM(C10:C15),"")</f>
        <v>2916.6310000000003</v>
      </c>
      <c r="D16" s="62">
        <f t="shared" si="1"/>
        <v>2964.1480000000001</v>
      </c>
      <c r="E16" s="62">
        <f t="shared" si="1"/>
        <v>2927.5859999999998</v>
      </c>
      <c r="F16" s="62">
        <f t="shared" si="1"/>
        <v>3078.15</v>
      </c>
      <c r="G16" s="62">
        <f t="shared" si="1"/>
        <v>3051.6779999999999</v>
      </c>
      <c r="H16" s="62">
        <f t="shared" si="1"/>
        <v>3535.3689999999997</v>
      </c>
      <c r="I16" s="62">
        <f t="shared" si="1"/>
        <v>4121.82</v>
      </c>
      <c r="J16" s="62">
        <f t="shared" si="1"/>
        <v>4866.6620000000012</v>
      </c>
      <c r="K16" s="62">
        <f t="shared" si="1"/>
        <v>5426.936999999999</v>
      </c>
      <c r="L16" s="62">
        <f t="shared" si="1"/>
        <v>5781.4850000000024</v>
      </c>
      <c r="M16" s="62">
        <f t="shared" si="1"/>
        <v>6067.8280000000022</v>
      </c>
      <c r="N16" s="62">
        <f t="shared" si="1"/>
        <v>5809.2720000000018</v>
      </c>
      <c r="O16" s="62">
        <f t="shared" si="1"/>
        <v>5332.2589999999991</v>
      </c>
      <c r="P16" s="62">
        <f t="shared" si="1"/>
        <v>4962.5730000000003</v>
      </c>
      <c r="Q16" s="62">
        <f t="shared" si="1"/>
        <v>4648.0330000000004</v>
      </c>
      <c r="R16" s="62">
        <f t="shared" si="1"/>
        <v>4323.2909999999993</v>
      </c>
      <c r="S16" s="62">
        <f t="shared" si="1"/>
        <v>4010.4780000000001</v>
      </c>
      <c r="T16" s="62">
        <f t="shared" si="1"/>
        <v>4379.4290000000001</v>
      </c>
      <c r="U16" s="62">
        <f t="shared" si="1"/>
        <v>4432.2619999999997</v>
      </c>
      <c r="V16" s="62">
        <f t="shared" si="1"/>
        <v>4370.4889999999996</v>
      </c>
      <c r="W16" s="62">
        <f t="shared" si="1"/>
        <v>4026.2329999999993</v>
      </c>
      <c r="X16" s="62">
        <f t="shared" si="1"/>
        <v>3743.8469999999998</v>
      </c>
      <c r="Y16" s="62">
        <f t="shared" si="1"/>
        <v>3376.2220000000002</v>
      </c>
      <c r="Z16" s="63" t="str">
        <f t="shared" si="1"/>
        <v/>
      </c>
      <c r="AA16" s="64">
        <f>SUM(AA10:AA15)</f>
        <v>101447.65700000001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1249.99</v>
      </c>
      <c r="C28" s="72">
        <v>1281.45</v>
      </c>
      <c r="D28" s="72">
        <v>1320.54</v>
      </c>
      <c r="E28" s="72">
        <v>1386.43</v>
      </c>
      <c r="F28" s="72">
        <v>1614.28</v>
      </c>
      <c r="G28" s="72">
        <v>1637.45</v>
      </c>
      <c r="H28" s="72">
        <v>1974.14</v>
      </c>
      <c r="I28" s="72">
        <v>2352.25</v>
      </c>
      <c r="J28" s="72">
        <v>2920.59</v>
      </c>
      <c r="K28" s="72">
        <v>3102.17</v>
      </c>
      <c r="L28" s="72">
        <v>3245.99</v>
      </c>
      <c r="M28" s="72">
        <v>3395.72</v>
      </c>
      <c r="N28" s="72">
        <v>3400.92</v>
      </c>
      <c r="O28" s="72">
        <v>3251.7</v>
      </c>
      <c r="P28" s="72">
        <v>3003.23</v>
      </c>
      <c r="Q28" s="72">
        <v>2643.35</v>
      </c>
      <c r="R28" s="72">
        <v>2404.09</v>
      </c>
      <c r="S28" s="72">
        <v>1880.6</v>
      </c>
      <c r="T28" s="72">
        <v>2077.4699999999998</v>
      </c>
      <c r="U28" s="72">
        <v>2089.7199999999998</v>
      </c>
      <c r="V28" s="72">
        <v>1977.11</v>
      </c>
      <c r="W28" s="72">
        <v>1783.81</v>
      </c>
      <c r="X28" s="72">
        <v>1526.57</v>
      </c>
      <c r="Y28" s="72">
        <v>1452.53</v>
      </c>
      <c r="Z28" s="73"/>
      <c r="AA28" s="74">
        <f>SUM(B28:Z28)</f>
        <v>52972.099999999991</v>
      </c>
    </row>
    <row r="29" spans="1:27" ht="25.15" customHeight="1" x14ac:dyDescent="0.2">
      <c r="A29" s="75" t="s">
        <v>23</v>
      </c>
      <c r="B29" s="76">
        <v>925.98500000000001</v>
      </c>
      <c r="C29" s="77">
        <v>1126.181</v>
      </c>
      <c r="D29" s="77">
        <v>1166.6079999999999</v>
      </c>
      <c r="E29" s="77">
        <v>1194.1559999999999</v>
      </c>
      <c r="F29" s="77">
        <v>1083.8699999999999</v>
      </c>
      <c r="G29" s="77">
        <v>1052.2280000000001</v>
      </c>
      <c r="H29" s="77">
        <v>1111.229</v>
      </c>
      <c r="I29" s="77">
        <v>1317.57</v>
      </c>
      <c r="J29" s="77">
        <v>1708.0719999999999</v>
      </c>
      <c r="K29" s="77">
        <v>2235.7669999999998</v>
      </c>
      <c r="L29" s="77">
        <v>2712.4949999999999</v>
      </c>
      <c r="M29" s="77">
        <v>2845.1080000000002</v>
      </c>
      <c r="N29" s="77">
        <v>2539.3519999999999</v>
      </c>
      <c r="O29" s="77">
        <v>2246.5590000000002</v>
      </c>
      <c r="P29" s="77">
        <v>2191.3429999999998</v>
      </c>
      <c r="Q29" s="77">
        <v>2191.683</v>
      </c>
      <c r="R29" s="77">
        <v>1826.201</v>
      </c>
      <c r="S29" s="77">
        <v>1422.8779999999999</v>
      </c>
      <c r="T29" s="77">
        <v>1085.9590000000001</v>
      </c>
      <c r="U29" s="77">
        <v>983.54200000000003</v>
      </c>
      <c r="V29" s="77">
        <v>1024.3789999999999</v>
      </c>
      <c r="W29" s="77">
        <v>1100.423</v>
      </c>
      <c r="X29" s="77">
        <v>1157.277</v>
      </c>
      <c r="Y29" s="77">
        <v>1173.692</v>
      </c>
      <c r="Z29" s="78"/>
      <c r="AA29" s="79">
        <f>SUM(B29:Z29)</f>
        <v>37422.557000000008</v>
      </c>
    </row>
    <row r="30" spans="1:27" ht="25.15" customHeight="1" x14ac:dyDescent="0.2">
      <c r="A30" s="82" t="s">
        <v>24</v>
      </c>
      <c r="B30" s="80">
        <v>1697</v>
      </c>
      <c r="C30" s="81">
        <v>1175</v>
      </c>
      <c r="D30" s="81">
        <v>1125</v>
      </c>
      <c r="E30" s="81">
        <v>1025</v>
      </c>
      <c r="F30" s="81">
        <v>1025</v>
      </c>
      <c r="G30" s="81">
        <v>1025</v>
      </c>
      <c r="H30" s="81">
        <v>1025</v>
      </c>
      <c r="I30" s="81">
        <v>935</v>
      </c>
      <c r="J30" s="81">
        <v>561</v>
      </c>
      <c r="K30" s="81">
        <v>423</v>
      </c>
      <c r="L30" s="81">
        <v>134</v>
      </c>
      <c r="M30" s="81">
        <v>134</v>
      </c>
      <c r="N30" s="81">
        <v>134</v>
      </c>
      <c r="O30" s="81">
        <v>134</v>
      </c>
      <c r="P30" s="81">
        <v>134</v>
      </c>
      <c r="Q30" s="81">
        <v>176</v>
      </c>
      <c r="R30" s="81">
        <v>565</v>
      </c>
      <c r="S30" s="81">
        <v>1242</v>
      </c>
      <c r="T30" s="81">
        <v>1802</v>
      </c>
      <c r="U30" s="81">
        <v>1946</v>
      </c>
      <c r="V30" s="81">
        <v>1954</v>
      </c>
      <c r="W30" s="81">
        <v>1726</v>
      </c>
      <c r="X30" s="81">
        <v>1565</v>
      </c>
      <c r="Y30" s="81">
        <v>1355</v>
      </c>
      <c r="Z30" s="83"/>
      <c r="AA30" s="84">
        <f>SUM(B30:Z30)</f>
        <v>23017</v>
      </c>
    </row>
    <row r="31" spans="1:27" ht="30" customHeight="1" thickBot="1" x14ac:dyDescent="0.25">
      <c r="A31" s="60" t="s">
        <v>25</v>
      </c>
      <c r="B31" s="61">
        <f>IF(LEN(B$2)&gt;0,SUM(B28:B30),"")</f>
        <v>3872.9749999999999</v>
      </c>
      <c r="C31" s="62">
        <f t="shared" ref="C31:Z31" si="4">IF(LEN(C$2)&gt;0,SUM(C28:C30),"")</f>
        <v>3582.6310000000003</v>
      </c>
      <c r="D31" s="62">
        <f t="shared" si="4"/>
        <v>3612.1480000000001</v>
      </c>
      <c r="E31" s="62">
        <f t="shared" si="4"/>
        <v>3605.5860000000002</v>
      </c>
      <c r="F31" s="62">
        <f t="shared" si="4"/>
        <v>3723.1499999999996</v>
      </c>
      <c r="G31" s="62">
        <f t="shared" si="4"/>
        <v>3714.6779999999999</v>
      </c>
      <c r="H31" s="62">
        <f t="shared" si="4"/>
        <v>4110.3690000000006</v>
      </c>
      <c r="I31" s="62">
        <f t="shared" si="4"/>
        <v>4604.82</v>
      </c>
      <c r="J31" s="62">
        <f t="shared" si="4"/>
        <v>5189.6620000000003</v>
      </c>
      <c r="K31" s="62">
        <f t="shared" si="4"/>
        <v>5760.9369999999999</v>
      </c>
      <c r="L31" s="62">
        <f t="shared" si="4"/>
        <v>6092.4849999999997</v>
      </c>
      <c r="M31" s="62">
        <f t="shared" si="4"/>
        <v>6374.8279999999995</v>
      </c>
      <c r="N31" s="62">
        <f t="shared" si="4"/>
        <v>6074.2719999999999</v>
      </c>
      <c r="O31" s="62">
        <f t="shared" si="4"/>
        <v>5632.259</v>
      </c>
      <c r="P31" s="62">
        <f t="shared" si="4"/>
        <v>5328.5730000000003</v>
      </c>
      <c r="Q31" s="62">
        <f t="shared" si="4"/>
        <v>5011.0329999999994</v>
      </c>
      <c r="R31" s="62">
        <f t="shared" si="4"/>
        <v>4795.2910000000002</v>
      </c>
      <c r="S31" s="62">
        <f t="shared" si="4"/>
        <v>4545.4780000000001</v>
      </c>
      <c r="T31" s="62">
        <f t="shared" si="4"/>
        <v>4965.4290000000001</v>
      </c>
      <c r="U31" s="62">
        <f t="shared" si="4"/>
        <v>5019.2619999999997</v>
      </c>
      <c r="V31" s="62">
        <f t="shared" si="4"/>
        <v>4955.4889999999996</v>
      </c>
      <c r="W31" s="62">
        <f t="shared" si="4"/>
        <v>4610.2330000000002</v>
      </c>
      <c r="X31" s="62">
        <f t="shared" si="4"/>
        <v>4248.8469999999998</v>
      </c>
      <c r="Y31" s="62">
        <f t="shared" si="4"/>
        <v>3981.2219999999998</v>
      </c>
      <c r="Z31" s="63" t="str">
        <f t="shared" si="4"/>
        <v/>
      </c>
      <c r="AA31" s="64">
        <f>SUM(AA28:AA30)</f>
        <v>113411.65700000001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170</v>
      </c>
      <c r="C34" s="95">
        <v>262</v>
      </c>
      <c r="D34" s="95">
        <v>248</v>
      </c>
      <c r="E34" s="95">
        <v>278</v>
      </c>
      <c r="F34" s="95">
        <v>245</v>
      </c>
      <c r="G34" s="95">
        <v>281</v>
      </c>
      <c r="H34" s="95">
        <v>245</v>
      </c>
      <c r="I34" s="95">
        <v>143</v>
      </c>
      <c r="J34" s="95">
        <v>120</v>
      </c>
      <c r="K34" s="95">
        <v>120</v>
      </c>
      <c r="L34" s="95">
        <v>115</v>
      </c>
      <c r="M34" s="95">
        <v>111</v>
      </c>
      <c r="N34" s="95">
        <v>49</v>
      </c>
      <c r="O34" s="95">
        <v>33</v>
      </c>
      <c r="P34" s="95">
        <v>64</v>
      </c>
      <c r="Q34" s="95">
        <v>101</v>
      </c>
      <c r="R34" s="95">
        <v>110</v>
      </c>
      <c r="S34" s="95">
        <v>165</v>
      </c>
      <c r="T34" s="95">
        <v>226</v>
      </c>
      <c r="U34" s="95">
        <v>227</v>
      </c>
      <c r="V34" s="95">
        <v>199</v>
      </c>
      <c r="W34" s="95">
        <v>224</v>
      </c>
      <c r="X34" s="95">
        <v>145</v>
      </c>
      <c r="Y34" s="95">
        <v>220</v>
      </c>
      <c r="Z34" s="96"/>
      <c r="AA34" s="74">
        <f t="shared" ref="AA34:AA39" si="5">SUM(B34:Z34)</f>
        <v>4101</v>
      </c>
    </row>
    <row r="35" spans="1:27" ht="25.15" customHeight="1" x14ac:dyDescent="0.2">
      <c r="A35" s="97" t="s">
        <v>28</v>
      </c>
      <c r="B35" s="98">
        <v>398</v>
      </c>
      <c r="C35" s="99">
        <v>394</v>
      </c>
      <c r="D35" s="99">
        <v>390</v>
      </c>
      <c r="E35" s="99">
        <v>390</v>
      </c>
      <c r="F35" s="99">
        <v>390</v>
      </c>
      <c r="G35" s="99">
        <v>372</v>
      </c>
      <c r="H35" s="99">
        <v>320</v>
      </c>
      <c r="I35" s="99">
        <v>330</v>
      </c>
      <c r="J35" s="99">
        <v>193</v>
      </c>
      <c r="K35" s="99">
        <v>204</v>
      </c>
      <c r="L35" s="99">
        <v>186</v>
      </c>
      <c r="M35" s="99">
        <v>186</v>
      </c>
      <c r="N35" s="99">
        <v>206</v>
      </c>
      <c r="O35" s="99">
        <v>257</v>
      </c>
      <c r="P35" s="99">
        <v>292</v>
      </c>
      <c r="Q35" s="99">
        <v>252</v>
      </c>
      <c r="R35" s="99">
        <v>352</v>
      </c>
      <c r="S35" s="99">
        <v>360</v>
      </c>
      <c r="T35" s="99">
        <v>350</v>
      </c>
      <c r="U35" s="99">
        <v>350</v>
      </c>
      <c r="V35" s="99">
        <v>376</v>
      </c>
      <c r="W35" s="99">
        <v>350</v>
      </c>
      <c r="X35" s="99">
        <v>350</v>
      </c>
      <c r="Y35" s="99">
        <v>375</v>
      </c>
      <c r="Z35" s="100"/>
      <c r="AA35" s="79">
        <f t="shared" si="5"/>
        <v>7623</v>
      </c>
    </row>
    <row r="36" spans="1:27" ht="25.15" customHeight="1" x14ac:dyDescent="0.2">
      <c r="A36" s="97" t="s">
        <v>29</v>
      </c>
      <c r="B36" s="98">
        <v>784.9</v>
      </c>
      <c r="C36" s="99">
        <v>906.2</v>
      </c>
      <c r="D36" s="99">
        <v>909</v>
      </c>
      <c r="E36" s="99">
        <v>887.7</v>
      </c>
      <c r="F36" s="99">
        <v>826</v>
      </c>
      <c r="G36" s="99">
        <v>900</v>
      </c>
      <c r="H36" s="99">
        <v>771.3</v>
      </c>
      <c r="I36" s="99">
        <v>600</v>
      </c>
      <c r="J36" s="99">
        <v>655</v>
      </c>
      <c r="K36" s="99">
        <v>515</v>
      </c>
      <c r="L36" s="99">
        <v>464.2</v>
      </c>
      <c r="M36" s="99">
        <v>511.5</v>
      </c>
      <c r="N36" s="99">
        <v>695.5</v>
      </c>
      <c r="O36" s="99">
        <v>870</v>
      </c>
      <c r="P36" s="99">
        <v>884</v>
      </c>
      <c r="Q36" s="99">
        <v>886</v>
      </c>
      <c r="R36" s="99">
        <v>877</v>
      </c>
      <c r="S36" s="99">
        <v>835</v>
      </c>
      <c r="T36" s="99">
        <v>834</v>
      </c>
      <c r="U36" s="99">
        <v>855</v>
      </c>
      <c r="V36" s="99">
        <v>814</v>
      </c>
      <c r="W36" s="99">
        <v>760.9</v>
      </c>
      <c r="X36" s="99">
        <v>823</v>
      </c>
      <c r="Y36" s="99">
        <v>772.5</v>
      </c>
      <c r="Z36" s="100"/>
      <c r="AA36" s="79">
        <f t="shared" si="5"/>
        <v>18637.7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1352.9</v>
      </c>
      <c r="C39" s="88">
        <f t="shared" si="6"/>
        <v>1562.2</v>
      </c>
      <c r="D39" s="88">
        <f t="shared" si="6"/>
        <v>1547</v>
      </c>
      <c r="E39" s="88">
        <f t="shared" si="6"/>
        <v>1555.7</v>
      </c>
      <c r="F39" s="88">
        <f t="shared" si="6"/>
        <v>1461</v>
      </c>
      <c r="G39" s="88">
        <f t="shared" si="6"/>
        <v>1553</v>
      </c>
      <c r="H39" s="88">
        <f t="shared" si="6"/>
        <v>1336.3</v>
      </c>
      <c r="I39" s="88">
        <f t="shared" si="6"/>
        <v>1073</v>
      </c>
      <c r="J39" s="88">
        <f t="shared" si="6"/>
        <v>968</v>
      </c>
      <c r="K39" s="88">
        <f t="shared" si="6"/>
        <v>839</v>
      </c>
      <c r="L39" s="88">
        <f t="shared" si="6"/>
        <v>765.2</v>
      </c>
      <c r="M39" s="88">
        <f t="shared" si="6"/>
        <v>808.5</v>
      </c>
      <c r="N39" s="88">
        <f t="shared" si="6"/>
        <v>950.5</v>
      </c>
      <c r="O39" s="88">
        <f t="shared" si="6"/>
        <v>1160</v>
      </c>
      <c r="P39" s="88">
        <f t="shared" si="6"/>
        <v>1240</v>
      </c>
      <c r="Q39" s="88">
        <f t="shared" si="6"/>
        <v>1239</v>
      </c>
      <c r="R39" s="88">
        <f t="shared" si="6"/>
        <v>1339</v>
      </c>
      <c r="S39" s="88">
        <f t="shared" si="6"/>
        <v>1360</v>
      </c>
      <c r="T39" s="88">
        <f t="shared" si="6"/>
        <v>1410</v>
      </c>
      <c r="U39" s="88">
        <f t="shared" si="6"/>
        <v>1432</v>
      </c>
      <c r="V39" s="88">
        <f t="shared" si="6"/>
        <v>1389</v>
      </c>
      <c r="W39" s="88">
        <f t="shared" si="6"/>
        <v>1334.9</v>
      </c>
      <c r="X39" s="88">
        <f t="shared" si="6"/>
        <v>1318</v>
      </c>
      <c r="Y39" s="88">
        <f t="shared" si="6"/>
        <v>1367.5</v>
      </c>
      <c r="Z39" s="89" t="str">
        <f t="shared" si="6"/>
        <v/>
      </c>
      <c r="AA39" s="90">
        <f t="shared" si="5"/>
        <v>30361.7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774.9</v>
      </c>
      <c r="C44" s="99">
        <v>896.2</v>
      </c>
      <c r="D44" s="99">
        <v>899</v>
      </c>
      <c r="E44" s="99">
        <v>877.7</v>
      </c>
      <c r="F44" s="99">
        <v>816</v>
      </c>
      <c r="G44" s="99">
        <v>890</v>
      </c>
      <c r="H44" s="99">
        <v>761.3</v>
      </c>
      <c r="I44" s="99">
        <v>590</v>
      </c>
      <c r="J44" s="99">
        <v>645</v>
      </c>
      <c r="K44" s="99">
        <v>505</v>
      </c>
      <c r="L44" s="99">
        <v>454.2</v>
      </c>
      <c r="M44" s="99">
        <v>501.5</v>
      </c>
      <c r="N44" s="99">
        <v>685.5</v>
      </c>
      <c r="O44" s="99">
        <v>860</v>
      </c>
      <c r="P44" s="99">
        <v>874</v>
      </c>
      <c r="Q44" s="99">
        <v>876</v>
      </c>
      <c r="R44" s="99">
        <v>867</v>
      </c>
      <c r="S44" s="99">
        <v>825</v>
      </c>
      <c r="T44" s="99">
        <v>824</v>
      </c>
      <c r="U44" s="99">
        <v>845</v>
      </c>
      <c r="V44" s="99">
        <v>804</v>
      </c>
      <c r="W44" s="99">
        <v>750.9</v>
      </c>
      <c r="X44" s="99">
        <v>813</v>
      </c>
      <c r="Y44" s="99">
        <v>762.5</v>
      </c>
      <c r="Z44" s="100"/>
      <c r="AA44" s="79">
        <f t="shared" si="7"/>
        <v>18397.7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774.9</v>
      </c>
      <c r="C48" s="88">
        <f t="shared" ref="C48:Z48" si="8">IF(LEN(C$2)&gt;0,SUM(C42:C47),"")</f>
        <v>896.2</v>
      </c>
      <c r="D48" s="88">
        <f t="shared" si="8"/>
        <v>899</v>
      </c>
      <c r="E48" s="88">
        <f t="shared" si="8"/>
        <v>877.7</v>
      </c>
      <c r="F48" s="88">
        <f t="shared" si="8"/>
        <v>816</v>
      </c>
      <c r="G48" s="88">
        <f t="shared" si="8"/>
        <v>890</v>
      </c>
      <c r="H48" s="88">
        <f t="shared" si="8"/>
        <v>761.3</v>
      </c>
      <c r="I48" s="88">
        <f t="shared" si="8"/>
        <v>590</v>
      </c>
      <c r="J48" s="88">
        <f t="shared" si="8"/>
        <v>645</v>
      </c>
      <c r="K48" s="88">
        <f t="shared" si="8"/>
        <v>505</v>
      </c>
      <c r="L48" s="88">
        <f t="shared" si="8"/>
        <v>454.2</v>
      </c>
      <c r="M48" s="88">
        <f t="shared" si="8"/>
        <v>501.5</v>
      </c>
      <c r="N48" s="88">
        <f t="shared" si="8"/>
        <v>685.5</v>
      </c>
      <c r="O48" s="88">
        <f t="shared" si="8"/>
        <v>860</v>
      </c>
      <c r="P48" s="88">
        <f t="shared" si="8"/>
        <v>874</v>
      </c>
      <c r="Q48" s="88">
        <f t="shared" si="8"/>
        <v>876</v>
      </c>
      <c r="R48" s="88">
        <f t="shared" si="8"/>
        <v>867</v>
      </c>
      <c r="S48" s="88">
        <f t="shared" si="8"/>
        <v>825</v>
      </c>
      <c r="T48" s="88">
        <f t="shared" si="8"/>
        <v>824</v>
      </c>
      <c r="U48" s="88">
        <f t="shared" si="8"/>
        <v>845</v>
      </c>
      <c r="V48" s="88">
        <f t="shared" si="8"/>
        <v>804</v>
      </c>
      <c r="W48" s="88">
        <f t="shared" si="8"/>
        <v>750.9</v>
      </c>
      <c r="X48" s="88">
        <f t="shared" si="8"/>
        <v>813</v>
      </c>
      <c r="Y48" s="88">
        <f t="shared" si="8"/>
        <v>762.5</v>
      </c>
      <c r="Z48" s="89" t="str">
        <f t="shared" si="8"/>
        <v/>
      </c>
      <c r="AA48" s="90">
        <f t="shared" si="7"/>
        <v>18397.7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4647.875</v>
      </c>
      <c r="C51" s="88">
        <f t="shared" si="10"/>
        <v>4478.8310000000001</v>
      </c>
      <c r="D51" s="88">
        <f t="shared" si="10"/>
        <v>4511.1480000000001</v>
      </c>
      <c r="E51" s="88">
        <f t="shared" si="10"/>
        <v>4483.2860000000001</v>
      </c>
      <c r="F51" s="88">
        <f t="shared" si="10"/>
        <v>4539.1499999999996</v>
      </c>
      <c r="G51" s="88">
        <f t="shared" si="10"/>
        <v>4604.6779999999999</v>
      </c>
      <c r="H51" s="88">
        <f t="shared" si="10"/>
        <v>4871.6689999999999</v>
      </c>
      <c r="I51" s="88">
        <f t="shared" si="10"/>
        <v>5194.82</v>
      </c>
      <c r="J51" s="88">
        <f t="shared" si="10"/>
        <v>5834.6620000000012</v>
      </c>
      <c r="K51" s="88">
        <f t="shared" si="10"/>
        <v>6265.936999999999</v>
      </c>
      <c r="L51" s="88">
        <f t="shared" si="10"/>
        <v>6546.6850000000022</v>
      </c>
      <c r="M51" s="88">
        <f t="shared" si="10"/>
        <v>6876.3280000000022</v>
      </c>
      <c r="N51" s="88">
        <f t="shared" si="10"/>
        <v>6759.7720000000018</v>
      </c>
      <c r="O51" s="88">
        <f t="shared" si="10"/>
        <v>6492.2589999999991</v>
      </c>
      <c r="P51" s="88">
        <f t="shared" si="10"/>
        <v>6202.5730000000003</v>
      </c>
      <c r="Q51" s="88">
        <f t="shared" si="10"/>
        <v>5887.0330000000004</v>
      </c>
      <c r="R51" s="88">
        <f t="shared" si="10"/>
        <v>5662.2909999999993</v>
      </c>
      <c r="S51" s="88">
        <f t="shared" si="10"/>
        <v>5370.4780000000001</v>
      </c>
      <c r="T51" s="88">
        <f t="shared" si="10"/>
        <v>5789.4290000000001</v>
      </c>
      <c r="U51" s="88">
        <f t="shared" si="10"/>
        <v>5864.2619999999997</v>
      </c>
      <c r="V51" s="88">
        <f t="shared" si="10"/>
        <v>5759.4889999999996</v>
      </c>
      <c r="W51" s="88">
        <f t="shared" si="10"/>
        <v>5361.1329999999998</v>
      </c>
      <c r="X51" s="88">
        <f t="shared" si="10"/>
        <v>5061.8469999999998</v>
      </c>
      <c r="Y51" s="88">
        <f t="shared" si="10"/>
        <v>4743.7219999999998</v>
      </c>
      <c r="Z51" s="89" t="str">
        <f t="shared" si="10"/>
        <v/>
      </c>
      <c r="AA51" s="104">
        <f>SUM(B51:Z51)</f>
        <v>131809.35700000002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4647.8280000000004</v>
      </c>
      <c r="C4" s="18">
        <v>4478.8129999999992</v>
      </c>
      <c r="D4" s="18">
        <v>4511.1480000000001</v>
      </c>
      <c r="E4" s="18">
        <v>4483.2530000000015</v>
      </c>
      <c r="F4" s="18">
        <v>4539.1789999999983</v>
      </c>
      <c r="G4" s="18">
        <v>4604.6780000000017</v>
      </c>
      <c r="H4" s="18">
        <v>4871.7029999999986</v>
      </c>
      <c r="I4" s="18">
        <v>5194.8259999999982</v>
      </c>
      <c r="J4" s="18">
        <v>5834.6819999999989</v>
      </c>
      <c r="K4" s="18">
        <v>6265.9660000000003</v>
      </c>
      <c r="L4" s="18">
        <v>6546.7250000000013</v>
      </c>
      <c r="M4" s="18">
        <v>6876.3250000000025</v>
      </c>
      <c r="N4" s="18">
        <v>6759.7700000000023</v>
      </c>
      <c r="O4" s="18">
        <v>6492.259</v>
      </c>
      <c r="P4" s="18">
        <v>6202.5729999999994</v>
      </c>
      <c r="Q4" s="18">
        <v>5887.0330000000013</v>
      </c>
      <c r="R4" s="18">
        <v>5662.313000000001</v>
      </c>
      <c r="S4" s="18">
        <v>5370.4909999999991</v>
      </c>
      <c r="T4" s="18">
        <v>5789.3860000000004</v>
      </c>
      <c r="U4" s="18">
        <v>5864.2869999999984</v>
      </c>
      <c r="V4" s="18">
        <v>5759.4890000000032</v>
      </c>
      <c r="W4" s="18">
        <v>5361.1149999999989</v>
      </c>
      <c r="X4" s="18">
        <v>5061.8430000000008</v>
      </c>
      <c r="Y4" s="18">
        <v>4743.7259999999997</v>
      </c>
      <c r="Z4" s="19"/>
      <c r="AA4" s="20">
        <f>SUM(B4:Z4)</f>
        <v>131809.41099999999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102.74</v>
      </c>
      <c r="C7" s="28">
        <v>94.14</v>
      </c>
      <c r="D7" s="28">
        <v>95.85</v>
      </c>
      <c r="E7" s="28">
        <v>85.03</v>
      </c>
      <c r="F7" s="28">
        <v>83.33</v>
      </c>
      <c r="G7" s="28">
        <v>90.01</v>
      </c>
      <c r="H7" s="28">
        <v>83.54</v>
      </c>
      <c r="I7" s="28">
        <v>88.08</v>
      </c>
      <c r="J7" s="28">
        <v>82.1</v>
      </c>
      <c r="K7" s="28">
        <v>62.73</v>
      </c>
      <c r="L7" s="28">
        <v>40</v>
      </c>
      <c r="M7" s="28">
        <v>8.99</v>
      </c>
      <c r="N7" s="28">
        <v>0</v>
      </c>
      <c r="O7" s="28">
        <v>0</v>
      </c>
      <c r="P7" s="28">
        <v>0</v>
      </c>
      <c r="Q7" s="28">
        <v>40</v>
      </c>
      <c r="R7" s="28">
        <v>62.73</v>
      </c>
      <c r="S7" s="28">
        <v>104.61</v>
      </c>
      <c r="T7" s="28">
        <v>120.06</v>
      </c>
      <c r="U7" s="28">
        <v>146.5</v>
      </c>
      <c r="V7" s="28">
        <v>132.57</v>
      </c>
      <c r="W7" s="28">
        <v>115.16</v>
      </c>
      <c r="X7" s="28">
        <v>109.31</v>
      </c>
      <c r="Y7" s="28">
        <v>99.98</v>
      </c>
      <c r="Z7" s="29"/>
      <c r="AA7" s="30">
        <f>IF(SUM(B7:Z7)&lt;&gt;0,AVERAGEIF(B7:Z7,"&lt;&gt;"""),"")</f>
        <v>76.977500000000006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690.89300000000003</v>
      </c>
      <c r="C19" s="72">
        <v>691.18200000000002</v>
      </c>
      <c r="D19" s="72">
        <v>767.63800000000003</v>
      </c>
      <c r="E19" s="72">
        <v>766.88200000000006</v>
      </c>
      <c r="F19" s="72">
        <v>793.00399999999991</v>
      </c>
      <c r="G19" s="72">
        <v>782.62800000000004</v>
      </c>
      <c r="H19" s="72">
        <v>780.04299999999989</v>
      </c>
      <c r="I19" s="72">
        <v>793.28300000000002</v>
      </c>
      <c r="J19" s="72">
        <v>792.23099999999999</v>
      </c>
      <c r="K19" s="72">
        <v>789.08400000000006</v>
      </c>
      <c r="L19" s="72">
        <v>790.43200000000002</v>
      </c>
      <c r="M19" s="72">
        <v>789.11700000000008</v>
      </c>
      <c r="N19" s="72">
        <v>791.029</v>
      </c>
      <c r="O19" s="72">
        <v>785.8900000000001</v>
      </c>
      <c r="P19" s="72">
        <v>784.68000000000006</v>
      </c>
      <c r="Q19" s="72">
        <v>788.55100000000004</v>
      </c>
      <c r="R19" s="72">
        <v>792.18299999999999</v>
      </c>
      <c r="S19" s="72">
        <v>801.19499999999994</v>
      </c>
      <c r="T19" s="72">
        <v>717.08699999999999</v>
      </c>
      <c r="U19" s="72">
        <v>699.33800000000008</v>
      </c>
      <c r="V19" s="72">
        <v>663.928</v>
      </c>
      <c r="W19" s="72">
        <v>651.49899999999991</v>
      </c>
      <c r="X19" s="72">
        <v>651.35799999999995</v>
      </c>
      <c r="Y19" s="72">
        <v>672.67500000000007</v>
      </c>
      <c r="Z19" s="73"/>
      <c r="AA19" s="74">
        <f t="shared" ref="AA19:AA24" si="2">SUM(B19:Z19)</f>
        <v>18025.829999999998</v>
      </c>
    </row>
    <row r="20" spans="1:27" ht="25.15" customHeight="1" x14ac:dyDescent="0.2">
      <c r="A20" s="75" t="s">
        <v>15</v>
      </c>
      <c r="B20" s="76">
        <v>865.11200000000019</v>
      </c>
      <c r="C20" s="77">
        <v>840.80600000000004</v>
      </c>
      <c r="D20" s="77">
        <v>788.72800000000007</v>
      </c>
      <c r="E20" s="77">
        <v>807.66099999999994</v>
      </c>
      <c r="F20" s="77">
        <v>822.19399999999996</v>
      </c>
      <c r="G20" s="77">
        <v>823.54</v>
      </c>
      <c r="H20" s="77">
        <v>923.0809999999999</v>
      </c>
      <c r="I20" s="77">
        <v>934.65500000000009</v>
      </c>
      <c r="J20" s="77">
        <v>966.27600000000007</v>
      </c>
      <c r="K20" s="77">
        <v>978.2059999999999</v>
      </c>
      <c r="L20" s="77">
        <v>970.97799999999984</v>
      </c>
      <c r="M20" s="77">
        <v>982.98099999999999</v>
      </c>
      <c r="N20" s="77">
        <v>983.63400000000001</v>
      </c>
      <c r="O20" s="77">
        <v>970.67600000000004</v>
      </c>
      <c r="P20" s="77">
        <v>979.94800000000009</v>
      </c>
      <c r="Q20" s="77">
        <v>967.70399999999995</v>
      </c>
      <c r="R20" s="77">
        <v>990.55</v>
      </c>
      <c r="S20" s="77">
        <v>930.93</v>
      </c>
      <c r="T20" s="77">
        <v>983.93600000000015</v>
      </c>
      <c r="U20" s="77">
        <v>994.18599999999992</v>
      </c>
      <c r="V20" s="77">
        <v>946.85599999999999</v>
      </c>
      <c r="W20" s="77">
        <v>885.3069999999999</v>
      </c>
      <c r="X20" s="77">
        <v>862.44699999999989</v>
      </c>
      <c r="Y20" s="77">
        <v>861.98800000000006</v>
      </c>
      <c r="Z20" s="78"/>
      <c r="AA20" s="79">
        <f t="shared" si="2"/>
        <v>22062.38</v>
      </c>
    </row>
    <row r="21" spans="1:27" ht="25.15" customHeight="1" x14ac:dyDescent="0.2">
      <c r="A21" s="75" t="s">
        <v>16</v>
      </c>
      <c r="B21" s="80">
        <v>2077.8229999999999</v>
      </c>
      <c r="C21" s="81">
        <v>1956.3250000000003</v>
      </c>
      <c r="D21" s="81">
        <v>1939.2819999999997</v>
      </c>
      <c r="E21" s="81">
        <v>1909.2100000000003</v>
      </c>
      <c r="F21" s="81">
        <v>1943.981</v>
      </c>
      <c r="G21" s="81">
        <v>2000.0100000000002</v>
      </c>
      <c r="H21" s="81">
        <v>2118.5790000000002</v>
      </c>
      <c r="I21" s="81">
        <v>2375.3879999999999</v>
      </c>
      <c r="J21" s="81">
        <v>2735.1750000000002</v>
      </c>
      <c r="K21" s="81">
        <v>3055.6760000000004</v>
      </c>
      <c r="L21" s="81">
        <v>3273.9850000000001</v>
      </c>
      <c r="M21" s="81">
        <v>3481.7269999999999</v>
      </c>
      <c r="N21" s="81">
        <v>3499.107</v>
      </c>
      <c r="O21" s="81">
        <v>3268.1930000000002</v>
      </c>
      <c r="P21" s="81">
        <v>3030.9449999999997</v>
      </c>
      <c r="Q21" s="81">
        <v>2731.7780000000002</v>
      </c>
      <c r="R21" s="81">
        <v>2787.78</v>
      </c>
      <c r="S21" s="81">
        <v>2698.4659999999999</v>
      </c>
      <c r="T21" s="81">
        <v>2990.9630000000002</v>
      </c>
      <c r="U21" s="81">
        <v>3151.4629999999993</v>
      </c>
      <c r="V21" s="81">
        <v>2986.7049999999999</v>
      </c>
      <c r="W21" s="81">
        <v>2752.8090000000007</v>
      </c>
      <c r="X21" s="81">
        <v>2504.6379999999995</v>
      </c>
      <c r="Y21" s="81">
        <v>2221.5630000000001</v>
      </c>
      <c r="Z21" s="78"/>
      <c r="AA21" s="79">
        <f t="shared" si="2"/>
        <v>63491.571000000004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46.83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596.82999999999993</v>
      </c>
    </row>
    <row r="23" spans="1:27" ht="25.15" customHeight="1" x14ac:dyDescent="0.2">
      <c r="A23" s="85" t="s">
        <v>18</v>
      </c>
      <c r="B23" s="77">
        <v>82</v>
      </c>
      <c r="C23" s="77">
        <v>69.5</v>
      </c>
      <c r="D23" s="77">
        <v>68.5</v>
      </c>
      <c r="E23" s="77">
        <v>67.5</v>
      </c>
      <c r="F23" s="77">
        <v>64</v>
      </c>
      <c r="G23" s="77">
        <v>66.5</v>
      </c>
      <c r="H23" s="77">
        <v>72</v>
      </c>
      <c r="I23" s="77">
        <v>71.5</v>
      </c>
      <c r="J23" s="77">
        <v>74</v>
      </c>
      <c r="K23" s="77">
        <v>67</v>
      </c>
      <c r="L23" s="77">
        <v>67.5</v>
      </c>
      <c r="M23" s="77">
        <v>72.5</v>
      </c>
      <c r="N23" s="77">
        <v>74</v>
      </c>
      <c r="O23" s="77">
        <v>71.5</v>
      </c>
      <c r="P23" s="77">
        <v>66</v>
      </c>
      <c r="Q23" s="77">
        <v>63</v>
      </c>
      <c r="R23" s="77">
        <v>67</v>
      </c>
      <c r="S23" s="77">
        <v>77.5</v>
      </c>
      <c r="T23" s="77">
        <v>100</v>
      </c>
      <c r="U23" s="77">
        <v>103</v>
      </c>
      <c r="V23" s="77">
        <v>108</v>
      </c>
      <c r="W23" s="77">
        <v>100.5</v>
      </c>
      <c r="X23" s="77">
        <v>98</v>
      </c>
      <c r="Y23" s="77">
        <v>86.5</v>
      </c>
      <c r="Z23" s="77"/>
      <c r="AA23" s="79">
        <f t="shared" si="2"/>
        <v>1857.5</v>
      </c>
    </row>
    <row r="24" spans="1:27" ht="25.15" customHeight="1" x14ac:dyDescent="0.2">
      <c r="A24" s="85" t="s">
        <v>19</v>
      </c>
      <c r="B24" s="77">
        <v>267.00000000000006</v>
      </c>
      <c r="C24" s="77">
        <v>256</v>
      </c>
      <c r="D24" s="77">
        <v>250</v>
      </c>
      <c r="E24" s="77">
        <v>247</v>
      </c>
      <c r="F24" s="77">
        <v>250.99999999999997</v>
      </c>
      <c r="G24" s="77">
        <v>267.00000000000006</v>
      </c>
      <c r="H24" s="77">
        <v>292</v>
      </c>
      <c r="I24" s="77">
        <v>334.99999999999994</v>
      </c>
      <c r="J24" s="77">
        <v>376.00000000000006</v>
      </c>
      <c r="K24" s="77">
        <v>396</v>
      </c>
      <c r="L24" s="77">
        <v>405.99999999999994</v>
      </c>
      <c r="M24" s="77">
        <v>416.00000000000011</v>
      </c>
      <c r="N24" s="77">
        <v>420.00000000000006</v>
      </c>
      <c r="O24" s="77">
        <v>408</v>
      </c>
      <c r="P24" s="77">
        <v>394.99999999999994</v>
      </c>
      <c r="Q24" s="77">
        <v>393.99999999999994</v>
      </c>
      <c r="R24" s="77">
        <v>404</v>
      </c>
      <c r="S24" s="77">
        <v>414</v>
      </c>
      <c r="T24" s="77">
        <v>430.00000000000006</v>
      </c>
      <c r="U24" s="77">
        <v>426</v>
      </c>
      <c r="V24" s="77">
        <v>392</v>
      </c>
      <c r="W24" s="77">
        <v>358</v>
      </c>
      <c r="X24" s="77">
        <v>328</v>
      </c>
      <c r="Y24" s="77">
        <v>291</v>
      </c>
      <c r="Z24" s="77"/>
      <c r="AA24" s="79">
        <f t="shared" si="2"/>
        <v>8419</v>
      </c>
    </row>
    <row r="25" spans="1:27" ht="30" customHeight="1" thickBot="1" x14ac:dyDescent="0.25">
      <c r="A25" s="86" t="s">
        <v>20</v>
      </c>
      <c r="B25" s="87">
        <f t="shared" ref="B25:AA25" si="3">SUM(B19:B24)</f>
        <v>3982.828</v>
      </c>
      <c r="C25" s="88">
        <f t="shared" si="3"/>
        <v>3813.8130000000001</v>
      </c>
      <c r="D25" s="88">
        <f t="shared" si="3"/>
        <v>3814.1479999999997</v>
      </c>
      <c r="E25" s="88">
        <f t="shared" si="3"/>
        <v>3798.2530000000006</v>
      </c>
      <c r="F25" s="88">
        <f t="shared" si="3"/>
        <v>3874.1790000000001</v>
      </c>
      <c r="G25" s="88">
        <f t="shared" si="3"/>
        <v>3939.6780000000003</v>
      </c>
      <c r="H25" s="88">
        <f t="shared" si="3"/>
        <v>4185.7029999999995</v>
      </c>
      <c r="I25" s="88">
        <f t="shared" si="3"/>
        <v>4509.826</v>
      </c>
      <c r="J25" s="88">
        <f t="shared" si="3"/>
        <v>4943.6820000000007</v>
      </c>
      <c r="K25" s="88">
        <f t="shared" si="3"/>
        <v>5285.9660000000003</v>
      </c>
      <c r="L25" s="88">
        <f t="shared" si="3"/>
        <v>5555.7250000000004</v>
      </c>
      <c r="M25" s="88">
        <f t="shared" si="3"/>
        <v>5852.3249999999998</v>
      </c>
      <c r="N25" s="88">
        <f t="shared" si="3"/>
        <v>5877.77</v>
      </c>
      <c r="O25" s="88">
        <f t="shared" si="3"/>
        <v>5614.259</v>
      </c>
      <c r="P25" s="88">
        <f t="shared" si="3"/>
        <v>5366.5730000000003</v>
      </c>
      <c r="Q25" s="88">
        <f t="shared" si="3"/>
        <v>5055.0330000000004</v>
      </c>
      <c r="R25" s="88">
        <f t="shared" si="3"/>
        <v>5041.5129999999999</v>
      </c>
      <c r="S25" s="88">
        <f t="shared" si="3"/>
        <v>4922.0910000000003</v>
      </c>
      <c r="T25" s="88">
        <f t="shared" si="3"/>
        <v>5221.9860000000008</v>
      </c>
      <c r="U25" s="88">
        <f t="shared" si="3"/>
        <v>5373.9869999999992</v>
      </c>
      <c r="V25" s="88">
        <f t="shared" si="3"/>
        <v>5097.4889999999996</v>
      </c>
      <c r="W25" s="88">
        <f t="shared" si="3"/>
        <v>4748.1150000000007</v>
      </c>
      <c r="X25" s="88">
        <f t="shared" si="3"/>
        <v>4444.4429999999993</v>
      </c>
      <c r="Y25" s="88">
        <f t="shared" si="3"/>
        <v>4133.7260000000006</v>
      </c>
      <c r="Z25" s="89">
        <f t="shared" si="3"/>
        <v>0</v>
      </c>
      <c r="AA25" s="90">
        <f t="shared" si="3"/>
        <v>114453.111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665.99</v>
      </c>
      <c r="C28" s="72">
        <v>642.95000000000005</v>
      </c>
      <c r="D28" s="72">
        <v>636.04</v>
      </c>
      <c r="E28" s="72">
        <v>631.92999999999995</v>
      </c>
      <c r="F28" s="72">
        <v>632.28</v>
      </c>
      <c r="G28" s="72">
        <v>650.95000000000005</v>
      </c>
      <c r="H28" s="72">
        <v>659.14</v>
      </c>
      <c r="I28" s="72">
        <v>710.75</v>
      </c>
      <c r="J28" s="72">
        <v>767.59</v>
      </c>
      <c r="K28" s="72">
        <v>785.17</v>
      </c>
      <c r="L28" s="72">
        <v>823.49</v>
      </c>
      <c r="M28" s="72">
        <v>839.22</v>
      </c>
      <c r="N28" s="72">
        <v>843.92</v>
      </c>
      <c r="O28" s="72">
        <v>828.2</v>
      </c>
      <c r="P28" s="72">
        <v>809.23</v>
      </c>
      <c r="Q28" s="72">
        <v>794.35</v>
      </c>
      <c r="R28" s="72">
        <v>778.09</v>
      </c>
      <c r="S28" s="72">
        <v>814.1</v>
      </c>
      <c r="T28" s="72">
        <v>795.47</v>
      </c>
      <c r="U28" s="72">
        <v>792.22</v>
      </c>
      <c r="V28" s="72">
        <v>769.11</v>
      </c>
      <c r="W28" s="72">
        <v>722.31</v>
      </c>
      <c r="X28" s="72">
        <v>727.57</v>
      </c>
      <c r="Y28" s="72">
        <v>678.03</v>
      </c>
      <c r="Z28" s="73"/>
      <c r="AA28" s="74">
        <f>SUM(B28:Z28)</f>
        <v>17798.099999999999</v>
      </c>
    </row>
    <row r="29" spans="1:27" ht="25.15" customHeight="1" x14ac:dyDescent="0.2">
      <c r="A29" s="75" t="s">
        <v>23</v>
      </c>
      <c r="B29" s="76">
        <v>3481.8380000000002</v>
      </c>
      <c r="C29" s="77">
        <v>3335.8629999999998</v>
      </c>
      <c r="D29" s="77">
        <v>3375.1080000000002</v>
      </c>
      <c r="E29" s="77">
        <v>3351.3229999999999</v>
      </c>
      <c r="F29" s="77">
        <v>3406.8989999999999</v>
      </c>
      <c r="G29" s="77">
        <v>3453.7280000000001</v>
      </c>
      <c r="H29" s="77">
        <v>3712.5630000000001</v>
      </c>
      <c r="I29" s="77">
        <v>3984.076</v>
      </c>
      <c r="J29" s="77">
        <v>4567.0919999999996</v>
      </c>
      <c r="K29" s="77">
        <v>4980.7960000000003</v>
      </c>
      <c r="L29" s="77">
        <v>5223.2349999999997</v>
      </c>
      <c r="M29" s="77">
        <v>5537.1049999999996</v>
      </c>
      <c r="N29" s="77">
        <v>5415.85</v>
      </c>
      <c r="O29" s="77">
        <v>5164.0590000000002</v>
      </c>
      <c r="P29" s="77">
        <v>4893.3429999999998</v>
      </c>
      <c r="Q29" s="77">
        <v>4592.683</v>
      </c>
      <c r="R29" s="77">
        <v>4466.4229999999998</v>
      </c>
      <c r="S29" s="77">
        <v>4365.991</v>
      </c>
      <c r="T29" s="77">
        <v>4568.5159999999996</v>
      </c>
      <c r="U29" s="77">
        <v>4785.7669999999998</v>
      </c>
      <c r="V29" s="77">
        <v>4490.3789999999999</v>
      </c>
      <c r="W29" s="77">
        <v>4138.8050000000003</v>
      </c>
      <c r="X29" s="77">
        <v>3849.873</v>
      </c>
      <c r="Y29" s="77">
        <v>3565.6959999999999</v>
      </c>
      <c r="Z29" s="78"/>
      <c r="AA29" s="79">
        <f>SUM(B29:Z29)</f>
        <v>102707.01100000001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4147.8280000000004</v>
      </c>
      <c r="C31" s="62">
        <f t="shared" si="4"/>
        <v>3978.8130000000001</v>
      </c>
      <c r="D31" s="62">
        <f t="shared" si="4"/>
        <v>4011.1480000000001</v>
      </c>
      <c r="E31" s="62">
        <f t="shared" si="4"/>
        <v>3983.2529999999997</v>
      </c>
      <c r="F31" s="62">
        <f t="shared" si="4"/>
        <v>4039.1790000000001</v>
      </c>
      <c r="G31" s="62">
        <f t="shared" si="4"/>
        <v>4104.6779999999999</v>
      </c>
      <c r="H31" s="62">
        <f t="shared" si="4"/>
        <v>4371.7030000000004</v>
      </c>
      <c r="I31" s="62">
        <f t="shared" si="4"/>
        <v>4694.826</v>
      </c>
      <c r="J31" s="62">
        <f t="shared" si="4"/>
        <v>5334.6819999999998</v>
      </c>
      <c r="K31" s="62">
        <f t="shared" si="4"/>
        <v>5765.9660000000003</v>
      </c>
      <c r="L31" s="62">
        <f t="shared" si="4"/>
        <v>6046.7249999999995</v>
      </c>
      <c r="M31" s="62">
        <f t="shared" si="4"/>
        <v>6376.3249999999998</v>
      </c>
      <c r="N31" s="62">
        <f t="shared" si="4"/>
        <v>6259.77</v>
      </c>
      <c r="O31" s="62">
        <f t="shared" si="4"/>
        <v>5992.259</v>
      </c>
      <c r="P31" s="62">
        <f t="shared" si="4"/>
        <v>5702.5730000000003</v>
      </c>
      <c r="Q31" s="62">
        <f t="shared" si="4"/>
        <v>5387.0330000000004</v>
      </c>
      <c r="R31" s="62">
        <f t="shared" si="4"/>
        <v>5244.5129999999999</v>
      </c>
      <c r="S31" s="62">
        <f t="shared" si="4"/>
        <v>5180.0910000000003</v>
      </c>
      <c r="T31" s="62">
        <f t="shared" si="4"/>
        <v>5363.9859999999999</v>
      </c>
      <c r="U31" s="62">
        <f t="shared" si="4"/>
        <v>5577.9870000000001</v>
      </c>
      <c r="V31" s="62">
        <f t="shared" si="4"/>
        <v>5259.4889999999996</v>
      </c>
      <c r="W31" s="62">
        <f t="shared" si="4"/>
        <v>4861.1149999999998</v>
      </c>
      <c r="X31" s="62">
        <f t="shared" si="4"/>
        <v>4577.4430000000002</v>
      </c>
      <c r="Y31" s="62">
        <f t="shared" si="4"/>
        <v>4243.7259999999997</v>
      </c>
      <c r="Z31" s="63">
        <f t="shared" si="4"/>
        <v>0</v>
      </c>
      <c r="AA31" s="64">
        <f t="shared" si="4"/>
        <v>120505.111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165</v>
      </c>
      <c r="C34" s="95">
        <v>165</v>
      </c>
      <c r="D34" s="95">
        <v>197</v>
      </c>
      <c r="E34" s="95">
        <v>185</v>
      </c>
      <c r="F34" s="95">
        <v>165</v>
      </c>
      <c r="G34" s="95">
        <v>165</v>
      </c>
      <c r="H34" s="95">
        <v>147</v>
      </c>
      <c r="I34" s="95">
        <v>146</v>
      </c>
      <c r="J34" s="95">
        <v>252</v>
      </c>
      <c r="K34" s="95">
        <v>351</v>
      </c>
      <c r="L34" s="95">
        <v>351</v>
      </c>
      <c r="M34" s="95">
        <v>351</v>
      </c>
      <c r="N34" s="95">
        <v>332</v>
      </c>
      <c r="O34" s="95">
        <v>316</v>
      </c>
      <c r="P34" s="95">
        <v>331</v>
      </c>
      <c r="Q34" s="95">
        <v>327</v>
      </c>
      <c r="R34" s="95">
        <v>188</v>
      </c>
      <c r="S34" s="95">
        <v>198</v>
      </c>
      <c r="T34" s="95">
        <v>113</v>
      </c>
      <c r="U34" s="95">
        <v>175</v>
      </c>
      <c r="V34" s="95">
        <v>133</v>
      </c>
      <c r="W34" s="95">
        <v>84</v>
      </c>
      <c r="X34" s="95">
        <v>133</v>
      </c>
      <c r="Y34" s="95">
        <v>110</v>
      </c>
      <c r="Z34" s="96"/>
      <c r="AA34" s="74">
        <f t="shared" ref="AA34:AA39" si="5">SUM(B34:Z34)</f>
        <v>5080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39</v>
      </c>
      <c r="I35" s="99">
        <v>39</v>
      </c>
      <c r="J35" s="99">
        <v>139</v>
      </c>
      <c r="K35" s="99">
        <v>129</v>
      </c>
      <c r="L35" s="99">
        <v>140</v>
      </c>
      <c r="M35" s="99">
        <v>173</v>
      </c>
      <c r="N35" s="99">
        <v>50</v>
      </c>
      <c r="O35" s="99">
        <v>62</v>
      </c>
      <c r="P35" s="99">
        <v>5</v>
      </c>
      <c r="Q35" s="99">
        <v>5</v>
      </c>
      <c r="R35" s="99">
        <v>15</v>
      </c>
      <c r="S35" s="99">
        <v>60</v>
      </c>
      <c r="T35" s="99">
        <v>29</v>
      </c>
      <c r="U35" s="99">
        <v>29</v>
      </c>
      <c r="V35" s="99">
        <v>29</v>
      </c>
      <c r="W35" s="99">
        <v>29</v>
      </c>
      <c r="X35" s="99"/>
      <c r="Y35" s="99"/>
      <c r="Z35" s="100"/>
      <c r="AA35" s="79">
        <f t="shared" si="5"/>
        <v>972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417.8</v>
      </c>
      <c r="S38" s="99">
        <v>190.4</v>
      </c>
      <c r="T38" s="99">
        <v>425.4</v>
      </c>
      <c r="U38" s="99">
        <v>286.3</v>
      </c>
      <c r="V38" s="99">
        <v>500</v>
      </c>
      <c r="W38" s="99">
        <v>500</v>
      </c>
      <c r="X38" s="99">
        <v>484.4</v>
      </c>
      <c r="Y38" s="99">
        <v>500</v>
      </c>
      <c r="Z38" s="100"/>
      <c r="AA38" s="79">
        <f t="shared" si="5"/>
        <v>11304.299999999997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665</v>
      </c>
      <c r="C39" s="88">
        <f t="shared" si="6"/>
        <v>665</v>
      </c>
      <c r="D39" s="88">
        <f t="shared" si="6"/>
        <v>697</v>
      </c>
      <c r="E39" s="88">
        <f t="shared" si="6"/>
        <v>685</v>
      </c>
      <c r="F39" s="88">
        <f t="shared" si="6"/>
        <v>665</v>
      </c>
      <c r="G39" s="88">
        <f t="shared" si="6"/>
        <v>665</v>
      </c>
      <c r="H39" s="88">
        <f t="shared" si="6"/>
        <v>686</v>
      </c>
      <c r="I39" s="88">
        <f t="shared" si="6"/>
        <v>685</v>
      </c>
      <c r="J39" s="88">
        <f t="shared" si="6"/>
        <v>891</v>
      </c>
      <c r="K39" s="88">
        <f t="shared" si="6"/>
        <v>980</v>
      </c>
      <c r="L39" s="88">
        <f t="shared" si="6"/>
        <v>991</v>
      </c>
      <c r="M39" s="88">
        <f t="shared" si="6"/>
        <v>1024</v>
      </c>
      <c r="N39" s="88">
        <f t="shared" si="6"/>
        <v>882</v>
      </c>
      <c r="O39" s="88">
        <f t="shared" si="6"/>
        <v>878</v>
      </c>
      <c r="P39" s="88">
        <f t="shared" si="6"/>
        <v>836</v>
      </c>
      <c r="Q39" s="88">
        <f t="shared" si="6"/>
        <v>832</v>
      </c>
      <c r="R39" s="88">
        <f t="shared" si="6"/>
        <v>620.79999999999995</v>
      </c>
      <c r="S39" s="88">
        <f t="shared" si="6"/>
        <v>448.4</v>
      </c>
      <c r="T39" s="88">
        <f t="shared" si="6"/>
        <v>567.4</v>
      </c>
      <c r="U39" s="88">
        <f t="shared" si="6"/>
        <v>490.3</v>
      </c>
      <c r="V39" s="88">
        <f t="shared" si="6"/>
        <v>662</v>
      </c>
      <c r="W39" s="88">
        <f t="shared" si="6"/>
        <v>613</v>
      </c>
      <c r="X39" s="88">
        <f t="shared" si="6"/>
        <v>617.4</v>
      </c>
      <c r="Y39" s="88">
        <f t="shared" si="6"/>
        <v>610</v>
      </c>
      <c r="Z39" s="89">
        <f t="shared" si="6"/>
        <v>0</v>
      </c>
      <c r="AA39" s="90">
        <f t="shared" si="5"/>
        <v>17356.3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417.8</v>
      </c>
      <c r="S46" s="99">
        <v>190.4</v>
      </c>
      <c r="T46" s="99">
        <v>425.4</v>
      </c>
      <c r="U46" s="99">
        <v>286.3</v>
      </c>
      <c r="V46" s="99">
        <v>500</v>
      </c>
      <c r="W46" s="99">
        <v>500</v>
      </c>
      <c r="X46" s="99">
        <v>484.4</v>
      </c>
      <c r="Y46" s="99">
        <v>500</v>
      </c>
      <c r="Z46" s="100"/>
      <c r="AA46" s="79">
        <f t="shared" si="7"/>
        <v>11304.299999999997</v>
      </c>
    </row>
    <row r="47" spans="1:27" ht="25.15" customHeight="1" x14ac:dyDescent="0.2">
      <c r="A47" s="85" t="s">
        <v>47</v>
      </c>
      <c r="B47" s="98">
        <v>67</v>
      </c>
      <c r="C47" s="99">
        <v>54</v>
      </c>
      <c r="D47" s="99">
        <v>45</v>
      </c>
      <c r="E47" s="99">
        <v>38</v>
      </c>
      <c r="F47" s="99">
        <v>39</v>
      </c>
      <c r="G47" s="99">
        <v>54</v>
      </c>
      <c r="H47" s="99">
        <v>78</v>
      </c>
      <c r="I47" s="99">
        <v>99</v>
      </c>
      <c r="J47" s="99">
        <v>107</v>
      </c>
      <c r="K47" s="99">
        <v>103</v>
      </c>
      <c r="L47" s="99">
        <v>101</v>
      </c>
      <c r="M47" s="99">
        <v>103</v>
      </c>
      <c r="N47" s="99">
        <v>103</v>
      </c>
      <c r="O47" s="99">
        <v>89</v>
      </c>
      <c r="P47" s="99">
        <v>78</v>
      </c>
      <c r="Q47" s="99">
        <v>84</v>
      </c>
      <c r="R47" s="99">
        <v>110</v>
      </c>
      <c r="S47" s="99">
        <v>141</v>
      </c>
      <c r="T47" s="99">
        <v>150</v>
      </c>
      <c r="U47" s="99">
        <v>114.5</v>
      </c>
      <c r="V47" s="99">
        <v>134</v>
      </c>
      <c r="W47" s="99">
        <v>111</v>
      </c>
      <c r="X47" s="99">
        <v>84</v>
      </c>
      <c r="Y47" s="99">
        <v>49</v>
      </c>
      <c r="Z47" s="100"/>
      <c r="AA47" s="79">
        <f t="shared" si="7"/>
        <v>2135.5</v>
      </c>
    </row>
    <row r="48" spans="1:27" ht="30" customHeight="1" thickBot="1" x14ac:dyDescent="0.25">
      <c r="A48" s="86" t="s">
        <v>48</v>
      </c>
      <c r="B48" s="87">
        <f>SUM(B42:B47)</f>
        <v>567</v>
      </c>
      <c r="C48" s="88">
        <f t="shared" ref="C48:Z48" si="8">SUM(C42:C47)</f>
        <v>554</v>
      </c>
      <c r="D48" s="88">
        <f t="shared" si="8"/>
        <v>545</v>
      </c>
      <c r="E48" s="88">
        <f t="shared" si="8"/>
        <v>538</v>
      </c>
      <c r="F48" s="88">
        <f t="shared" si="8"/>
        <v>539</v>
      </c>
      <c r="G48" s="88">
        <f t="shared" si="8"/>
        <v>554</v>
      </c>
      <c r="H48" s="88">
        <f t="shared" si="8"/>
        <v>578</v>
      </c>
      <c r="I48" s="88">
        <f t="shared" si="8"/>
        <v>599</v>
      </c>
      <c r="J48" s="88">
        <f t="shared" si="8"/>
        <v>607</v>
      </c>
      <c r="K48" s="88">
        <f t="shared" si="8"/>
        <v>603</v>
      </c>
      <c r="L48" s="88">
        <f t="shared" si="8"/>
        <v>601</v>
      </c>
      <c r="M48" s="88">
        <f t="shared" si="8"/>
        <v>603</v>
      </c>
      <c r="N48" s="88">
        <f t="shared" si="8"/>
        <v>603</v>
      </c>
      <c r="O48" s="88">
        <f t="shared" si="8"/>
        <v>589</v>
      </c>
      <c r="P48" s="88">
        <f t="shared" si="8"/>
        <v>578</v>
      </c>
      <c r="Q48" s="88">
        <f t="shared" si="8"/>
        <v>584</v>
      </c>
      <c r="R48" s="88">
        <f t="shared" si="8"/>
        <v>527.79999999999995</v>
      </c>
      <c r="S48" s="88">
        <f t="shared" si="8"/>
        <v>331.4</v>
      </c>
      <c r="T48" s="88">
        <f t="shared" si="8"/>
        <v>575.4</v>
      </c>
      <c r="U48" s="88">
        <f t="shared" si="8"/>
        <v>400.8</v>
      </c>
      <c r="V48" s="88">
        <f t="shared" si="8"/>
        <v>634</v>
      </c>
      <c r="W48" s="88">
        <f t="shared" si="8"/>
        <v>611</v>
      </c>
      <c r="X48" s="88">
        <f t="shared" si="8"/>
        <v>568.4</v>
      </c>
      <c r="Y48" s="88">
        <f t="shared" si="8"/>
        <v>549</v>
      </c>
      <c r="Z48" s="89">
        <f t="shared" si="8"/>
        <v>0</v>
      </c>
      <c r="AA48" s="90">
        <f t="shared" si="7"/>
        <v>13439.799999999997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4647.8279999999995</v>
      </c>
      <c r="C51" s="88">
        <f t="shared" si="10"/>
        <v>4478.8130000000001</v>
      </c>
      <c r="D51" s="88">
        <f t="shared" si="10"/>
        <v>4511.1479999999992</v>
      </c>
      <c r="E51" s="88">
        <f t="shared" si="10"/>
        <v>4483.2530000000006</v>
      </c>
      <c r="F51" s="88">
        <f t="shared" si="10"/>
        <v>4539.1790000000001</v>
      </c>
      <c r="G51" s="88">
        <f t="shared" si="10"/>
        <v>4604.6779999999999</v>
      </c>
      <c r="H51" s="88">
        <f t="shared" si="10"/>
        <v>4871.7029999999995</v>
      </c>
      <c r="I51" s="88">
        <f t="shared" si="10"/>
        <v>5194.826</v>
      </c>
      <c r="J51" s="88">
        <f t="shared" si="10"/>
        <v>5834.6820000000007</v>
      </c>
      <c r="K51" s="88">
        <f t="shared" si="10"/>
        <v>6265.9660000000003</v>
      </c>
      <c r="L51" s="88">
        <f t="shared" si="10"/>
        <v>6546.7250000000004</v>
      </c>
      <c r="M51" s="88">
        <f t="shared" si="10"/>
        <v>6876.3249999999998</v>
      </c>
      <c r="N51" s="88">
        <f t="shared" si="10"/>
        <v>6759.77</v>
      </c>
      <c r="O51" s="88">
        <f t="shared" si="10"/>
        <v>6492.259</v>
      </c>
      <c r="P51" s="88">
        <f t="shared" si="10"/>
        <v>6202.5730000000003</v>
      </c>
      <c r="Q51" s="88">
        <f t="shared" si="10"/>
        <v>5887.0330000000004</v>
      </c>
      <c r="R51" s="88">
        <f t="shared" si="10"/>
        <v>5662.3130000000001</v>
      </c>
      <c r="S51" s="88">
        <f t="shared" si="10"/>
        <v>5370.491</v>
      </c>
      <c r="T51" s="88">
        <f t="shared" si="10"/>
        <v>5789.3860000000004</v>
      </c>
      <c r="U51" s="88">
        <f t="shared" si="10"/>
        <v>5864.2869999999994</v>
      </c>
      <c r="V51" s="88">
        <f t="shared" si="10"/>
        <v>5759.4889999999996</v>
      </c>
      <c r="W51" s="88">
        <f t="shared" si="10"/>
        <v>5361.1150000000007</v>
      </c>
      <c r="X51" s="88">
        <f t="shared" si="10"/>
        <v>5061.8429999999989</v>
      </c>
      <c r="Y51" s="88">
        <f t="shared" si="10"/>
        <v>4743.7260000000006</v>
      </c>
      <c r="Z51" s="89">
        <f t="shared" si="10"/>
        <v>0</v>
      </c>
      <c r="AA51" s="104">
        <f>SUM(B51:Z51)</f>
        <v>131809.41099999999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-274.89999999999998</v>
      </c>
      <c r="C4" s="18">
        <v>-396.20000000000005</v>
      </c>
      <c r="D4" s="18">
        <v>-399</v>
      </c>
      <c r="E4" s="18">
        <v>-377.70000000000005</v>
      </c>
      <c r="F4" s="18">
        <v>-316</v>
      </c>
      <c r="G4" s="18">
        <v>-390</v>
      </c>
      <c r="H4" s="18">
        <v>-261.29999999999995</v>
      </c>
      <c r="I4" s="18">
        <v>-90</v>
      </c>
      <c r="J4" s="18">
        <v>-145</v>
      </c>
      <c r="K4" s="18">
        <v>-5</v>
      </c>
      <c r="L4" s="18">
        <v>45.800000000000011</v>
      </c>
      <c r="M4" s="18">
        <v>-1.5</v>
      </c>
      <c r="N4" s="18">
        <v>-185.5</v>
      </c>
      <c r="O4" s="18">
        <v>-360</v>
      </c>
      <c r="P4" s="18">
        <v>-374</v>
      </c>
      <c r="Q4" s="18">
        <v>-376</v>
      </c>
      <c r="R4" s="18">
        <v>-449.2</v>
      </c>
      <c r="S4" s="18">
        <v>-634.6</v>
      </c>
      <c r="T4" s="18">
        <v>-398.6</v>
      </c>
      <c r="U4" s="18">
        <v>-558.70000000000005</v>
      </c>
      <c r="V4" s="18">
        <v>-304</v>
      </c>
      <c r="W4" s="18">
        <v>-250.89999999999998</v>
      </c>
      <c r="X4" s="18">
        <v>-328.6</v>
      </c>
      <c r="Y4" s="18">
        <v>-262.5</v>
      </c>
      <c r="Z4" s="19"/>
      <c r="AA4" s="111">
        <f>SUM(B4:Z4)</f>
        <v>-7093.4000000000005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102.74</v>
      </c>
      <c r="C7" s="117">
        <v>94.14</v>
      </c>
      <c r="D7" s="117">
        <v>95.85</v>
      </c>
      <c r="E7" s="117">
        <v>85.03</v>
      </c>
      <c r="F7" s="117">
        <v>83.33</v>
      </c>
      <c r="G7" s="117">
        <v>90.01</v>
      </c>
      <c r="H7" s="117">
        <v>83.54</v>
      </c>
      <c r="I7" s="117">
        <v>88.08</v>
      </c>
      <c r="J7" s="117">
        <v>82.1</v>
      </c>
      <c r="K7" s="117">
        <v>62.73</v>
      </c>
      <c r="L7" s="117">
        <v>40</v>
      </c>
      <c r="M7" s="117">
        <v>8.99</v>
      </c>
      <c r="N7" s="117">
        <v>0</v>
      </c>
      <c r="O7" s="117">
        <v>0</v>
      </c>
      <c r="P7" s="117">
        <v>0</v>
      </c>
      <c r="Q7" s="117">
        <v>40</v>
      </c>
      <c r="R7" s="117">
        <v>62.73</v>
      </c>
      <c r="S7" s="117">
        <v>104.61</v>
      </c>
      <c r="T7" s="117">
        <v>120.06</v>
      </c>
      <c r="U7" s="117">
        <v>146.5</v>
      </c>
      <c r="V7" s="117">
        <v>132.57</v>
      </c>
      <c r="W7" s="117">
        <v>115.16</v>
      </c>
      <c r="X7" s="117">
        <v>109.31</v>
      </c>
      <c r="Y7" s="117">
        <v>99.98</v>
      </c>
      <c r="Z7" s="118"/>
      <c r="AA7" s="119">
        <f>IF(SUM(B7:Z7)&lt;&gt;0,AVERAGEIF(B7:Z7,"&lt;&gt;"""),"")</f>
        <v>76.977500000000006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774.9</v>
      </c>
      <c r="C13" s="129">
        <v>896.2</v>
      </c>
      <c r="D13" s="129">
        <v>899</v>
      </c>
      <c r="E13" s="129">
        <v>877.7</v>
      </c>
      <c r="F13" s="129">
        <v>816</v>
      </c>
      <c r="G13" s="129">
        <v>890</v>
      </c>
      <c r="H13" s="129">
        <v>761.3</v>
      </c>
      <c r="I13" s="129">
        <v>590</v>
      </c>
      <c r="J13" s="129">
        <v>645</v>
      </c>
      <c r="K13" s="129">
        <v>505</v>
      </c>
      <c r="L13" s="129">
        <v>454.2</v>
      </c>
      <c r="M13" s="129">
        <v>501.5</v>
      </c>
      <c r="N13" s="129">
        <v>685.5</v>
      </c>
      <c r="O13" s="129">
        <v>860</v>
      </c>
      <c r="P13" s="129">
        <v>874</v>
      </c>
      <c r="Q13" s="129">
        <v>876</v>
      </c>
      <c r="R13" s="129">
        <v>867</v>
      </c>
      <c r="S13" s="129">
        <v>825</v>
      </c>
      <c r="T13" s="129">
        <v>824</v>
      </c>
      <c r="U13" s="129">
        <v>845</v>
      </c>
      <c r="V13" s="129">
        <v>804</v>
      </c>
      <c r="W13" s="129">
        <v>750.9</v>
      </c>
      <c r="X13" s="129">
        <v>813</v>
      </c>
      <c r="Y13" s="130">
        <v>762.5</v>
      </c>
      <c r="Z13" s="131"/>
      <c r="AA13" s="132">
        <f t="shared" si="0"/>
        <v>18397.7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774.9</v>
      </c>
      <c r="C16" s="135">
        <f t="shared" si="1"/>
        <v>896.2</v>
      </c>
      <c r="D16" s="135">
        <f t="shared" si="1"/>
        <v>899</v>
      </c>
      <c r="E16" s="135">
        <f t="shared" si="1"/>
        <v>877.7</v>
      </c>
      <c r="F16" s="135">
        <f t="shared" si="1"/>
        <v>816</v>
      </c>
      <c r="G16" s="135">
        <f t="shared" si="1"/>
        <v>890</v>
      </c>
      <c r="H16" s="135">
        <f t="shared" si="1"/>
        <v>761.3</v>
      </c>
      <c r="I16" s="135">
        <f t="shared" si="1"/>
        <v>590</v>
      </c>
      <c r="J16" s="135">
        <f t="shared" si="1"/>
        <v>645</v>
      </c>
      <c r="K16" s="135">
        <f t="shared" si="1"/>
        <v>505</v>
      </c>
      <c r="L16" s="135">
        <f t="shared" si="1"/>
        <v>454.2</v>
      </c>
      <c r="M16" s="135">
        <f t="shared" si="1"/>
        <v>501.5</v>
      </c>
      <c r="N16" s="135">
        <f t="shared" si="1"/>
        <v>685.5</v>
      </c>
      <c r="O16" s="135">
        <f t="shared" si="1"/>
        <v>860</v>
      </c>
      <c r="P16" s="135">
        <f t="shared" si="1"/>
        <v>874</v>
      </c>
      <c r="Q16" s="135">
        <f t="shared" si="1"/>
        <v>876</v>
      </c>
      <c r="R16" s="135">
        <f t="shared" si="1"/>
        <v>867</v>
      </c>
      <c r="S16" s="135">
        <f t="shared" si="1"/>
        <v>825</v>
      </c>
      <c r="T16" s="135">
        <f t="shared" si="1"/>
        <v>824</v>
      </c>
      <c r="U16" s="135">
        <f t="shared" si="1"/>
        <v>845</v>
      </c>
      <c r="V16" s="135">
        <f t="shared" si="1"/>
        <v>804</v>
      </c>
      <c r="W16" s="135">
        <f t="shared" si="1"/>
        <v>750.9</v>
      </c>
      <c r="X16" s="135">
        <f t="shared" si="1"/>
        <v>813</v>
      </c>
      <c r="Y16" s="135">
        <f t="shared" si="1"/>
        <v>762.5</v>
      </c>
      <c r="Z16" s="136" t="str">
        <f t="shared" si="1"/>
        <v/>
      </c>
      <c r="AA16" s="90">
        <f t="shared" si="0"/>
        <v>18397.7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417.8</v>
      </c>
      <c r="S23" s="133">
        <v>190.4</v>
      </c>
      <c r="T23" s="133">
        <v>425.4</v>
      </c>
      <c r="U23" s="133">
        <v>286.3</v>
      </c>
      <c r="V23" s="133">
        <v>500</v>
      </c>
      <c r="W23" s="133">
        <v>500</v>
      </c>
      <c r="X23" s="133">
        <v>484.4</v>
      </c>
      <c r="Y23" s="133">
        <v>500</v>
      </c>
      <c r="Z23" s="131"/>
      <c r="AA23" s="132">
        <f t="shared" si="2"/>
        <v>11304.299999999997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417.8</v>
      </c>
      <c r="S24" s="135">
        <f t="shared" si="3"/>
        <v>190.4</v>
      </c>
      <c r="T24" s="135">
        <f t="shared" si="3"/>
        <v>425.4</v>
      </c>
      <c r="U24" s="135">
        <f t="shared" si="3"/>
        <v>286.3</v>
      </c>
      <c r="V24" s="135">
        <f t="shared" si="3"/>
        <v>500</v>
      </c>
      <c r="W24" s="135">
        <f t="shared" si="3"/>
        <v>500</v>
      </c>
      <c r="X24" s="135">
        <f t="shared" si="3"/>
        <v>484.4</v>
      </c>
      <c r="Y24" s="135">
        <f t="shared" si="3"/>
        <v>500</v>
      </c>
      <c r="Z24" s="136" t="str">
        <f t="shared" si="3"/>
        <v/>
      </c>
      <c r="AA24" s="90">
        <f t="shared" si="2"/>
        <v>11304.299999999997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2023-09-30T11:07:30Z</dcterms:created>
  <dcterms:modified xsi:type="dcterms:W3CDTF">2023-09-30T11:07:31Z</dcterms:modified>
</cp:coreProperties>
</file>