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<sst xmlns="http://schemas.openxmlformats.org/spreadsheetml/2006/main" count="117" uniqueCount="53">
  <si>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29/09/2023 14:35:57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</si>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</sst>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315-42AA-A280-E46B0BA375B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118</c:v>
                </c:pt>
                <c:pt idx="1">
                  <c:v>118</c:v>
                </c:pt>
                <c:pt idx="2">
                  <c:v>118</c:v>
                </c:pt>
                <c:pt idx="3">
                  <c:v>118</c:v>
                </c:pt>
                <c:pt idx="4">
                  <c:v>118</c:v>
                </c:pt>
                <c:pt idx="5">
                  <c:v>120</c:v>
                </c:pt>
                <c:pt idx="6">
                  <c:v>141</c:v>
                </c:pt>
                <c:pt idx="7">
                  <c:v>168</c:v>
                </c:pt>
                <c:pt idx="8">
                  <c:v>176</c:v>
                </c:pt>
                <c:pt idx="9">
                  <c:v>178</c:v>
                </c:pt>
                <c:pt idx="10">
                  <c:v>181</c:v>
                </c:pt>
                <c:pt idx="11">
                  <c:v>185</c:v>
                </c:pt>
                <c:pt idx="12">
                  <c:v>183</c:v>
                </c:pt>
                <c:pt idx="13">
                  <c:v>163</c:v>
                </c:pt>
                <c:pt idx="14">
                  <c:v>147</c:v>
                </c:pt>
                <c:pt idx="15">
                  <c:v>140</c:v>
                </c:pt>
                <c:pt idx="16">
                  <c:v>163</c:v>
                </c:pt>
                <c:pt idx="17">
                  <c:v>191</c:v>
                </c:pt>
                <c:pt idx="18">
                  <c:v>226</c:v>
                </c:pt>
                <c:pt idx="19">
                  <c:v>225</c:v>
                </c:pt>
                <c:pt idx="20">
                  <c:v>188</c:v>
                </c:pt>
                <c:pt idx="21">
                  <c:v>151</c:v>
                </c:pt>
                <c:pt idx="22">
                  <c:v>118</c:v>
                </c:pt>
                <c:pt idx="23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15-42AA-A280-E46B0BA375B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2662.0299999999997</c:v>
                </c:pt>
                <c:pt idx="1">
                  <c:v>2152</c:v>
                </c:pt>
                <c:pt idx="2">
                  <c:v>1908.567</c:v>
                </c:pt>
                <c:pt idx="3">
                  <c:v>1733.0219999999999</c:v>
                </c:pt>
                <c:pt idx="4">
                  <c:v>1714.835</c:v>
                </c:pt>
                <c:pt idx="5">
                  <c:v>1732.9079999999999</c:v>
                </c:pt>
                <c:pt idx="6">
                  <c:v>1920.9780000000001</c:v>
                </c:pt>
                <c:pt idx="7">
                  <c:v>1892.6790000000001</c:v>
                </c:pt>
                <c:pt idx="8">
                  <c:v>1938.586</c:v>
                </c:pt>
                <c:pt idx="9">
                  <c:v>1488.107</c:v>
                </c:pt>
                <c:pt idx="10">
                  <c:v>875</c:v>
                </c:pt>
                <c:pt idx="11">
                  <c:v>725</c:v>
                </c:pt>
                <c:pt idx="12">
                  <c:v>725</c:v>
                </c:pt>
                <c:pt idx="13">
                  <c:v>725</c:v>
                </c:pt>
                <c:pt idx="14">
                  <c:v>725</c:v>
                </c:pt>
                <c:pt idx="15">
                  <c:v>767</c:v>
                </c:pt>
                <c:pt idx="16">
                  <c:v>1646.249</c:v>
                </c:pt>
                <c:pt idx="17">
                  <c:v>2515.806</c:v>
                </c:pt>
                <c:pt idx="18">
                  <c:v>3304.2260000000001</c:v>
                </c:pt>
                <c:pt idx="19">
                  <c:v>3292</c:v>
                </c:pt>
                <c:pt idx="20">
                  <c:v>3315</c:v>
                </c:pt>
                <c:pt idx="21">
                  <c:v>2994.5870000000004</c:v>
                </c:pt>
                <c:pt idx="22">
                  <c:v>2914.4610000000002</c:v>
                </c:pt>
                <c:pt idx="23">
                  <c:v>2450.5740000000001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15-42AA-A280-E46B0BA375B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946.2</c:v>
                </c:pt>
                <c:pt idx="1">
                  <c:v>1175.5999999999999</c:v>
                </c:pt>
                <c:pt idx="2">
                  <c:v>1398</c:v>
                </c:pt>
                <c:pt idx="3">
                  <c:v>1405</c:v>
                </c:pt>
                <c:pt idx="4">
                  <c:v>1412</c:v>
                </c:pt>
                <c:pt idx="5">
                  <c:v>1414</c:v>
                </c:pt>
                <c:pt idx="6">
                  <c:v>979.7</c:v>
                </c:pt>
                <c:pt idx="7">
                  <c:v>916.2</c:v>
                </c:pt>
                <c:pt idx="8">
                  <c:v>399</c:v>
                </c:pt>
                <c:pt idx="9">
                  <c:v>508.9</c:v>
                </c:pt>
                <c:pt idx="10">
                  <c:v>895.4</c:v>
                </c:pt>
                <c:pt idx="11">
                  <c:v>887.1</c:v>
                </c:pt>
                <c:pt idx="12">
                  <c:v>1030.7</c:v>
                </c:pt>
                <c:pt idx="13">
                  <c:v>1093.088</c:v>
                </c:pt>
                <c:pt idx="14">
                  <c:v>1091</c:v>
                </c:pt>
                <c:pt idx="15">
                  <c:v>1129.0999999999999</c:v>
                </c:pt>
                <c:pt idx="16">
                  <c:v>1251</c:v>
                </c:pt>
                <c:pt idx="17">
                  <c:v>1176.92</c:v>
                </c:pt>
                <c:pt idx="18">
                  <c:v>666.7</c:v>
                </c:pt>
                <c:pt idx="19">
                  <c:v>783.8</c:v>
                </c:pt>
                <c:pt idx="20">
                  <c:v>400.1</c:v>
                </c:pt>
                <c:pt idx="21">
                  <c:v>492.5</c:v>
                </c:pt>
                <c:pt idx="22">
                  <c:v>394.4</c:v>
                </c:pt>
                <c:pt idx="23">
                  <c:v>482.3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15-42AA-A280-E46B0BA375B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777.72600000000011</c:v>
                </c:pt>
                <c:pt idx="1">
                  <c:v>808.46999999999991</c:v>
                </c:pt>
                <c:pt idx="2">
                  <c:v>837.24699999999984</c:v>
                </c:pt>
                <c:pt idx="3">
                  <c:v>881.78300000000002</c:v>
                </c:pt>
                <c:pt idx="4">
                  <c:v>924.49999999999977</c:v>
                </c:pt>
                <c:pt idx="5">
                  <c:v>966.76199999999972</c:v>
                </c:pt>
                <c:pt idx="6">
                  <c:v>1040.778</c:v>
                </c:pt>
                <c:pt idx="7">
                  <c:v>1413.1170000000002</c:v>
                </c:pt>
                <c:pt idx="8">
                  <c:v>2369.0909999999994</c:v>
                </c:pt>
                <c:pt idx="9">
                  <c:v>3252.3400000000006</c:v>
                </c:pt>
                <c:pt idx="10">
                  <c:v>3967.2999999999997</c:v>
                </c:pt>
                <c:pt idx="11">
                  <c:v>4790.4399999999978</c:v>
                </c:pt>
                <c:pt idx="12">
                  <c:v>4767.951</c:v>
                </c:pt>
                <c:pt idx="13">
                  <c:v>4493.2540000000017</c:v>
                </c:pt>
                <c:pt idx="14">
                  <c:v>4013.7550000000006</c:v>
                </c:pt>
                <c:pt idx="15">
                  <c:v>3342.1160000000004</c:v>
                </c:pt>
                <c:pt idx="16">
                  <c:v>2333.483999999999</c:v>
                </c:pt>
                <c:pt idx="17">
                  <c:v>1222.7470000000001</c:v>
                </c:pt>
                <c:pt idx="18">
                  <c:v>852.58399999999983</c:v>
                </c:pt>
                <c:pt idx="19">
                  <c:v>797.97900000000004</c:v>
                </c:pt>
                <c:pt idx="20">
                  <c:v>781.46899999999982</c:v>
                </c:pt>
                <c:pt idx="21">
                  <c:v>773.40700000000004</c:v>
                </c:pt>
                <c:pt idx="22">
                  <c:v>815.64699999999993</c:v>
                </c:pt>
                <c:pt idx="23">
                  <c:v>849.83900000000017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315-42AA-A280-E46B0BA375B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43</c:v>
                </c:pt>
                <c:pt idx="1">
                  <c:v>46</c:v>
                </c:pt>
                <c:pt idx="2">
                  <c:v>52</c:v>
                </c:pt>
                <c:pt idx="3">
                  <c:v>55</c:v>
                </c:pt>
                <c:pt idx="4">
                  <c:v>57</c:v>
                </c:pt>
                <c:pt idx="5">
                  <c:v>59</c:v>
                </c:pt>
                <c:pt idx="6">
                  <c:v>64</c:v>
                </c:pt>
                <c:pt idx="7">
                  <c:v>82</c:v>
                </c:pt>
                <c:pt idx="8">
                  <c:v>105</c:v>
                </c:pt>
                <c:pt idx="9">
                  <c:v>121</c:v>
                </c:pt>
                <c:pt idx="10">
                  <c:v>130</c:v>
                </c:pt>
                <c:pt idx="11">
                  <c:v>135</c:v>
                </c:pt>
                <c:pt idx="12">
                  <c:v>138</c:v>
                </c:pt>
                <c:pt idx="13">
                  <c:v>137</c:v>
                </c:pt>
                <c:pt idx="14">
                  <c:v>132</c:v>
                </c:pt>
                <c:pt idx="15">
                  <c:v>125</c:v>
                </c:pt>
                <c:pt idx="16">
                  <c:v>114</c:v>
                </c:pt>
                <c:pt idx="17">
                  <c:v>101</c:v>
                </c:pt>
                <c:pt idx="18">
                  <c:v>95</c:v>
                </c:pt>
                <c:pt idx="19">
                  <c:v>94</c:v>
                </c:pt>
                <c:pt idx="20">
                  <c:v>93</c:v>
                </c:pt>
                <c:pt idx="21">
                  <c:v>90</c:v>
                </c:pt>
                <c:pt idx="22">
                  <c:v>87</c:v>
                </c:pt>
                <c:pt idx="23">
                  <c:v>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15-42AA-A280-E46B0BA375B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295</c:v>
                </c:pt>
                <c:pt idx="1">
                  <c:v>375</c:v>
                </c:pt>
                <c:pt idx="2">
                  <c:v>375</c:v>
                </c:pt>
                <c:pt idx="3">
                  <c:v>365</c:v>
                </c:pt>
                <c:pt idx="4">
                  <c:v>481</c:v>
                </c:pt>
                <c:pt idx="5">
                  <c:v>501</c:v>
                </c:pt>
                <c:pt idx="6">
                  <c:v>851</c:v>
                </c:pt>
                <c:pt idx="7">
                  <c:v>861</c:v>
                </c:pt>
                <c:pt idx="8">
                  <c:v>836</c:v>
                </c:pt>
                <c:pt idx="9">
                  <c:v>493</c:v>
                </c:pt>
                <c:pt idx="10">
                  <c:v>336</c:v>
                </c:pt>
                <c:pt idx="11">
                  <c:v>236</c:v>
                </c:pt>
                <c:pt idx="12">
                  <c:v>179</c:v>
                </c:pt>
                <c:pt idx="13">
                  <c:v>155</c:v>
                </c:pt>
                <c:pt idx="14">
                  <c:v>155</c:v>
                </c:pt>
                <c:pt idx="15">
                  <c:v>190</c:v>
                </c:pt>
                <c:pt idx="16">
                  <c:v>556</c:v>
                </c:pt>
                <c:pt idx="17">
                  <c:v>764</c:v>
                </c:pt>
                <c:pt idx="18">
                  <c:v>1036</c:v>
                </c:pt>
                <c:pt idx="19">
                  <c:v>1054</c:v>
                </c:pt>
                <c:pt idx="20">
                  <c:v>1076</c:v>
                </c:pt>
                <c:pt idx="21">
                  <c:v>986</c:v>
                </c:pt>
                <c:pt idx="22">
                  <c:v>816</c:v>
                </c:pt>
                <c:pt idx="23">
                  <c:v>790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315-42AA-A280-E46B0BA37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4841.9890000000005</c:v>
                </c:pt>
                <c:pt idx="1">
                  <c:v>4675.0930000000008</c:v>
                </c:pt>
                <c:pt idx="2">
                  <c:v>4688.8139999999994</c:v>
                </c:pt>
                <c:pt idx="3">
                  <c:v>4557.835</c:v>
                </c:pt>
                <c:pt idx="4">
                  <c:v>4707.3349999999991</c:v>
                </c:pt>
                <c:pt idx="5">
                  <c:v>4793.6210000000019</c:v>
                </c:pt>
                <c:pt idx="6">
                  <c:v>4997.5060000000012</c:v>
                </c:pt>
                <c:pt idx="7">
                  <c:v>5332.9569999999976</c:v>
                </c:pt>
                <c:pt idx="8">
                  <c:v>5823.6320000000014</c:v>
                </c:pt>
                <c:pt idx="9">
                  <c:v>6041.3409999999994</c:v>
                </c:pt>
                <c:pt idx="10">
                  <c:v>6384.6990000000014</c:v>
                </c:pt>
                <c:pt idx="11">
                  <c:v>6958.554000000001</c:v>
                </c:pt>
                <c:pt idx="12">
                  <c:v>7023.6770000000024</c:v>
                </c:pt>
                <c:pt idx="13">
                  <c:v>6766.3420000000015</c:v>
                </c:pt>
                <c:pt idx="14">
                  <c:v>6263.76</c:v>
                </c:pt>
                <c:pt idx="15">
                  <c:v>5693.2650000000003</c:v>
                </c:pt>
                <c:pt idx="16">
                  <c:v>6063.7570000000014</c:v>
                </c:pt>
                <c:pt idx="17">
                  <c:v>5971.4730000000018</c:v>
                </c:pt>
                <c:pt idx="18">
                  <c:v>6180.5519999999997</c:v>
                </c:pt>
                <c:pt idx="19">
                  <c:v>6246.7569999999996</c:v>
                </c:pt>
                <c:pt idx="20">
                  <c:v>5853.549</c:v>
                </c:pt>
                <c:pt idx="21">
                  <c:v>5487.4669999999987</c:v>
                </c:pt>
                <c:pt idx="22">
                  <c:v>5145.5310000000018</c:v>
                </c:pt>
                <c:pt idx="23">
                  <c:v>4774.6870000000017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315-42AA-A280-E46B0BA37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91.87</c:v>
                </c:pt>
                <c:pt idx="1">
                  <c:v>88.98</c:v>
                </c:pt>
                <c:pt idx="2">
                  <c:v>96.68</c:v>
                </c:pt>
                <c:pt idx="3">
                  <c:v>115.03</c:v>
                </c:pt>
                <c:pt idx="4">
                  <c:v>105.65</c:v>
                </c:pt>
                <c:pt idx="5">
                  <c:v>114.82</c:v>
                </c:pt>
                <c:pt idx="6">
                  <c:v>105.3</c:v>
                </c:pt>
                <c:pt idx="7">
                  <c:v>109.29</c:v>
                </c:pt>
                <c:pt idx="8">
                  <c:v>109.73</c:v>
                </c:pt>
                <c:pt idx="9">
                  <c:v>104.53</c:v>
                </c:pt>
                <c:pt idx="10">
                  <c:v>80.38</c:v>
                </c:pt>
                <c:pt idx="11">
                  <c:v>56.57</c:v>
                </c:pt>
                <c:pt idx="12">
                  <c:v>42.76</c:v>
                </c:pt>
                <c:pt idx="13">
                  <c:v>27.89</c:v>
                </c:pt>
                <c:pt idx="14">
                  <c:v>21.29</c:v>
                </c:pt>
                <c:pt idx="15">
                  <c:v>82.37</c:v>
                </c:pt>
                <c:pt idx="16">
                  <c:v>101</c:v>
                </c:pt>
                <c:pt idx="17">
                  <c:v>108.76</c:v>
                </c:pt>
                <c:pt idx="18">
                  <c:v>140.11000000000001</c:v>
                </c:pt>
                <c:pt idx="19">
                  <c:v>170</c:v>
                </c:pt>
                <c:pt idx="20">
                  <c:v>133.5</c:v>
                </c:pt>
                <c:pt idx="21">
                  <c:v>111.98</c:v>
                </c:pt>
                <c:pt idx="22">
                  <c:v>107.4</c:v>
                </c:pt>
                <c:pt idx="23">
                  <c:v>101.04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315-42AA-A280-E46B0BA37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4841.956000000001</v>
      </c>
      <c r="C4" s="18">
        <v>4675.07</v>
      </c>
      <c r="D4" s="18">
        <v>4688.8140000000012</v>
      </c>
      <c r="E4" s="18">
        <v>4557.8050000000003</v>
      </c>
      <c r="F4" s="18">
        <v>4707.3350000000009</v>
      </c>
      <c r="G4" s="18">
        <v>4793.67</v>
      </c>
      <c r="H4" s="18">
        <v>4997.4560000000001</v>
      </c>
      <c r="I4" s="18">
        <v>5332.9959999999992</v>
      </c>
      <c r="J4" s="18">
        <v>5823.6769999999979</v>
      </c>
      <c r="K4" s="18">
        <v>6041.3469999999998</v>
      </c>
      <c r="L4" s="18">
        <v>6384.7000000000016</v>
      </c>
      <c r="M4" s="18">
        <v>6958.5399999999991</v>
      </c>
      <c r="N4" s="18">
        <v>7023.6510000000026</v>
      </c>
      <c r="O4" s="18">
        <v>6766.3420000000024</v>
      </c>
      <c r="P4" s="18">
        <v>6263.7549999999992</v>
      </c>
      <c r="Q4" s="18">
        <v>5693.2159999999994</v>
      </c>
      <c r="R4" s="18">
        <v>6063.733000000002</v>
      </c>
      <c r="S4" s="18">
        <v>5971.4730000000018</v>
      </c>
      <c r="T4" s="18">
        <v>6180.510000000002</v>
      </c>
      <c r="U4" s="18">
        <v>6246.7789999999995</v>
      </c>
      <c r="V4" s="18">
        <v>5853.5690000000004</v>
      </c>
      <c r="W4" s="18">
        <v>5487.4939999999997</v>
      </c>
      <c r="X4" s="18">
        <v>5145.5080000000016</v>
      </c>
      <c r="Y4" s="18">
        <v>4774.7129999999979</v>
      </c>
      <c r="Z4" s="19"/>
      <c r="AA4" s="20">
        <f>SUM(B4:Z4)</f>
        <v>135274.10900000003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91.87</v>
      </c>
      <c r="C7" s="28">
        <v>88.98</v>
      </c>
      <c r="D7" s="28">
        <v>96.68</v>
      </c>
      <c r="E7" s="28">
        <v>115.03</v>
      </c>
      <c r="F7" s="28">
        <v>105.65</v>
      </c>
      <c r="G7" s="28">
        <v>114.82</v>
      </c>
      <c r="H7" s="28">
        <v>105.3</v>
      </c>
      <c r="I7" s="28">
        <v>109.29</v>
      </c>
      <c r="J7" s="28">
        <v>109.73</v>
      </c>
      <c r="K7" s="28">
        <v>104.53</v>
      </c>
      <c r="L7" s="28">
        <v>80.38</v>
      </c>
      <c r="M7" s="28">
        <v>56.57</v>
      </c>
      <c r="N7" s="28">
        <v>42.76</v>
      </c>
      <c r="O7" s="28">
        <v>27.89</v>
      </c>
      <c r="P7" s="28">
        <v>21.29</v>
      </c>
      <c r="Q7" s="28">
        <v>82.37</v>
      </c>
      <c r="R7" s="28">
        <v>101</v>
      </c>
      <c r="S7" s="28">
        <v>108.76</v>
      </c>
      <c r="T7" s="28">
        <v>140.11000000000001</v>
      </c>
      <c r="U7" s="28">
        <v>170</v>
      </c>
      <c r="V7" s="28">
        <v>133.5</v>
      </c>
      <c r="W7" s="28">
        <v>111.98</v>
      </c>
      <c r="X7" s="28">
        <v>107.4</v>
      </c>
      <c r="Y7" s="28">
        <v>101.04</v>
      </c>
      <c r="Z7" s="29"/>
      <c r="AA7" s="30">
        <f>IF(SUM(B7:Z7)&lt;&gt;0,AVERAGEIF(B7:Z7,"&lt;&gt;"""),"")</f>
        <v>96.955416666666665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118</v>
      </c>
      <c r="C11" s="47">
        <v>118</v>
      </c>
      <c r="D11" s="47">
        <v>118</v>
      </c>
      <c r="E11" s="47">
        <v>118</v>
      </c>
      <c r="F11" s="47">
        <v>118</v>
      </c>
      <c r="G11" s="47">
        <v>120</v>
      </c>
      <c r="H11" s="47">
        <v>141</v>
      </c>
      <c r="I11" s="47">
        <v>168</v>
      </c>
      <c r="J11" s="47">
        <v>176</v>
      </c>
      <c r="K11" s="47">
        <v>178</v>
      </c>
      <c r="L11" s="47">
        <v>181</v>
      </c>
      <c r="M11" s="47">
        <v>185</v>
      </c>
      <c r="N11" s="47">
        <v>183</v>
      </c>
      <c r="O11" s="47">
        <v>163</v>
      </c>
      <c r="P11" s="47">
        <v>147</v>
      </c>
      <c r="Q11" s="47">
        <v>140</v>
      </c>
      <c r="R11" s="47">
        <v>163</v>
      </c>
      <c r="S11" s="47">
        <v>191</v>
      </c>
      <c r="T11" s="47">
        <v>226</v>
      </c>
      <c r="U11" s="47">
        <v>225</v>
      </c>
      <c r="V11" s="47">
        <v>188</v>
      </c>
      <c r="W11" s="47">
        <v>151</v>
      </c>
      <c r="X11" s="47">
        <v>118</v>
      </c>
      <c r="Y11" s="47">
        <v>118</v>
      </c>
      <c r="Z11" s="48"/>
      <c r="AA11" s="49">
        <f t="shared" si="0"/>
        <v>3752</v>
      </c>
    </row>
    <row r="12" spans="1:27" ht="24.95" customHeight="1" x14ac:dyDescent="0.2">
      <c r="A12" s="50" t="s">
        <v>8</v>
      </c>
      <c r="B12" s="51">
        <v>2662.0299999999997</v>
      </c>
      <c r="C12" s="52">
        <v>2152</v>
      </c>
      <c r="D12" s="52">
        <v>1908.567</v>
      </c>
      <c r="E12" s="52">
        <v>1733.0219999999999</v>
      </c>
      <c r="F12" s="52">
        <v>1714.835</v>
      </c>
      <c r="G12" s="52">
        <v>1732.9079999999999</v>
      </c>
      <c r="H12" s="52">
        <v>1920.9780000000001</v>
      </c>
      <c r="I12" s="52">
        <v>1892.6790000000001</v>
      </c>
      <c r="J12" s="52">
        <v>1938.586</v>
      </c>
      <c r="K12" s="52">
        <v>1488.107</v>
      </c>
      <c r="L12" s="52">
        <v>875</v>
      </c>
      <c r="M12" s="52">
        <v>725</v>
      </c>
      <c r="N12" s="52">
        <v>725</v>
      </c>
      <c r="O12" s="52">
        <v>725</v>
      </c>
      <c r="P12" s="52">
        <v>725</v>
      </c>
      <c r="Q12" s="52">
        <v>767</v>
      </c>
      <c r="R12" s="52">
        <v>1646.249</v>
      </c>
      <c r="S12" s="52">
        <v>2515.806</v>
      </c>
      <c r="T12" s="52">
        <v>3304.2260000000001</v>
      </c>
      <c r="U12" s="52">
        <v>3292</v>
      </c>
      <c r="V12" s="52">
        <v>3315</v>
      </c>
      <c r="W12" s="52">
        <v>2994.5870000000004</v>
      </c>
      <c r="X12" s="52">
        <v>2914.4610000000002</v>
      </c>
      <c r="Y12" s="52">
        <v>2450.5740000000001</v>
      </c>
      <c r="Z12" s="53"/>
      <c r="AA12" s="54">
        <f t="shared" si="0"/>
        <v>46118.614999999998</v>
      </c>
    </row>
    <row r="13" spans="1:27" ht="24.95" customHeight="1" x14ac:dyDescent="0.2">
      <c r="A13" s="50" t="s">
        <v>9</v>
      </c>
      <c r="B13" s="51">
        <v>295</v>
      </c>
      <c r="C13" s="52">
        <v>375</v>
      </c>
      <c r="D13" s="52">
        <v>375</v>
      </c>
      <c r="E13" s="52">
        <v>365</v>
      </c>
      <c r="F13" s="52">
        <v>481</v>
      </c>
      <c r="G13" s="52">
        <v>501</v>
      </c>
      <c r="H13" s="52">
        <v>851</v>
      </c>
      <c r="I13" s="52">
        <v>861</v>
      </c>
      <c r="J13" s="52">
        <v>836</v>
      </c>
      <c r="K13" s="52">
        <v>493</v>
      </c>
      <c r="L13" s="52">
        <v>336</v>
      </c>
      <c r="M13" s="52">
        <v>236</v>
      </c>
      <c r="N13" s="52">
        <v>179</v>
      </c>
      <c r="O13" s="52">
        <v>155</v>
      </c>
      <c r="P13" s="52">
        <v>155</v>
      </c>
      <c r="Q13" s="52">
        <v>190</v>
      </c>
      <c r="R13" s="52">
        <v>556</v>
      </c>
      <c r="S13" s="52">
        <v>764</v>
      </c>
      <c r="T13" s="52">
        <v>1036</v>
      </c>
      <c r="U13" s="52">
        <v>1054</v>
      </c>
      <c r="V13" s="52">
        <v>1076</v>
      </c>
      <c r="W13" s="52">
        <v>986</v>
      </c>
      <c r="X13" s="52">
        <v>816</v>
      </c>
      <c r="Y13" s="52">
        <v>790</v>
      </c>
      <c r="Z13" s="53"/>
      <c r="AA13" s="54">
        <f t="shared" si="0"/>
        <v>13762</v>
      </c>
    </row>
    <row r="14" spans="1:27" ht="24.95" customHeight="1" x14ac:dyDescent="0.2">
      <c r="A14" s="55" t="s">
        <v>10</v>
      </c>
      <c r="B14" s="56">
        <v>777.72600000000011</v>
      </c>
      <c r="C14" s="57">
        <v>808.46999999999991</v>
      </c>
      <c r="D14" s="57">
        <v>837.24699999999984</v>
      </c>
      <c r="E14" s="57">
        <v>881.78300000000002</v>
      </c>
      <c r="F14" s="57">
        <v>924.49999999999977</v>
      </c>
      <c r="G14" s="57">
        <v>966.76199999999972</v>
      </c>
      <c r="H14" s="57">
        <v>1040.778</v>
      </c>
      <c r="I14" s="57">
        <v>1413.1170000000002</v>
      </c>
      <c r="J14" s="57">
        <v>2369.0909999999994</v>
      </c>
      <c r="K14" s="57">
        <v>3252.3400000000006</v>
      </c>
      <c r="L14" s="57">
        <v>3967.2999999999997</v>
      </c>
      <c r="M14" s="57">
        <v>4790.4399999999978</v>
      </c>
      <c r="N14" s="57">
        <v>4767.951</v>
      </c>
      <c r="O14" s="57">
        <v>4493.2540000000017</v>
      </c>
      <c r="P14" s="57">
        <v>4013.7550000000006</v>
      </c>
      <c r="Q14" s="57">
        <v>3342.1160000000004</v>
      </c>
      <c r="R14" s="57">
        <v>2333.483999999999</v>
      </c>
      <c r="S14" s="57">
        <v>1222.7470000000001</v>
      </c>
      <c r="T14" s="57">
        <v>852.58399999999983</v>
      </c>
      <c r="U14" s="57">
        <v>797.97900000000004</v>
      </c>
      <c r="V14" s="57">
        <v>781.46899999999982</v>
      </c>
      <c r="W14" s="57">
        <v>773.40700000000004</v>
      </c>
      <c r="X14" s="57">
        <v>815.64699999999993</v>
      </c>
      <c r="Y14" s="57">
        <v>849.83900000000017</v>
      </c>
      <c r="Z14" s="58"/>
      <c r="AA14" s="59">
        <f t="shared" si="0"/>
        <v>47073.785999999993</v>
      </c>
    </row>
    <row r="15" spans="1:27" ht="24.95" customHeight="1" x14ac:dyDescent="0.2">
      <c r="A15" s="55" t="s">
        <v>11</v>
      </c>
      <c r="B15" s="56">
        <v>43</v>
      </c>
      <c r="C15" s="57">
        <v>46</v>
      </c>
      <c r="D15" s="57">
        <v>52</v>
      </c>
      <c r="E15" s="57">
        <v>55</v>
      </c>
      <c r="F15" s="57">
        <v>57</v>
      </c>
      <c r="G15" s="57">
        <v>59</v>
      </c>
      <c r="H15" s="57">
        <v>64</v>
      </c>
      <c r="I15" s="57">
        <v>82</v>
      </c>
      <c r="J15" s="57">
        <v>105</v>
      </c>
      <c r="K15" s="57">
        <v>121</v>
      </c>
      <c r="L15" s="57">
        <v>130</v>
      </c>
      <c r="M15" s="57">
        <v>135</v>
      </c>
      <c r="N15" s="57">
        <v>138</v>
      </c>
      <c r="O15" s="57">
        <v>137</v>
      </c>
      <c r="P15" s="57">
        <v>132</v>
      </c>
      <c r="Q15" s="57">
        <v>125</v>
      </c>
      <c r="R15" s="57">
        <v>114</v>
      </c>
      <c r="S15" s="57">
        <v>101</v>
      </c>
      <c r="T15" s="57">
        <v>95</v>
      </c>
      <c r="U15" s="57">
        <v>94</v>
      </c>
      <c r="V15" s="57">
        <v>93</v>
      </c>
      <c r="W15" s="57">
        <v>90</v>
      </c>
      <c r="X15" s="57">
        <v>87</v>
      </c>
      <c r="Y15" s="57">
        <v>84</v>
      </c>
      <c r="Z15" s="58"/>
      <c r="AA15" s="59">
        <f t="shared" si="0"/>
        <v>2239</v>
      </c>
    </row>
    <row r="16" spans="1:27" ht="30" customHeight="1" thickBot="1" x14ac:dyDescent="0.25">
      <c r="A16" s="60" t="s">
        <v>12</v>
      </c>
      <c r="B16" s="61">
        <f>IF(LEN(B$2)&gt;0,SUM(B10:B15),"")</f>
        <v>3895.7559999999999</v>
      </c>
      <c r="C16" s="62">
        <f t="shared" ref="C16:Z16" si="1">IF(LEN(C$2)&gt;0,SUM(C10:C15),"")</f>
        <v>3499.47</v>
      </c>
      <c r="D16" s="62">
        <f t="shared" si="1"/>
        <v>3290.8139999999999</v>
      </c>
      <c r="E16" s="62">
        <f t="shared" si="1"/>
        <v>3152.8049999999998</v>
      </c>
      <c r="F16" s="62">
        <f t="shared" si="1"/>
        <v>3295.335</v>
      </c>
      <c r="G16" s="62">
        <f t="shared" si="1"/>
        <v>3379.6699999999996</v>
      </c>
      <c r="H16" s="62">
        <f t="shared" si="1"/>
        <v>4017.7560000000003</v>
      </c>
      <c r="I16" s="62">
        <f t="shared" si="1"/>
        <v>4416.7960000000003</v>
      </c>
      <c r="J16" s="62">
        <f t="shared" si="1"/>
        <v>5424.6769999999997</v>
      </c>
      <c r="K16" s="62">
        <f t="shared" si="1"/>
        <v>5532.4470000000001</v>
      </c>
      <c r="L16" s="62">
        <f t="shared" si="1"/>
        <v>5489.2999999999993</v>
      </c>
      <c r="M16" s="62">
        <f t="shared" si="1"/>
        <v>6071.4399999999978</v>
      </c>
      <c r="N16" s="62">
        <f t="shared" si="1"/>
        <v>5992.951</v>
      </c>
      <c r="O16" s="62">
        <f t="shared" si="1"/>
        <v>5673.2540000000017</v>
      </c>
      <c r="P16" s="62">
        <f t="shared" si="1"/>
        <v>5172.755000000001</v>
      </c>
      <c r="Q16" s="62">
        <f t="shared" si="1"/>
        <v>4564.116</v>
      </c>
      <c r="R16" s="62">
        <f t="shared" si="1"/>
        <v>4812.7329999999984</v>
      </c>
      <c r="S16" s="62">
        <f t="shared" si="1"/>
        <v>4794.5529999999999</v>
      </c>
      <c r="T16" s="62">
        <f t="shared" si="1"/>
        <v>5513.81</v>
      </c>
      <c r="U16" s="62">
        <f t="shared" si="1"/>
        <v>5462.9790000000003</v>
      </c>
      <c r="V16" s="62">
        <f t="shared" si="1"/>
        <v>5453.4690000000001</v>
      </c>
      <c r="W16" s="62">
        <f t="shared" si="1"/>
        <v>4994.9940000000006</v>
      </c>
      <c r="X16" s="62">
        <f t="shared" si="1"/>
        <v>4751.1080000000002</v>
      </c>
      <c r="Y16" s="62">
        <f t="shared" si="1"/>
        <v>4292.4130000000005</v>
      </c>
      <c r="Z16" s="63" t="str">
        <f t="shared" si="1"/>
        <v/>
      </c>
      <c r="AA16" s="64">
        <f>SUM(AA10:AA15)</f>
        <v>112945.40099999998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1743.24</v>
      </c>
      <c r="C28" s="72">
        <v>1762.23</v>
      </c>
      <c r="D28" s="72">
        <v>1784.22</v>
      </c>
      <c r="E28" s="72">
        <v>1810.21</v>
      </c>
      <c r="F28" s="72">
        <v>2019.22</v>
      </c>
      <c r="G28" s="72">
        <v>2052.2600000000002</v>
      </c>
      <c r="H28" s="72">
        <v>2578.5700000000002</v>
      </c>
      <c r="I28" s="72">
        <v>2869.34</v>
      </c>
      <c r="J28" s="72">
        <v>3340.21</v>
      </c>
      <c r="K28" s="72">
        <v>3372.86</v>
      </c>
      <c r="L28" s="72">
        <v>3485.65</v>
      </c>
      <c r="M28" s="72">
        <v>3474.48</v>
      </c>
      <c r="N28" s="72">
        <v>3530.37</v>
      </c>
      <c r="O28" s="72">
        <v>3369.34</v>
      </c>
      <c r="P28" s="72">
        <v>3128.64</v>
      </c>
      <c r="Q28" s="72">
        <v>2797.71</v>
      </c>
      <c r="R28" s="72">
        <v>2869.04</v>
      </c>
      <c r="S28" s="72">
        <v>2572.4899999999998</v>
      </c>
      <c r="T28" s="72">
        <v>2790.84</v>
      </c>
      <c r="U28" s="72">
        <v>2760.12</v>
      </c>
      <c r="V28" s="72">
        <v>2689.09</v>
      </c>
      <c r="W28" s="72">
        <v>2491.0700000000002</v>
      </c>
      <c r="X28" s="72">
        <v>2228.09</v>
      </c>
      <c r="Y28" s="72">
        <v>1879.12</v>
      </c>
      <c r="Z28" s="73"/>
      <c r="AA28" s="74">
        <f>SUM(B28:Z28)</f>
        <v>63398.410000000011</v>
      </c>
    </row>
    <row r="29" spans="1:27" ht="24.95" customHeight="1" x14ac:dyDescent="0.2">
      <c r="A29" s="75" t="s">
        <v>23</v>
      </c>
      <c r="B29" s="76">
        <v>665.51599999999996</v>
      </c>
      <c r="C29" s="77">
        <v>779.24</v>
      </c>
      <c r="D29" s="77">
        <v>939.59400000000005</v>
      </c>
      <c r="E29" s="77">
        <v>1259.595</v>
      </c>
      <c r="F29" s="77">
        <v>1209.115</v>
      </c>
      <c r="G29" s="77">
        <v>1242.4100000000001</v>
      </c>
      <c r="H29" s="77">
        <v>1154.1859999999999</v>
      </c>
      <c r="I29" s="77">
        <v>1248.4559999999999</v>
      </c>
      <c r="J29" s="77">
        <v>1658.4670000000001</v>
      </c>
      <c r="K29" s="77">
        <v>1799.587</v>
      </c>
      <c r="L29" s="77">
        <v>2091.65</v>
      </c>
      <c r="M29" s="77">
        <v>2689.96</v>
      </c>
      <c r="N29" s="77">
        <v>2655.5810000000001</v>
      </c>
      <c r="O29" s="77">
        <v>2480.002</v>
      </c>
      <c r="P29" s="77">
        <v>2218.1149999999998</v>
      </c>
      <c r="Q29" s="77">
        <v>1836.4059999999999</v>
      </c>
      <c r="R29" s="77">
        <v>1676.693</v>
      </c>
      <c r="S29" s="77">
        <v>1054.9829999999999</v>
      </c>
      <c r="T29" s="77">
        <v>703.97</v>
      </c>
      <c r="U29" s="77">
        <v>640.85900000000004</v>
      </c>
      <c r="V29" s="77">
        <v>767.37900000000002</v>
      </c>
      <c r="W29" s="77">
        <v>924.92399999999998</v>
      </c>
      <c r="X29" s="77">
        <v>1122.018</v>
      </c>
      <c r="Y29" s="77">
        <v>1175.2929999999999</v>
      </c>
      <c r="Z29" s="78"/>
      <c r="AA29" s="79">
        <f>SUM(B29:Z29)</f>
        <v>33993.998999999989</v>
      </c>
    </row>
    <row r="30" spans="1:27" ht="24.95" customHeight="1" x14ac:dyDescent="0.2">
      <c r="A30" s="82" t="s">
        <v>24</v>
      </c>
      <c r="B30" s="80">
        <v>1905</v>
      </c>
      <c r="C30" s="81">
        <v>1447</v>
      </c>
      <c r="D30" s="81">
        <v>1111</v>
      </c>
      <c r="E30" s="81">
        <v>635</v>
      </c>
      <c r="F30" s="81">
        <v>635</v>
      </c>
      <c r="G30" s="81">
        <v>635</v>
      </c>
      <c r="H30" s="81">
        <v>825</v>
      </c>
      <c r="I30" s="81">
        <v>825</v>
      </c>
      <c r="J30" s="81">
        <v>825</v>
      </c>
      <c r="K30" s="81">
        <v>573</v>
      </c>
      <c r="L30" s="81">
        <v>110</v>
      </c>
      <c r="M30" s="81">
        <v>110</v>
      </c>
      <c r="N30" s="81">
        <v>110</v>
      </c>
      <c r="O30" s="81">
        <v>110</v>
      </c>
      <c r="P30" s="81">
        <v>110</v>
      </c>
      <c r="Q30" s="81">
        <v>152</v>
      </c>
      <c r="R30" s="81">
        <v>658</v>
      </c>
      <c r="S30" s="81">
        <v>1538</v>
      </c>
      <c r="T30" s="81">
        <v>2358</v>
      </c>
      <c r="U30" s="81">
        <v>2390</v>
      </c>
      <c r="V30" s="81">
        <v>2393</v>
      </c>
      <c r="W30" s="81">
        <v>1969</v>
      </c>
      <c r="X30" s="81">
        <v>1786</v>
      </c>
      <c r="Y30" s="81">
        <v>1686</v>
      </c>
      <c r="Z30" s="83"/>
      <c r="AA30" s="84">
        <f>SUM(B30:Z30)</f>
        <v>24896</v>
      </c>
    </row>
    <row r="31" spans="1:27" ht="30" customHeight="1" thickBot="1" x14ac:dyDescent="0.25">
      <c r="A31" s="60" t="s">
        <v>25</v>
      </c>
      <c r="B31" s="61">
        <f>IF(LEN(B$2)&gt;0,SUM(B28:B30),"")</f>
        <v>4313.7559999999994</v>
      </c>
      <c r="C31" s="62">
        <f t="shared" ref="C31:Z31" si="4">IF(LEN(C$2)&gt;0,SUM(C28:C30),"")</f>
        <v>3988.4700000000003</v>
      </c>
      <c r="D31" s="62">
        <f t="shared" si="4"/>
        <v>3834.8140000000003</v>
      </c>
      <c r="E31" s="62">
        <f t="shared" si="4"/>
        <v>3704.8050000000003</v>
      </c>
      <c r="F31" s="62">
        <f t="shared" si="4"/>
        <v>3863.335</v>
      </c>
      <c r="G31" s="62">
        <f t="shared" si="4"/>
        <v>3929.67</v>
      </c>
      <c r="H31" s="62">
        <f t="shared" si="4"/>
        <v>4557.7560000000003</v>
      </c>
      <c r="I31" s="62">
        <f t="shared" si="4"/>
        <v>4942.7960000000003</v>
      </c>
      <c r="J31" s="62">
        <f t="shared" si="4"/>
        <v>5823.6769999999997</v>
      </c>
      <c r="K31" s="62">
        <f t="shared" si="4"/>
        <v>5745.4470000000001</v>
      </c>
      <c r="L31" s="62">
        <f t="shared" si="4"/>
        <v>5687.3</v>
      </c>
      <c r="M31" s="62">
        <f t="shared" si="4"/>
        <v>6274.4400000000005</v>
      </c>
      <c r="N31" s="62">
        <f t="shared" si="4"/>
        <v>6295.951</v>
      </c>
      <c r="O31" s="62">
        <f t="shared" si="4"/>
        <v>5959.3420000000006</v>
      </c>
      <c r="P31" s="62">
        <f t="shared" si="4"/>
        <v>5456.7549999999992</v>
      </c>
      <c r="Q31" s="62">
        <f t="shared" si="4"/>
        <v>4786.116</v>
      </c>
      <c r="R31" s="62">
        <f t="shared" si="4"/>
        <v>5203.7330000000002</v>
      </c>
      <c r="S31" s="62">
        <f t="shared" si="4"/>
        <v>5165.473</v>
      </c>
      <c r="T31" s="62">
        <f t="shared" si="4"/>
        <v>5852.81</v>
      </c>
      <c r="U31" s="62">
        <f t="shared" si="4"/>
        <v>5790.9789999999994</v>
      </c>
      <c r="V31" s="62">
        <f t="shared" si="4"/>
        <v>5849.4690000000001</v>
      </c>
      <c r="W31" s="62">
        <f t="shared" si="4"/>
        <v>5384.9940000000006</v>
      </c>
      <c r="X31" s="62">
        <f t="shared" si="4"/>
        <v>5136.1080000000002</v>
      </c>
      <c r="Y31" s="62">
        <f t="shared" si="4"/>
        <v>4740.4129999999996</v>
      </c>
      <c r="Z31" s="63" t="str">
        <f t="shared" si="4"/>
        <v/>
      </c>
      <c r="AA31" s="64">
        <f>SUM(AA28:AA30)</f>
        <v>122288.409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94</v>
      </c>
      <c r="C34" s="95">
        <v>190</v>
      </c>
      <c r="D34" s="95">
        <v>221</v>
      </c>
      <c r="E34" s="95">
        <v>242</v>
      </c>
      <c r="F34" s="95">
        <v>252</v>
      </c>
      <c r="G34" s="95">
        <v>240</v>
      </c>
      <c r="H34" s="95">
        <v>189</v>
      </c>
      <c r="I34" s="95">
        <v>197</v>
      </c>
      <c r="J34" s="95">
        <v>134</v>
      </c>
      <c r="K34" s="95">
        <v>56</v>
      </c>
      <c r="L34" s="95">
        <v>49</v>
      </c>
      <c r="M34" s="95">
        <v>53</v>
      </c>
      <c r="N34" s="95">
        <v>95</v>
      </c>
      <c r="O34" s="95">
        <v>87</v>
      </c>
      <c r="P34" s="95">
        <v>71</v>
      </c>
      <c r="Q34" s="95">
        <v>46</v>
      </c>
      <c r="R34" s="95">
        <v>82</v>
      </c>
      <c r="S34" s="95">
        <v>114</v>
      </c>
      <c r="T34" s="95">
        <v>116</v>
      </c>
      <c r="U34" s="95">
        <v>149</v>
      </c>
      <c r="V34" s="95">
        <v>108</v>
      </c>
      <c r="W34" s="95">
        <v>79</v>
      </c>
      <c r="X34" s="95">
        <v>71</v>
      </c>
      <c r="Y34" s="95">
        <v>119</v>
      </c>
      <c r="Z34" s="96"/>
      <c r="AA34" s="74">
        <f t="shared" ref="AA34:AA39" si="5">SUM(B34:Z34)</f>
        <v>3054</v>
      </c>
    </row>
    <row r="35" spans="1:27" ht="24.95" customHeight="1" x14ac:dyDescent="0.2">
      <c r="A35" s="97" t="s">
        <v>28</v>
      </c>
      <c r="B35" s="98">
        <v>314</v>
      </c>
      <c r="C35" s="99">
        <v>289</v>
      </c>
      <c r="D35" s="99">
        <v>313</v>
      </c>
      <c r="E35" s="99">
        <v>300</v>
      </c>
      <c r="F35" s="99">
        <v>306</v>
      </c>
      <c r="G35" s="99">
        <v>300</v>
      </c>
      <c r="H35" s="99">
        <v>341</v>
      </c>
      <c r="I35" s="99">
        <v>319</v>
      </c>
      <c r="J35" s="99">
        <v>255</v>
      </c>
      <c r="K35" s="99">
        <v>147</v>
      </c>
      <c r="L35" s="99">
        <v>139</v>
      </c>
      <c r="M35" s="99">
        <v>140</v>
      </c>
      <c r="N35" s="99">
        <v>198</v>
      </c>
      <c r="O35" s="99">
        <v>189.08799999999999</v>
      </c>
      <c r="P35" s="99">
        <v>203</v>
      </c>
      <c r="Q35" s="99">
        <v>166</v>
      </c>
      <c r="R35" s="99">
        <v>299</v>
      </c>
      <c r="S35" s="99">
        <v>246.92</v>
      </c>
      <c r="T35" s="99">
        <v>213</v>
      </c>
      <c r="U35" s="99">
        <v>169</v>
      </c>
      <c r="V35" s="99">
        <v>278</v>
      </c>
      <c r="W35" s="99">
        <v>301</v>
      </c>
      <c r="X35" s="99">
        <v>304</v>
      </c>
      <c r="Y35" s="99">
        <v>319</v>
      </c>
      <c r="Z35" s="100"/>
      <c r="AA35" s="79">
        <f t="shared" si="5"/>
        <v>6049.0079999999998</v>
      </c>
    </row>
    <row r="36" spans="1:27" ht="24.95" customHeight="1" x14ac:dyDescent="0.2">
      <c r="A36" s="97" t="s">
        <v>29</v>
      </c>
      <c r="B36" s="98">
        <v>538.20000000000005</v>
      </c>
      <c r="C36" s="99">
        <v>696.6</v>
      </c>
      <c r="D36" s="99">
        <v>864</v>
      </c>
      <c r="E36" s="99">
        <v>863</v>
      </c>
      <c r="F36" s="99">
        <v>854</v>
      </c>
      <c r="G36" s="99">
        <v>874</v>
      </c>
      <c r="H36" s="99">
        <v>449.7</v>
      </c>
      <c r="I36" s="99">
        <v>400.2</v>
      </c>
      <c r="J36" s="99">
        <v>10</v>
      </c>
      <c r="K36" s="99">
        <v>305.89999999999998</v>
      </c>
      <c r="L36" s="99">
        <v>707.4</v>
      </c>
      <c r="M36" s="99">
        <v>694.1</v>
      </c>
      <c r="N36" s="99">
        <v>737.7</v>
      </c>
      <c r="O36" s="99">
        <v>817</v>
      </c>
      <c r="P36" s="99">
        <v>817</v>
      </c>
      <c r="Q36" s="99">
        <v>858</v>
      </c>
      <c r="R36" s="99">
        <v>870</v>
      </c>
      <c r="S36" s="99">
        <v>816</v>
      </c>
      <c r="T36" s="99">
        <v>337.7</v>
      </c>
      <c r="U36" s="99">
        <v>465.8</v>
      </c>
      <c r="V36" s="99">
        <v>14.1</v>
      </c>
      <c r="W36" s="99">
        <v>112.5</v>
      </c>
      <c r="X36" s="99">
        <v>19.399999999999999</v>
      </c>
      <c r="Y36" s="99">
        <v>44.3</v>
      </c>
      <c r="Z36" s="100"/>
      <c r="AA36" s="79">
        <f t="shared" si="5"/>
        <v>13166.599999999999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59.1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59.1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946.2</v>
      </c>
      <c r="C39" s="88">
        <f t="shared" si="6"/>
        <v>1175.5999999999999</v>
      </c>
      <c r="D39" s="88">
        <f t="shared" si="6"/>
        <v>1398</v>
      </c>
      <c r="E39" s="88">
        <f t="shared" si="6"/>
        <v>1405</v>
      </c>
      <c r="F39" s="88">
        <f t="shared" si="6"/>
        <v>1412</v>
      </c>
      <c r="G39" s="88">
        <f t="shared" si="6"/>
        <v>1414</v>
      </c>
      <c r="H39" s="88">
        <f t="shared" si="6"/>
        <v>979.7</v>
      </c>
      <c r="I39" s="88">
        <f t="shared" si="6"/>
        <v>916.2</v>
      </c>
      <c r="J39" s="88">
        <f t="shared" si="6"/>
        <v>399</v>
      </c>
      <c r="K39" s="88">
        <f t="shared" si="6"/>
        <v>508.9</v>
      </c>
      <c r="L39" s="88">
        <f t="shared" si="6"/>
        <v>895.4</v>
      </c>
      <c r="M39" s="88">
        <f t="shared" si="6"/>
        <v>887.1</v>
      </c>
      <c r="N39" s="88">
        <f t="shared" si="6"/>
        <v>1030.7</v>
      </c>
      <c r="O39" s="88">
        <f t="shared" si="6"/>
        <v>1093.088</v>
      </c>
      <c r="P39" s="88">
        <f t="shared" si="6"/>
        <v>1091</v>
      </c>
      <c r="Q39" s="88">
        <f t="shared" si="6"/>
        <v>1129.0999999999999</v>
      </c>
      <c r="R39" s="88">
        <f t="shared" si="6"/>
        <v>1251</v>
      </c>
      <c r="S39" s="88">
        <f t="shared" si="6"/>
        <v>1176.92</v>
      </c>
      <c r="T39" s="88">
        <f t="shared" si="6"/>
        <v>666.7</v>
      </c>
      <c r="U39" s="88">
        <f t="shared" si="6"/>
        <v>783.8</v>
      </c>
      <c r="V39" s="88">
        <f t="shared" si="6"/>
        <v>400.1</v>
      </c>
      <c r="W39" s="88">
        <f t="shared" si="6"/>
        <v>492.5</v>
      </c>
      <c r="X39" s="88">
        <f t="shared" si="6"/>
        <v>394.4</v>
      </c>
      <c r="Y39" s="88">
        <f t="shared" si="6"/>
        <v>482.3</v>
      </c>
      <c r="Z39" s="89" t="str">
        <f t="shared" si="6"/>
        <v/>
      </c>
      <c r="AA39" s="90">
        <f t="shared" si="5"/>
        <v>22328.708000000002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528.20000000000005</v>
      </c>
      <c r="C44" s="99">
        <v>686.6</v>
      </c>
      <c r="D44" s="99">
        <v>854</v>
      </c>
      <c r="E44" s="99">
        <v>853</v>
      </c>
      <c r="F44" s="99">
        <v>844</v>
      </c>
      <c r="G44" s="99">
        <v>864</v>
      </c>
      <c r="H44" s="99">
        <v>439.7</v>
      </c>
      <c r="I44" s="99">
        <v>390.2</v>
      </c>
      <c r="J44" s="99"/>
      <c r="K44" s="99">
        <v>295.89999999999998</v>
      </c>
      <c r="L44" s="99">
        <v>697.4</v>
      </c>
      <c r="M44" s="99">
        <v>684.1</v>
      </c>
      <c r="N44" s="99">
        <v>727.7</v>
      </c>
      <c r="O44" s="99">
        <v>807</v>
      </c>
      <c r="P44" s="99">
        <v>807</v>
      </c>
      <c r="Q44" s="99">
        <v>848</v>
      </c>
      <c r="R44" s="99">
        <v>860</v>
      </c>
      <c r="S44" s="99">
        <v>806</v>
      </c>
      <c r="T44" s="99">
        <v>327.7</v>
      </c>
      <c r="U44" s="99">
        <v>455.8</v>
      </c>
      <c r="V44" s="99">
        <v>4.0999999999999996</v>
      </c>
      <c r="W44" s="99">
        <v>102.5</v>
      </c>
      <c r="X44" s="99">
        <v>9.4</v>
      </c>
      <c r="Y44" s="99">
        <v>34.299999999999997</v>
      </c>
      <c r="Z44" s="100"/>
      <c r="AA44" s="79">
        <f t="shared" si="7"/>
        <v>12926.599999999999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59.1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59.1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528.20000000000005</v>
      </c>
      <c r="C48" s="88">
        <f t="shared" ref="C48:Z48" si="8">IF(LEN(C$2)&gt;0,SUM(C42:C47),"")</f>
        <v>686.6</v>
      </c>
      <c r="D48" s="88">
        <f t="shared" si="8"/>
        <v>854</v>
      </c>
      <c r="E48" s="88">
        <f t="shared" si="8"/>
        <v>853</v>
      </c>
      <c r="F48" s="88">
        <f t="shared" si="8"/>
        <v>844</v>
      </c>
      <c r="G48" s="88">
        <f t="shared" si="8"/>
        <v>864</v>
      </c>
      <c r="H48" s="88">
        <f t="shared" si="8"/>
        <v>439.7</v>
      </c>
      <c r="I48" s="88">
        <f t="shared" si="8"/>
        <v>390.2</v>
      </c>
      <c r="J48" s="88">
        <f t="shared" si="8"/>
        <v>0</v>
      </c>
      <c r="K48" s="88">
        <f t="shared" si="8"/>
        <v>295.89999999999998</v>
      </c>
      <c r="L48" s="88">
        <f t="shared" si="8"/>
        <v>697.4</v>
      </c>
      <c r="M48" s="88">
        <f t="shared" si="8"/>
        <v>684.1</v>
      </c>
      <c r="N48" s="88">
        <f t="shared" si="8"/>
        <v>727.7</v>
      </c>
      <c r="O48" s="88">
        <f t="shared" si="8"/>
        <v>807</v>
      </c>
      <c r="P48" s="88">
        <f t="shared" si="8"/>
        <v>807</v>
      </c>
      <c r="Q48" s="88">
        <f t="shared" si="8"/>
        <v>907.1</v>
      </c>
      <c r="R48" s="88">
        <f t="shared" si="8"/>
        <v>860</v>
      </c>
      <c r="S48" s="88">
        <f t="shared" si="8"/>
        <v>806</v>
      </c>
      <c r="T48" s="88">
        <f t="shared" si="8"/>
        <v>327.7</v>
      </c>
      <c r="U48" s="88">
        <f t="shared" si="8"/>
        <v>455.8</v>
      </c>
      <c r="V48" s="88">
        <f t="shared" si="8"/>
        <v>4.0999999999999996</v>
      </c>
      <c r="W48" s="88">
        <f t="shared" si="8"/>
        <v>102.5</v>
      </c>
      <c r="X48" s="88">
        <f t="shared" si="8"/>
        <v>9.4</v>
      </c>
      <c r="Y48" s="88">
        <f t="shared" si="8"/>
        <v>34.299999999999997</v>
      </c>
      <c r="Z48" s="89" t="str">
        <f t="shared" si="8"/>
        <v/>
      </c>
      <c r="AA48" s="90">
        <f t="shared" si="7"/>
        <v>12985.699999999999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4841.9560000000001</v>
      </c>
      <c r="C51" s="88">
        <f t="shared" si="10"/>
        <v>4675.07</v>
      </c>
      <c r="D51" s="88">
        <f t="shared" si="10"/>
        <v>4688.8140000000003</v>
      </c>
      <c r="E51" s="88">
        <f t="shared" si="10"/>
        <v>4557.8050000000003</v>
      </c>
      <c r="F51" s="88">
        <f t="shared" si="10"/>
        <v>4707.335</v>
      </c>
      <c r="G51" s="88">
        <f t="shared" si="10"/>
        <v>4793.67</v>
      </c>
      <c r="H51" s="88">
        <f t="shared" si="10"/>
        <v>4997.4560000000001</v>
      </c>
      <c r="I51" s="88">
        <f t="shared" si="10"/>
        <v>5332.9960000000001</v>
      </c>
      <c r="J51" s="88">
        <f t="shared" si="10"/>
        <v>5823.6769999999997</v>
      </c>
      <c r="K51" s="88">
        <f t="shared" si="10"/>
        <v>6041.3469999999998</v>
      </c>
      <c r="L51" s="88">
        <f t="shared" si="10"/>
        <v>6384.6999999999989</v>
      </c>
      <c r="M51" s="88">
        <f t="shared" si="10"/>
        <v>6958.5399999999981</v>
      </c>
      <c r="N51" s="88">
        <f t="shared" si="10"/>
        <v>7023.6509999999998</v>
      </c>
      <c r="O51" s="88">
        <f t="shared" si="10"/>
        <v>6766.3420000000015</v>
      </c>
      <c r="P51" s="88">
        <f t="shared" si="10"/>
        <v>6263.755000000001</v>
      </c>
      <c r="Q51" s="88">
        <f t="shared" si="10"/>
        <v>5693.2160000000003</v>
      </c>
      <c r="R51" s="88">
        <f t="shared" si="10"/>
        <v>6063.7329999999984</v>
      </c>
      <c r="S51" s="88">
        <f t="shared" si="10"/>
        <v>5971.473</v>
      </c>
      <c r="T51" s="88">
        <f t="shared" si="10"/>
        <v>6180.51</v>
      </c>
      <c r="U51" s="88">
        <f t="shared" si="10"/>
        <v>6246.7790000000005</v>
      </c>
      <c r="V51" s="88">
        <f t="shared" si="10"/>
        <v>5853.5690000000004</v>
      </c>
      <c r="W51" s="88">
        <f t="shared" si="10"/>
        <v>5487.4940000000006</v>
      </c>
      <c r="X51" s="88">
        <f t="shared" si="10"/>
        <v>5145.5079999999998</v>
      </c>
      <c r="Y51" s="88">
        <f t="shared" si="10"/>
        <v>4774.7130000000006</v>
      </c>
      <c r="Z51" s="89" t="str">
        <f t="shared" si="10"/>
        <v/>
      </c>
      <c r="AA51" s="104">
        <f>SUM(B51:Z51)</f>
        <v>135274.109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4841.9890000000005</v>
      </c>
      <c r="C4" s="18">
        <v>4675.0930000000008</v>
      </c>
      <c r="D4" s="18">
        <v>4688.8139999999994</v>
      </c>
      <c r="E4" s="18">
        <v>4557.835</v>
      </c>
      <c r="F4" s="18">
        <v>4707.3349999999991</v>
      </c>
      <c r="G4" s="18">
        <v>4793.6210000000019</v>
      </c>
      <c r="H4" s="18">
        <v>4997.5060000000012</v>
      </c>
      <c r="I4" s="18">
        <v>5332.9569999999976</v>
      </c>
      <c r="J4" s="18">
        <v>5823.6320000000014</v>
      </c>
      <c r="K4" s="18">
        <v>6041.3409999999994</v>
      </c>
      <c r="L4" s="18">
        <v>6384.6990000000014</v>
      </c>
      <c r="M4" s="18">
        <v>6958.554000000001</v>
      </c>
      <c r="N4" s="18">
        <v>7023.6770000000024</v>
      </c>
      <c r="O4" s="18">
        <v>6766.3420000000015</v>
      </c>
      <c r="P4" s="18">
        <v>6263.76</v>
      </c>
      <c r="Q4" s="18">
        <v>5693.2650000000003</v>
      </c>
      <c r="R4" s="18">
        <v>6063.7570000000014</v>
      </c>
      <c r="S4" s="18">
        <v>5971.4730000000018</v>
      </c>
      <c r="T4" s="18">
        <v>6180.5519999999997</v>
      </c>
      <c r="U4" s="18">
        <v>6246.7569999999996</v>
      </c>
      <c r="V4" s="18">
        <v>5853.549</v>
      </c>
      <c r="W4" s="18">
        <v>5487.4669999999987</v>
      </c>
      <c r="X4" s="18">
        <v>5145.5310000000018</v>
      </c>
      <c r="Y4" s="18">
        <v>4774.6870000000017</v>
      </c>
      <c r="Z4" s="19"/>
      <c r="AA4" s="20">
        <f>SUM(B4:Z4)</f>
        <v>135274.193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91.87</v>
      </c>
      <c r="C7" s="28">
        <v>88.98</v>
      </c>
      <c r="D7" s="28">
        <v>96.68</v>
      </c>
      <c r="E7" s="28">
        <v>115.03</v>
      </c>
      <c r="F7" s="28">
        <v>105.65</v>
      </c>
      <c r="G7" s="28">
        <v>114.82</v>
      </c>
      <c r="H7" s="28">
        <v>105.3</v>
      </c>
      <c r="I7" s="28">
        <v>109.29</v>
      </c>
      <c r="J7" s="28">
        <v>109.73</v>
      </c>
      <c r="K7" s="28">
        <v>104.53</v>
      </c>
      <c r="L7" s="28">
        <v>80.38</v>
      </c>
      <c r="M7" s="28">
        <v>56.57</v>
      </c>
      <c r="N7" s="28">
        <v>42.76</v>
      </c>
      <c r="O7" s="28">
        <v>27.89</v>
      </c>
      <c r="P7" s="28">
        <v>21.29</v>
      </c>
      <c r="Q7" s="28">
        <v>82.37</v>
      </c>
      <c r="R7" s="28">
        <v>101</v>
      </c>
      <c r="S7" s="28">
        <v>108.76</v>
      </c>
      <c r="T7" s="28">
        <v>140.11000000000001</v>
      </c>
      <c r="U7" s="28">
        <v>170</v>
      </c>
      <c r="V7" s="28">
        <v>133.5</v>
      </c>
      <c r="W7" s="28">
        <v>111.98</v>
      </c>
      <c r="X7" s="28">
        <v>107.4</v>
      </c>
      <c r="Y7" s="28">
        <v>101.04</v>
      </c>
      <c r="Z7" s="29"/>
      <c r="AA7" s="30">
        <f>IF(SUM(B7:Z7)&lt;&gt;0,AVERAGEIF(B7:Z7,"&lt;&gt;"""),"")</f>
        <v>96.955416666666665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739.59400000000005</v>
      </c>
      <c r="C19" s="72">
        <v>757.03700000000003</v>
      </c>
      <c r="D19" s="72">
        <v>837.22</v>
      </c>
      <c r="E19" s="72">
        <v>841.33699999999999</v>
      </c>
      <c r="F19" s="72">
        <v>867.41000000000008</v>
      </c>
      <c r="G19" s="72">
        <v>858.45</v>
      </c>
      <c r="H19" s="72">
        <v>796.15099999999995</v>
      </c>
      <c r="I19" s="72">
        <v>807.18399999999997</v>
      </c>
      <c r="J19" s="72">
        <v>807.25699999999995</v>
      </c>
      <c r="K19" s="72">
        <v>804.92299999999989</v>
      </c>
      <c r="L19" s="72">
        <v>805.30000000000007</v>
      </c>
      <c r="M19" s="72">
        <v>810.16399999999999</v>
      </c>
      <c r="N19" s="72">
        <v>816.06999999999994</v>
      </c>
      <c r="O19" s="72">
        <v>805.95</v>
      </c>
      <c r="P19" s="72">
        <v>808.76700000000005</v>
      </c>
      <c r="Q19" s="72">
        <v>806.77099999999996</v>
      </c>
      <c r="R19" s="72">
        <v>805.56399999999996</v>
      </c>
      <c r="S19" s="72">
        <v>807.29699999999991</v>
      </c>
      <c r="T19" s="72">
        <v>716.82800000000009</v>
      </c>
      <c r="U19" s="72">
        <v>708.06799999999998</v>
      </c>
      <c r="V19" s="72">
        <v>671.93600000000004</v>
      </c>
      <c r="W19" s="72">
        <v>667.83900000000006</v>
      </c>
      <c r="X19" s="72">
        <v>660.846</v>
      </c>
      <c r="Y19" s="72">
        <v>671.26600000000008</v>
      </c>
      <c r="Z19" s="73"/>
      <c r="AA19" s="74">
        <f t="shared" ref="AA19:AA24" si="2">SUM(B19:Z19)</f>
        <v>18679.229000000003</v>
      </c>
    </row>
    <row r="20" spans="1:27" ht="24.95" customHeight="1" x14ac:dyDescent="0.2">
      <c r="A20" s="75" t="s">
        <v>15</v>
      </c>
      <c r="B20" s="76">
        <v>968.84400000000028</v>
      </c>
      <c r="C20" s="77">
        <v>970.32399999999996</v>
      </c>
      <c r="D20" s="77">
        <v>941.947</v>
      </c>
      <c r="E20" s="77">
        <v>921.53700000000003</v>
      </c>
      <c r="F20" s="77">
        <v>935.71199999999988</v>
      </c>
      <c r="G20" s="77">
        <v>950.41100000000017</v>
      </c>
      <c r="H20" s="77">
        <v>1022.068</v>
      </c>
      <c r="I20" s="77">
        <v>1031.6160000000002</v>
      </c>
      <c r="J20" s="77">
        <v>1050.5150000000001</v>
      </c>
      <c r="K20" s="77">
        <v>1010.216</v>
      </c>
      <c r="L20" s="77">
        <v>1059.2390000000003</v>
      </c>
      <c r="M20" s="77">
        <v>1219.105</v>
      </c>
      <c r="N20" s="77">
        <v>1191.7780000000002</v>
      </c>
      <c r="O20" s="77">
        <v>1151.1390000000001</v>
      </c>
      <c r="P20" s="77">
        <v>1129.4230000000002</v>
      </c>
      <c r="Q20" s="77">
        <v>1133.2070000000001</v>
      </c>
      <c r="R20" s="77">
        <v>1113.5060000000001</v>
      </c>
      <c r="S20" s="77">
        <v>1079.0600000000002</v>
      </c>
      <c r="T20" s="77">
        <v>1077.4610000000002</v>
      </c>
      <c r="U20" s="77">
        <v>1108.0540000000003</v>
      </c>
      <c r="V20" s="77">
        <v>1041.4540000000002</v>
      </c>
      <c r="W20" s="77">
        <v>962.07300000000009</v>
      </c>
      <c r="X20" s="77">
        <v>910.21299999999985</v>
      </c>
      <c r="Y20" s="77">
        <v>878.62500000000011</v>
      </c>
      <c r="Z20" s="78"/>
      <c r="AA20" s="79">
        <f t="shared" si="2"/>
        <v>24857.527000000006</v>
      </c>
    </row>
    <row r="21" spans="1:27" ht="24.95" customHeight="1" x14ac:dyDescent="0.2">
      <c r="A21" s="75" t="s">
        <v>16</v>
      </c>
      <c r="B21" s="80">
        <v>2069.0510000000004</v>
      </c>
      <c r="C21" s="81">
        <v>1945.7320000000002</v>
      </c>
      <c r="D21" s="81">
        <v>1888.1469999999997</v>
      </c>
      <c r="E21" s="81">
        <v>1846.1609999999998</v>
      </c>
      <c r="F21" s="81">
        <v>1904.7130000000002</v>
      </c>
      <c r="G21" s="81">
        <v>2000.6600000000003</v>
      </c>
      <c r="H21" s="81">
        <v>2102.7869999999998</v>
      </c>
      <c r="I21" s="81">
        <v>2322.1570000000002</v>
      </c>
      <c r="J21" s="81">
        <v>2656.2590000000005</v>
      </c>
      <c r="K21" s="81">
        <v>2893.2020000000002</v>
      </c>
      <c r="L21" s="81">
        <v>3055.1600000000003</v>
      </c>
      <c r="M21" s="81">
        <v>3404.7850000000003</v>
      </c>
      <c r="N21" s="81">
        <v>3399.8289999999993</v>
      </c>
      <c r="O21" s="81">
        <v>3240.2529999999997</v>
      </c>
      <c r="P21" s="81">
        <v>3070.37</v>
      </c>
      <c r="Q21" s="81">
        <v>2897.7869999999998</v>
      </c>
      <c r="R21" s="81">
        <v>2920.6869999999994</v>
      </c>
      <c r="S21" s="81">
        <v>2899.116</v>
      </c>
      <c r="T21" s="81">
        <v>3180.7629999999995</v>
      </c>
      <c r="U21" s="81">
        <v>3214.3349999999996</v>
      </c>
      <c r="V21" s="81">
        <v>3009.6589999999997</v>
      </c>
      <c r="W21" s="81">
        <v>2751.5550000000003</v>
      </c>
      <c r="X21" s="81">
        <v>2521.4720000000002</v>
      </c>
      <c r="Y21" s="81">
        <v>2236.2960000000003</v>
      </c>
      <c r="Z21" s="78"/>
      <c r="AA21" s="79">
        <f t="shared" si="2"/>
        <v>63430.936000000002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94.5</v>
      </c>
      <c r="C23" s="77">
        <v>88</v>
      </c>
      <c r="D23" s="77">
        <v>87.5</v>
      </c>
      <c r="E23" s="77">
        <v>84</v>
      </c>
      <c r="F23" s="77">
        <v>76.5</v>
      </c>
      <c r="G23" s="77">
        <v>75</v>
      </c>
      <c r="H23" s="77">
        <v>114.5</v>
      </c>
      <c r="I23" s="77">
        <v>94</v>
      </c>
      <c r="J23" s="77">
        <v>95.5</v>
      </c>
      <c r="K23" s="77">
        <v>74</v>
      </c>
      <c r="L23" s="77">
        <v>64</v>
      </c>
      <c r="M23" s="77">
        <v>67.5</v>
      </c>
      <c r="N23" s="77">
        <v>67</v>
      </c>
      <c r="O23" s="77">
        <v>66</v>
      </c>
      <c r="P23" s="77">
        <v>65</v>
      </c>
      <c r="Q23" s="77">
        <v>63.5</v>
      </c>
      <c r="R23" s="77">
        <v>70.5</v>
      </c>
      <c r="S23" s="77">
        <v>120</v>
      </c>
      <c r="T23" s="77">
        <v>99.5</v>
      </c>
      <c r="U23" s="77">
        <v>104.5</v>
      </c>
      <c r="V23" s="77">
        <v>107.5</v>
      </c>
      <c r="W23" s="77">
        <v>113</v>
      </c>
      <c r="X23" s="77">
        <v>92</v>
      </c>
      <c r="Y23" s="77">
        <v>77.5</v>
      </c>
      <c r="Z23" s="77"/>
      <c r="AA23" s="79">
        <f t="shared" si="2"/>
        <v>2061</v>
      </c>
    </row>
    <row r="24" spans="1:27" ht="24.95" customHeight="1" x14ac:dyDescent="0.2">
      <c r="A24" s="85" t="s">
        <v>19</v>
      </c>
      <c r="B24" s="77">
        <v>300.99999999999994</v>
      </c>
      <c r="C24" s="77">
        <v>287.99999999999994</v>
      </c>
      <c r="D24" s="77">
        <v>280</v>
      </c>
      <c r="E24" s="77">
        <v>277.99999999999994</v>
      </c>
      <c r="F24" s="77">
        <v>286.00000000000006</v>
      </c>
      <c r="G24" s="77">
        <v>312</v>
      </c>
      <c r="H24" s="77">
        <v>355</v>
      </c>
      <c r="I24" s="77">
        <v>400.00000000000006</v>
      </c>
      <c r="J24" s="77">
        <v>431.00000000000006</v>
      </c>
      <c r="K24" s="77">
        <v>449</v>
      </c>
      <c r="L24" s="77">
        <v>461</v>
      </c>
      <c r="M24" s="77">
        <v>470.00000000000006</v>
      </c>
      <c r="N24" s="77">
        <v>471.00000000000011</v>
      </c>
      <c r="O24" s="77">
        <v>447.00000000000006</v>
      </c>
      <c r="P24" s="77">
        <v>428.99999999999994</v>
      </c>
      <c r="Q24" s="77">
        <v>415</v>
      </c>
      <c r="R24" s="77">
        <v>421.00000000000006</v>
      </c>
      <c r="S24" s="77">
        <v>442</v>
      </c>
      <c r="T24" s="77">
        <v>471.00000000000011</v>
      </c>
      <c r="U24" s="77">
        <v>469</v>
      </c>
      <c r="V24" s="77">
        <v>431.00000000000006</v>
      </c>
      <c r="W24" s="77">
        <v>390</v>
      </c>
      <c r="X24" s="77">
        <v>351</v>
      </c>
      <c r="Y24" s="77">
        <v>311</v>
      </c>
      <c r="Z24" s="77"/>
      <c r="AA24" s="79">
        <f t="shared" si="2"/>
        <v>9359</v>
      </c>
    </row>
    <row r="25" spans="1:27" ht="30" customHeight="1" thickBot="1" x14ac:dyDescent="0.25">
      <c r="A25" s="86" t="s">
        <v>20</v>
      </c>
      <c r="B25" s="87">
        <f t="shared" ref="B25:AA25" si="3">SUM(B19:B24)</f>
        <v>4172.9890000000005</v>
      </c>
      <c r="C25" s="88">
        <f t="shared" si="3"/>
        <v>4049.0929999999998</v>
      </c>
      <c r="D25" s="88">
        <f t="shared" si="3"/>
        <v>4034.8139999999994</v>
      </c>
      <c r="E25" s="88">
        <f t="shared" si="3"/>
        <v>3971.0349999999999</v>
      </c>
      <c r="F25" s="88">
        <f t="shared" si="3"/>
        <v>4070.335</v>
      </c>
      <c r="G25" s="88">
        <f t="shared" si="3"/>
        <v>4196.5210000000006</v>
      </c>
      <c r="H25" s="88">
        <f t="shared" si="3"/>
        <v>4390.5059999999994</v>
      </c>
      <c r="I25" s="88">
        <f t="shared" si="3"/>
        <v>4654.9570000000003</v>
      </c>
      <c r="J25" s="88">
        <f t="shared" si="3"/>
        <v>5040.5310000000009</v>
      </c>
      <c r="K25" s="88">
        <f t="shared" si="3"/>
        <v>5231.3410000000003</v>
      </c>
      <c r="L25" s="88">
        <f t="shared" si="3"/>
        <v>5444.6990000000005</v>
      </c>
      <c r="M25" s="88">
        <f t="shared" si="3"/>
        <v>5971.5540000000001</v>
      </c>
      <c r="N25" s="88">
        <f t="shared" si="3"/>
        <v>6055.6769999999997</v>
      </c>
      <c r="O25" s="88">
        <f t="shared" si="3"/>
        <v>5820.3419999999996</v>
      </c>
      <c r="P25" s="88">
        <f t="shared" si="3"/>
        <v>5612.56</v>
      </c>
      <c r="Q25" s="88">
        <f t="shared" si="3"/>
        <v>5316.2649999999994</v>
      </c>
      <c r="R25" s="88">
        <f t="shared" si="3"/>
        <v>5331.2569999999996</v>
      </c>
      <c r="S25" s="88">
        <f t="shared" si="3"/>
        <v>5347.473</v>
      </c>
      <c r="T25" s="88">
        <f t="shared" si="3"/>
        <v>5545.5519999999997</v>
      </c>
      <c r="U25" s="88">
        <f t="shared" si="3"/>
        <v>5603.9570000000003</v>
      </c>
      <c r="V25" s="88">
        <f t="shared" si="3"/>
        <v>5261.549</v>
      </c>
      <c r="W25" s="88">
        <f t="shared" si="3"/>
        <v>4884.4670000000006</v>
      </c>
      <c r="X25" s="88">
        <f t="shared" si="3"/>
        <v>4535.5309999999999</v>
      </c>
      <c r="Y25" s="88">
        <f t="shared" si="3"/>
        <v>4174.6869999999999</v>
      </c>
      <c r="Z25" s="89">
        <f t="shared" si="3"/>
        <v>0</v>
      </c>
      <c r="AA25" s="90">
        <f t="shared" si="3"/>
        <v>118717.69200000001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711.74</v>
      </c>
      <c r="C28" s="72">
        <v>692.23</v>
      </c>
      <c r="D28" s="72">
        <v>683.72</v>
      </c>
      <c r="E28" s="72">
        <v>681.21</v>
      </c>
      <c r="F28" s="72">
        <v>678.72</v>
      </c>
      <c r="G28" s="72">
        <v>703.26</v>
      </c>
      <c r="H28" s="72">
        <v>767.07</v>
      </c>
      <c r="I28" s="72">
        <v>798.34</v>
      </c>
      <c r="J28" s="72">
        <v>840.71</v>
      </c>
      <c r="K28" s="72">
        <v>842.86</v>
      </c>
      <c r="L28" s="72">
        <v>868.65</v>
      </c>
      <c r="M28" s="72">
        <v>880.98</v>
      </c>
      <c r="N28" s="72">
        <v>881.37</v>
      </c>
      <c r="O28" s="72">
        <v>853.34</v>
      </c>
      <c r="P28" s="72">
        <v>834.64</v>
      </c>
      <c r="Q28" s="72">
        <v>811.21</v>
      </c>
      <c r="R28" s="72">
        <v>819.54</v>
      </c>
      <c r="S28" s="72">
        <v>862.49</v>
      </c>
      <c r="T28" s="72">
        <v>844.34</v>
      </c>
      <c r="U28" s="72">
        <v>843.62</v>
      </c>
      <c r="V28" s="72">
        <v>816.59</v>
      </c>
      <c r="W28" s="72">
        <v>803.07</v>
      </c>
      <c r="X28" s="72">
        <v>743.09</v>
      </c>
      <c r="Y28" s="72">
        <v>688.62</v>
      </c>
      <c r="Z28" s="73"/>
      <c r="AA28" s="74">
        <f>SUM(B28:Z28)</f>
        <v>18951.41</v>
      </c>
    </row>
    <row r="29" spans="1:27" ht="24.95" customHeight="1" x14ac:dyDescent="0.2">
      <c r="A29" s="75" t="s">
        <v>23</v>
      </c>
      <c r="B29" s="76">
        <v>3630.2489999999998</v>
      </c>
      <c r="C29" s="77">
        <v>3482.8629999999998</v>
      </c>
      <c r="D29" s="77">
        <v>3505.0940000000001</v>
      </c>
      <c r="E29" s="77">
        <v>3496.8249999999998</v>
      </c>
      <c r="F29" s="77">
        <v>3528.6149999999998</v>
      </c>
      <c r="G29" s="77">
        <v>3622.261</v>
      </c>
      <c r="H29" s="77">
        <v>3730.4360000000001</v>
      </c>
      <c r="I29" s="77">
        <v>4034.6170000000002</v>
      </c>
      <c r="J29" s="77">
        <v>4412.8220000000001</v>
      </c>
      <c r="K29" s="77">
        <v>4698.4809999999998</v>
      </c>
      <c r="L29" s="77">
        <v>5016.049</v>
      </c>
      <c r="M29" s="77">
        <v>5577.5739999999996</v>
      </c>
      <c r="N29" s="77">
        <v>5642.3069999999998</v>
      </c>
      <c r="O29" s="77">
        <v>5413.0020000000004</v>
      </c>
      <c r="P29" s="77">
        <v>5222.92</v>
      </c>
      <c r="Q29" s="77">
        <v>4882.0550000000003</v>
      </c>
      <c r="R29" s="77">
        <v>4800.7169999999996</v>
      </c>
      <c r="S29" s="77">
        <v>4608.9830000000002</v>
      </c>
      <c r="T29" s="77">
        <v>4836.2120000000004</v>
      </c>
      <c r="U29" s="77">
        <v>4948.3370000000004</v>
      </c>
      <c r="V29" s="77">
        <v>4536.9589999999998</v>
      </c>
      <c r="W29" s="77">
        <v>4184.3969999999999</v>
      </c>
      <c r="X29" s="77">
        <v>3902.4409999999998</v>
      </c>
      <c r="Y29" s="77">
        <v>3586.067</v>
      </c>
      <c r="Z29" s="78"/>
      <c r="AA29" s="79">
        <f>SUM(B29:Z29)</f>
        <v>105300.283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4341.9889999999996</v>
      </c>
      <c r="C31" s="62">
        <f t="shared" si="4"/>
        <v>4175.0929999999998</v>
      </c>
      <c r="D31" s="62">
        <f t="shared" si="4"/>
        <v>4188.8140000000003</v>
      </c>
      <c r="E31" s="62">
        <f t="shared" si="4"/>
        <v>4178.0349999999999</v>
      </c>
      <c r="F31" s="62">
        <f t="shared" si="4"/>
        <v>4207.335</v>
      </c>
      <c r="G31" s="62">
        <f t="shared" si="4"/>
        <v>4325.5209999999997</v>
      </c>
      <c r="H31" s="62">
        <f t="shared" si="4"/>
        <v>4497.5060000000003</v>
      </c>
      <c r="I31" s="62">
        <f t="shared" si="4"/>
        <v>4832.9570000000003</v>
      </c>
      <c r="J31" s="62">
        <f t="shared" si="4"/>
        <v>5253.5320000000002</v>
      </c>
      <c r="K31" s="62">
        <f t="shared" si="4"/>
        <v>5541.3409999999994</v>
      </c>
      <c r="L31" s="62">
        <f t="shared" si="4"/>
        <v>5884.6989999999996</v>
      </c>
      <c r="M31" s="62">
        <f t="shared" si="4"/>
        <v>6458.5540000000001</v>
      </c>
      <c r="N31" s="62">
        <f t="shared" si="4"/>
        <v>6523.6769999999997</v>
      </c>
      <c r="O31" s="62">
        <f t="shared" si="4"/>
        <v>6266.3420000000006</v>
      </c>
      <c r="P31" s="62">
        <f t="shared" si="4"/>
        <v>6057.56</v>
      </c>
      <c r="Q31" s="62">
        <f t="shared" si="4"/>
        <v>5693.2650000000003</v>
      </c>
      <c r="R31" s="62">
        <f t="shared" si="4"/>
        <v>5620.2569999999996</v>
      </c>
      <c r="S31" s="62">
        <f t="shared" si="4"/>
        <v>5471.473</v>
      </c>
      <c r="T31" s="62">
        <f t="shared" si="4"/>
        <v>5680.5520000000006</v>
      </c>
      <c r="U31" s="62">
        <f t="shared" si="4"/>
        <v>5791.9570000000003</v>
      </c>
      <c r="V31" s="62">
        <f t="shared" si="4"/>
        <v>5353.549</v>
      </c>
      <c r="W31" s="62">
        <f t="shared" si="4"/>
        <v>4987.4669999999996</v>
      </c>
      <c r="X31" s="62">
        <f t="shared" si="4"/>
        <v>4645.5309999999999</v>
      </c>
      <c r="Y31" s="62">
        <f t="shared" si="4"/>
        <v>4274.6869999999999</v>
      </c>
      <c r="Z31" s="63">
        <f t="shared" si="4"/>
        <v>0</v>
      </c>
      <c r="AA31" s="64">
        <f t="shared" si="4"/>
        <v>124251.693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169</v>
      </c>
      <c r="C34" s="95">
        <v>126</v>
      </c>
      <c r="D34" s="95">
        <v>154</v>
      </c>
      <c r="E34" s="95">
        <v>207</v>
      </c>
      <c r="F34" s="95">
        <v>137</v>
      </c>
      <c r="G34" s="95">
        <v>129</v>
      </c>
      <c r="H34" s="95">
        <v>107</v>
      </c>
      <c r="I34" s="95">
        <v>178</v>
      </c>
      <c r="J34" s="95">
        <v>184.001</v>
      </c>
      <c r="K34" s="95">
        <v>225</v>
      </c>
      <c r="L34" s="95">
        <v>353</v>
      </c>
      <c r="M34" s="95">
        <v>353</v>
      </c>
      <c r="N34" s="95">
        <v>344</v>
      </c>
      <c r="O34" s="95">
        <v>352</v>
      </c>
      <c r="P34" s="95">
        <v>357</v>
      </c>
      <c r="Q34" s="95">
        <v>344</v>
      </c>
      <c r="R34" s="95">
        <v>239</v>
      </c>
      <c r="S34" s="95">
        <v>124</v>
      </c>
      <c r="T34" s="95">
        <v>106</v>
      </c>
      <c r="U34" s="95">
        <v>133</v>
      </c>
      <c r="V34" s="95">
        <v>92</v>
      </c>
      <c r="W34" s="95">
        <v>103</v>
      </c>
      <c r="X34" s="95">
        <v>110</v>
      </c>
      <c r="Y34" s="95">
        <v>100</v>
      </c>
      <c r="Z34" s="96"/>
      <c r="AA34" s="74">
        <f t="shared" ref="AA34:AA39" si="5">SUM(B34:Z34)</f>
        <v>4726.0010000000002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>
        <v>29</v>
      </c>
      <c r="K35" s="99">
        <v>85</v>
      </c>
      <c r="L35" s="99">
        <v>87</v>
      </c>
      <c r="M35" s="99">
        <v>134</v>
      </c>
      <c r="N35" s="99">
        <v>124</v>
      </c>
      <c r="O35" s="99">
        <v>94</v>
      </c>
      <c r="P35" s="99">
        <v>88</v>
      </c>
      <c r="Q35" s="99">
        <v>33</v>
      </c>
      <c r="R35" s="99">
        <v>50</v>
      </c>
      <c r="S35" s="99"/>
      <c r="T35" s="99">
        <v>29</v>
      </c>
      <c r="U35" s="99">
        <v>55</v>
      </c>
      <c r="V35" s="99"/>
      <c r="W35" s="99"/>
      <c r="X35" s="99"/>
      <c r="Y35" s="99"/>
      <c r="Z35" s="100"/>
      <c r="AA35" s="79">
        <f t="shared" si="5"/>
        <v>808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70.099999999999994</v>
      </c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70.099999999999994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379.8</v>
      </c>
      <c r="F38" s="99">
        <v>500</v>
      </c>
      <c r="G38" s="99">
        <v>468.1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206.2</v>
      </c>
      <c r="Q38" s="99"/>
      <c r="R38" s="99">
        <v>443.5</v>
      </c>
      <c r="S38" s="99">
        <v>500</v>
      </c>
      <c r="T38" s="99">
        <v>500</v>
      </c>
      <c r="U38" s="99">
        <v>454.8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10952.399999999998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669</v>
      </c>
      <c r="C39" s="88">
        <f t="shared" si="6"/>
        <v>626</v>
      </c>
      <c r="D39" s="88">
        <f t="shared" si="6"/>
        <v>654</v>
      </c>
      <c r="E39" s="88">
        <f t="shared" si="6"/>
        <v>586.79999999999995</v>
      </c>
      <c r="F39" s="88">
        <f t="shared" si="6"/>
        <v>637</v>
      </c>
      <c r="G39" s="88">
        <f t="shared" si="6"/>
        <v>597.1</v>
      </c>
      <c r="H39" s="88">
        <f t="shared" si="6"/>
        <v>607</v>
      </c>
      <c r="I39" s="88">
        <f t="shared" si="6"/>
        <v>678</v>
      </c>
      <c r="J39" s="88">
        <f t="shared" si="6"/>
        <v>783.101</v>
      </c>
      <c r="K39" s="88">
        <f t="shared" si="6"/>
        <v>810</v>
      </c>
      <c r="L39" s="88">
        <f t="shared" si="6"/>
        <v>940</v>
      </c>
      <c r="M39" s="88">
        <f t="shared" si="6"/>
        <v>987</v>
      </c>
      <c r="N39" s="88">
        <f t="shared" si="6"/>
        <v>968</v>
      </c>
      <c r="O39" s="88">
        <f t="shared" si="6"/>
        <v>946</v>
      </c>
      <c r="P39" s="88">
        <f t="shared" si="6"/>
        <v>651.20000000000005</v>
      </c>
      <c r="Q39" s="88">
        <f t="shared" si="6"/>
        <v>377</v>
      </c>
      <c r="R39" s="88">
        <f t="shared" si="6"/>
        <v>732.5</v>
      </c>
      <c r="S39" s="88">
        <f t="shared" si="6"/>
        <v>624</v>
      </c>
      <c r="T39" s="88">
        <f t="shared" si="6"/>
        <v>635</v>
      </c>
      <c r="U39" s="88">
        <f t="shared" si="6"/>
        <v>642.79999999999995</v>
      </c>
      <c r="V39" s="88">
        <f t="shared" si="6"/>
        <v>592</v>
      </c>
      <c r="W39" s="88">
        <f t="shared" si="6"/>
        <v>603</v>
      </c>
      <c r="X39" s="88">
        <f t="shared" si="6"/>
        <v>610</v>
      </c>
      <c r="Y39" s="88">
        <f t="shared" si="6"/>
        <v>600</v>
      </c>
      <c r="Z39" s="89">
        <f t="shared" si="6"/>
        <v>0</v>
      </c>
      <c r="AA39" s="90">
        <f t="shared" si="5"/>
        <v>16556.501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70.099999999999994</v>
      </c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70.099999999999994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379.8</v>
      </c>
      <c r="F46" s="99">
        <v>500</v>
      </c>
      <c r="G46" s="99">
        <v>468.1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206.2</v>
      </c>
      <c r="Q46" s="99"/>
      <c r="R46" s="99">
        <v>443.5</v>
      </c>
      <c r="S46" s="99">
        <v>500</v>
      </c>
      <c r="T46" s="99">
        <v>500</v>
      </c>
      <c r="U46" s="99">
        <v>454.8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10952.399999999998</v>
      </c>
    </row>
    <row r="47" spans="1:27" ht="24.95" customHeight="1" x14ac:dyDescent="0.2">
      <c r="A47" s="85" t="s">
        <v>47</v>
      </c>
      <c r="B47" s="98">
        <v>140</v>
      </c>
      <c r="C47" s="99">
        <v>124</v>
      </c>
      <c r="D47" s="99">
        <v>110</v>
      </c>
      <c r="E47" s="99">
        <v>105</v>
      </c>
      <c r="F47" s="99">
        <v>111</v>
      </c>
      <c r="G47" s="99">
        <v>133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147</v>
      </c>
      <c r="P47" s="99">
        <v>150</v>
      </c>
      <c r="Q47" s="99">
        <v>150</v>
      </c>
      <c r="R47" s="99">
        <v>144</v>
      </c>
      <c r="S47" s="99">
        <v>150</v>
      </c>
      <c r="T47" s="99">
        <v>150</v>
      </c>
      <c r="U47" s="99">
        <v>150</v>
      </c>
      <c r="V47" s="99">
        <v>150</v>
      </c>
      <c r="W47" s="99">
        <v>149</v>
      </c>
      <c r="X47" s="99">
        <v>146</v>
      </c>
      <c r="Y47" s="99">
        <v>109</v>
      </c>
      <c r="Z47" s="100"/>
      <c r="AA47" s="79">
        <f t="shared" si="7"/>
        <v>3368</v>
      </c>
    </row>
    <row r="48" spans="1:27" ht="30" customHeight="1" thickBot="1" x14ac:dyDescent="0.25">
      <c r="A48" s="86" t="s">
        <v>48</v>
      </c>
      <c r="B48" s="87">
        <f>SUM(B42:B47)</f>
        <v>640</v>
      </c>
      <c r="C48" s="88">
        <f t="shared" ref="C48:Z48" si="8">SUM(C42:C47)</f>
        <v>624</v>
      </c>
      <c r="D48" s="88">
        <f t="shared" si="8"/>
        <v>610</v>
      </c>
      <c r="E48" s="88">
        <f t="shared" si="8"/>
        <v>484.8</v>
      </c>
      <c r="F48" s="88">
        <f t="shared" si="8"/>
        <v>611</v>
      </c>
      <c r="G48" s="88">
        <f t="shared" si="8"/>
        <v>601.1</v>
      </c>
      <c r="H48" s="88">
        <f t="shared" si="8"/>
        <v>650</v>
      </c>
      <c r="I48" s="88">
        <f t="shared" si="8"/>
        <v>650</v>
      </c>
      <c r="J48" s="88">
        <f t="shared" si="8"/>
        <v>720.1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647</v>
      </c>
      <c r="P48" s="88">
        <f t="shared" si="8"/>
        <v>356.2</v>
      </c>
      <c r="Q48" s="88">
        <f t="shared" si="8"/>
        <v>150</v>
      </c>
      <c r="R48" s="88">
        <f t="shared" si="8"/>
        <v>587.5</v>
      </c>
      <c r="S48" s="88">
        <f t="shared" si="8"/>
        <v>650</v>
      </c>
      <c r="T48" s="88">
        <f t="shared" si="8"/>
        <v>650</v>
      </c>
      <c r="U48" s="88">
        <f t="shared" si="8"/>
        <v>604.79999999999995</v>
      </c>
      <c r="V48" s="88">
        <f t="shared" si="8"/>
        <v>650</v>
      </c>
      <c r="W48" s="88">
        <f t="shared" si="8"/>
        <v>649</v>
      </c>
      <c r="X48" s="88">
        <f t="shared" si="8"/>
        <v>646</v>
      </c>
      <c r="Y48" s="88">
        <f t="shared" si="8"/>
        <v>609</v>
      </c>
      <c r="Z48" s="89">
        <f t="shared" si="8"/>
        <v>0</v>
      </c>
      <c r="AA48" s="90">
        <f t="shared" si="7"/>
        <v>14390.5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4841.9890000000005</v>
      </c>
      <c r="C51" s="88">
        <f t="shared" si="10"/>
        <v>4675.0929999999998</v>
      </c>
      <c r="D51" s="88">
        <f t="shared" si="10"/>
        <v>4688.8139999999994</v>
      </c>
      <c r="E51" s="88">
        <f t="shared" si="10"/>
        <v>4557.835</v>
      </c>
      <c r="F51" s="88">
        <f t="shared" si="10"/>
        <v>4707.335</v>
      </c>
      <c r="G51" s="88">
        <f t="shared" si="10"/>
        <v>4793.621000000001</v>
      </c>
      <c r="H51" s="88">
        <f t="shared" si="10"/>
        <v>4997.5059999999994</v>
      </c>
      <c r="I51" s="88">
        <f t="shared" si="10"/>
        <v>5332.9570000000003</v>
      </c>
      <c r="J51" s="88">
        <f t="shared" si="10"/>
        <v>5823.6320000000005</v>
      </c>
      <c r="K51" s="88">
        <f t="shared" si="10"/>
        <v>6041.3410000000003</v>
      </c>
      <c r="L51" s="88">
        <f t="shared" si="10"/>
        <v>6384.6990000000005</v>
      </c>
      <c r="M51" s="88">
        <f t="shared" si="10"/>
        <v>6958.5540000000001</v>
      </c>
      <c r="N51" s="88">
        <f t="shared" si="10"/>
        <v>7023.6769999999997</v>
      </c>
      <c r="O51" s="88">
        <f t="shared" si="10"/>
        <v>6766.3419999999996</v>
      </c>
      <c r="P51" s="88">
        <f t="shared" si="10"/>
        <v>6263.76</v>
      </c>
      <c r="Q51" s="88">
        <f t="shared" si="10"/>
        <v>5693.2649999999994</v>
      </c>
      <c r="R51" s="88">
        <f t="shared" si="10"/>
        <v>6063.7569999999996</v>
      </c>
      <c r="S51" s="88">
        <f t="shared" si="10"/>
        <v>5971.473</v>
      </c>
      <c r="T51" s="88">
        <f t="shared" si="10"/>
        <v>6180.5519999999997</v>
      </c>
      <c r="U51" s="88">
        <f t="shared" si="10"/>
        <v>6246.7570000000005</v>
      </c>
      <c r="V51" s="88">
        <f t="shared" si="10"/>
        <v>5853.549</v>
      </c>
      <c r="W51" s="88">
        <f t="shared" si="10"/>
        <v>5487.4670000000006</v>
      </c>
      <c r="X51" s="88">
        <f t="shared" si="10"/>
        <v>5145.5309999999999</v>
      </c>
      <c r="Y51" s="88">
        <f t="shared" si="10"/>
        <v>4774.6869999999999</v>
      </c>
      <c r="Z51" s="89">
        <f t="shared" si="10"/>
        <v>0</v>
      </c>
      <c r="AA51" s="104">
        <f>SUM(B51:Z51)</f>
        <v>135274.193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-28.200000000000045</v>
      </c>
      <c r="C4" s="18">
        <v>-186.60000000000002</v>
      </c>
      <c r="D4" s="18">
        <v>-354</v>
      </c>
      <c r="E4" s="18">
        <v>-473.2</v>
      </c>
      <c r="F4" s="18">
        <v>-344</v>
      </c>
      <c r="G4" s="18">
        <v>-395.9</v>
      </c>
      <c r="H4" s="18">
        <v>60.300000000000011</v>
      </c>
      <c r="I4" s="18">
        <v>109.80000000000001</v>
      </c>
      <c r="J4" s="18">
        <v>570.1</v>
      </c>
      <c r="K4" s="18">
        <v>204.10000000000002</v>
      </c>
      <c r="L4" s="18">
        <v>-197.39999999999998</v>
      </c>
      <c r="M4" s="18">
        <v>-184.10000000000002</v>
      </c>
      <c r="N4" s="18">
        <v>-227.70000000000005</v>
      </c>
      <c r="O4" s="18">
        <v>-307</v>
      </c>
      <c r="P4" s="18">
        <v>-600.79999999999995</v>
      </c>
      <c r="Q4" s="18">
        <v>-907.1</v>
      </c>
      <c r="R4" s="18">
        <v>-416.5</v>
      </c>
      <c r="S4" s="18">
        <v>-306</v>
      </c>
      <c r="T4" s="18">
        <v>172.3</v>
      </c>
      <c r="U4" s="18">
        <v>-1</v>
      </c>
      <c r="V4" s="18">
        <v>495.9</v>
      </c>
      <c r="W4" s="18">
        <v>397.5</v>
      </c>
      <c r="X4" s="18">
        <v>490.6</v>
      </c>
      <c r="Y4" s="18">
        <v>465.7</v>
      </c>
      <c r="Z4" s="19"/>
      <c r="AA4" s="111">
        <f>SUM(B4:Z4)</f>
        <v>-1963.2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91.87</v>
      </c>
      <c r="C7" s="117">
        <v>88.98</v>
      </c>
      <c r="D7" s="117">
        <v>96.68</v>
      </c>
      <c r="E7" s="117">
        <v>115.03</v>
      </c>
      <c r="F7" s="117">
        <v>105.65</v>
      </c>
      <c r="G7" s="117">
        <v>114.82</v>
      </c>
      <c r="H7" s="117">
        <v>105.3</v>
      </c>
      <c r="I7" s="117">
        <v>109.29</v>
      </c>
      <c r="J7" s="117">
        <v>109.73</v>
      </c>
      <c r="K7" s="117">
        <v>104.53</v>
      </c>
      <c r="L7" s="117">
        <v>80.38</v>
      </c>
      <c r="M7" s="117">
        <v>56.57</v>
      </c>
      <c r="N7" s="117">
        <v>42.76</v>
      </c>
      <c r="O7" s="117">
        <v>27.89</v>
      </c>
      <c r="P7" s="117">
        <v>21.29</v>
      </c>
      <c r="Q7" s="117">
        <v>82.37</v>
      </c>
      <c r="R7" s="117">
        <v>101</v>
      </c>
      <c r="S7" s="117">
        <v>108.76</v>
      </c>
      <c r="T7" s="117">
        <v>140.11000000000001</v>
      </c>
      <c r="U7" s="117">
        <v>170</v>
      </c>
      <c r="V7" s="117">
        <v>133.5</v>
      </c>
      <c r="W7" s="117">
        <v>111.98</v>
      </c>
      <c r="X7" s="117">
        <v>107.4</v>
      </c>
      <c r="Y7" s="117">
        <v>101.04</v>
      </c>
      <c r="Z7" s="118"/>
      <c r="AA7" s="119">
        <f>IF(SUM(B7:Z7)&lt;&gt;0,AVERAGEIF(B7:Z7,"&lt;&gt;"""),"")</f>
        <v>96.955416666666665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528.20000000000005</v>
      </c>
      <c r="C13" s="129">
        <v>686.6</v>
      </c>
      <c r="D13" s="129">
        <v>854</v>
      </c>
      <c r="E13" s="129">
        <v>853</v>
      </c>
      <c r="F13" s="129">
        <v>844</v>
      </c>
      <c r="G13" s="129">
        <v>864</v>
      </c>
      <c r="H13" s="129">
        <v>439.7</v>
      </c>
      <c r="I13" s="129">
        <v>390.2</v>
      </c>
      <c r="J13" s="129"/>
      <c r="K13" s="129">
        <v>295.89999999999998</v>
      </c>
      <c r="L13" s="129">
        <v>697.4</v>
      </c>
      <c r="M13" s="129">
        <v>684.1</v>
      </c>
      <c r="N13" s="129">
        <v>727.7</v>
      </c>
      <c r="O13" s="129">
        <v>807</v>
      </c>
      <c r="P13" s="129">
        <v>807</v>
      </c>
      <c r="Q13" s="129">
        <v>848</v>
      </c>
      <c r="R13" s="129">
        <v>860</v>
      </c>
      <c r="S13" s="129">
        <v>806</v>
      </c>
      <c r="T13" s="129">
        <v>327.7</v>
      </c>
      <c r="U13" s="129">
        <v>455.8</v>
      </c>
      <c r="V13" s="129">
        <v>4.0999999999999996</v>
      </c>
      <c r="W13" s="129">
        <v>102.5</v>
      </c>
      <c r="X13" s="129">
        <v>9.4</v>
      </c>
      <c r="Y13" s="130">
        <v>34.299999999999997</v>
      </c>
      <c r="Z13" s="131"/>
      <c r="AA13" s="132">
        <f t="shared" si="0"/>
        <v>12926.599999999999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59.1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59.1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528.20000000000005</v>
      </c>
      <c r="C16" s="135">
        <f t="shared" si="1"/>
        <v>686.6</v>
      </c>
      <c r="D16" s="135">
        <f t="shared" si="1"/>
        <v>854</v>
      </c>
      <c r="E16" s="135">
        <f t="shared" si="1"/>
        <v>853</v>
      </c>
      <c r="F16" s="135">
        <f t="shared" si="1"/>
        <v>844</v>
      </c>
      <c r="G16" s="135">
        <f t="shared" si="1"/>
        <v>864</v>
      </c>
      <c r="H16" s="135">
        <f t="shared" si="1"/>
        <v>439.7</v>
      </c>
      <c r="I16" s="135">
        <f t="shared" si="1"/>
        <v>390.2</v>
      </c>
      <c r="J16" s="135">
        <f t="shared" si="1"/>
        <v>0</v>
      </c>
      <c r="K16" s="135">
        <f t="shared" si="1"/>
        <v>295.89999999999998</v>
      </c>
      <c r="L16" s="135">
        <f t="shared" si="1"/>
        <v>697.4</v>
      </c>
      <c r="M16" s="135">
        <f t="shared" si="1"/>
        <v>684.1</v>
      </c>
      <c r="N16" s="135">
        <f t="shared" si="1"/>
        <v>727.7</v>
      </c>
      <c r="O16" s="135">
        <f t="shared" si="1"/>
        <v>807</v>
      </c>
      <c r="P16" s="135">
        <f t="shared" si="1"/>
        <v>807</v>
      </c>
      <c r="Q16" s="135">
        <f t="shared" si="1"/>
        <v>907.1</v>
      </c>
      <c r="R16" s="135">
        <f t="shared" si="1"/>
        <v>860</v>
      </c>
      <c r="S16" s="135">
        <f t="shared" si="1"/>
        <v>806</v>
      </c>
      <c r="T16" s="135">
        <f t="shared" si="1"/>
        <v>327.7</v>
      </c>
      <c r="U16" s="135">
        <f t="shared" si="1"/>
        <v>455.8</v>
      </c>
      <c r="V16" s="135">
        <f t="shared" si="1"/>
        <v>4.0999999999999996</v>
      </c>
      <c r="W16" s="135">
        <f t="shared" si="1"/>
        <v>102.5</v>
      </c>
      <c r="X16" s="135">
        <f t="shared" si="1"/>
        <v>9.4</v>
      </c>
      <c r="Y16" s="135">
        <f t="shared" si="1"/>
        <v>34.299999999999997</v>
      </c>
      <c r="Z16" s="136" t="str">
        <f t="shared" si="1"/>
        <v/>
      </c>
      <c r="AA16" s="90">
        <f t="shared" si="0"/>
        <v>12985.699999999999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70.099999999999994</v>
      </c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70.099999999999994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379.8</v>
      </c>
      <c r="F23" s="133">
        <v>500</v>
      </c>
      <c r="G23" s="133">
        <v>468.1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206.2</v>
      </c>
      <c r="Q23" s="133"/>
      <c r="R23" s="133">
        <v>443.5</v>
      </c>
      <c r="S23" s="133">
        <v>500</v>
      </c>
      <c r="T23" s="133">
        <v>500</v>
      </c>
      <c r="U23" s="133">
        <v>454.8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10952.399999999998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379.8</v>
      </c>
      <c r="F24" s="135">
        <f t="shared" si="3"/>
        <v>500</v>
      </c>
      <c r="G24" s="135">
        <f t="shared" si="3"/>
        <v>468.1</v>
      </c>
      <c r="H24" s="135">
        <f t="shared" si="3"/>
        <v>500</v>
      </c>
      <c r="I24" s="135">
        <f t="shared" si="3"/>
        <v>500</v>
      </c>
      <c r="J24" s="135">
        <f t="shared" si="3"/>
        <v>570.1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206.2</v>
      </c>
      <c r="Q24" s="135">
        <f t="shared" si="3"/>
        <v>0</v>
      </c>
      <c r="R24" s="135">
        <f t="shared" si="3"/>
        <v>443.5</v>
      </c>
      <c r="S24" s="135">
        <f t="shared" si="3"/>
        <v>500</v>
      </c>
      <c r="T24" s="135">
        <f t="shared" si="3"/>
        <v>500</v>
      </c>
      <c r="U24" s="135">
        <f t="shared" si="3"/>
        <v>454.8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11022.5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2023-09-29T11:35:57Z</dcterms:created>
  <dcterms:modified xsi:type="dcterms:W3CDTF">2023-09-29T11:35:58Z</dcterms:modified>
</cp:coreProperties>
</file>