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<sst xmlns="http://schemas.openxmlformats.org/spreadsheetml/2006/main" count="117" uniqueCount="53">
  <si>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28/09/2023 14:09:28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</si>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</sst>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6A-4D7E-A73E-4B46B1ACC4F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143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162</c:v>
                </c:pt>
                <c:pt idx="6">
                  <c:v>204</c:v>
                </c:pt>
                <c:pt idx="7">
                  <c:v>240</c:v>
                </c:pt>
                <c:pt idx="8">
                  <c:v>262</c:v>
                </c:pt>
                <c:pt idx="9">
                  <c:v>271</c:v>
                </c:pt>
                <c:pt idx="10">
                  <c:v>270</c:v>
                </c:pt>
                <c:pt idx="11">
                  <c:v>271</c:v>
                </c:pt>
                <c:pt idx="12">
                  <c:v>273</c:v>
                </c:pt>
                <c:pt idx="13">
                  <c:v>263</c:v>
                </c:pt>
                <c:pt idx="14">
                  <c:v>234</c:v>
                </c:pt>
                <c:pt idx="15">
                  <c:v>229</c:v>
                </c:pt>
                <c:pt idx="16">
                  <c:v>250</c:v>
                </c:pt>
                <c:pt idx="17">
                  <c:v>274</c:v>
                </c:pt>
                <c:pt idx="18">
                  <c:v>302</c:v>
                </c:pt>
                <c:pt idx="19">
                  <c:v>300</c:v>
                </c:pt>
                <c:pt idx="20">
                  <c:v>259</c:v>
                </c:pt>
                <c:pt idx="21">
                  <c:v>210</c:v>
                </c:pt>
                <c:pt idx="22">
                  <c:v>169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6A-4D7E-A73E-4B46B1ACC4F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3205.4029999999998</c:v>
                </c:pt>
                <c:pt idx="1">
                  <c:v>2789.7359999999999</c:v>
                </c:pt>
                <c:pt idx="2">
                  <c:v>2714.1639999999998</c:v>
                </c:pt>
                <c:pt idx="3">
                  <c:v>2613.8649999999998</c:v>
                </c:pt>
                <c:pt idx="4">
                  <c:v>2343.54</c:v>
                </c:pt>
                <c:pt idx="5">
                  <c:v>2426.0190000000002</c:v>
                </c:pt>
                <c:pt idx="6">
                  <c:v>3241.2150000000001</c:v>
                </c:pt>
                <c:pt idx="7">
                  <c:v>3241.0340000000001</c:v>
                </c:pt>
                <c:pt idx="8">
                  <c:v>3167.002</c:v>
                </c:pt>
                <c:pt idx="9">
                  <c:v>2514.346</c:v>
                </c:pt>
                <c:pt idx="10">
                  <c:v>1797.7090000000001</c:v>
                </c:pt>
                <c:pt idx="11">
                  <c:v>1737.5439999999999</c:v>
                </c:pt>
                <c:pt idx="12">
                  <c:v>1668</c:v>
                </c:pt>
                <c:pt idx="13">
                  <c:v>1768</c:v>
                </c:pt>
                <c:pt idx="14">
                  <c:v>1898</c:v>
                </c:pt>
                <c:pt idx="15">
                  <c:v>2009.1109999999999</c:v>
                </c:pt>
                <c:pt idx="16">
                  <c:v>2426.511</c:v>
                </c:pt>
                <c:pt idx="17">
                  <c:v>3285.2150000000001</c:v>
                </c:pt>
                <c:pt idx="18">
                  <c:v>3245</c:v>
                </c:pt>
                <c:pt idx="19">
                  <c:v>3257</c:v>
                </c:pt>
                <c:pt idx="20">
                  <c:v>3278</c:v>
                </c:pt>
                <c:pt idx="21">
                  <c:v>3267.2690000000002</c:v>
                </c:pt>
                <c:pt idx="22">
                  <c:v>2783.0909999999999</c:v>
                </c:pt>
                <c:pt idx="23">
                  <c:v>2646.0949999999998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6A-4D7E-A73E-4B46B1ACC4F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409</c:v>
                </c:pt>
                <c:pt idx="1">
                  <c:v>600.29999999999995</c:v>
                </c:pt>
                <c:pt idx="2">
                  <c:v>542</c:v>
                </c:pt>
                <c:pt idx="3">
                  <c:v>701.9</c:v>
                </c:pt>
                <c:pt idx="4">
                  <c:v>945.8</c:v>
                </c:pt>
                <c:pt idx="5">
                  <c:v>1096.8</c:v>
                </c:pt>
                <c:pt idx="6">
                  <c:v>570.70000000000005</c:v>
                </c:pt>
                <c:pt idx="7">
                  <c:v>289.39999999999998</c:v>
                </c:pt>
                <c:pt idx="8">
                  <c:v>237</c:v>
                </c:pt>
                <c:pt idx="9">
                  <c:v>319</c:v>
                </c:pt>
                <c:pt idx="10">
                  <c:v>594.5</c:v>
                </c:pt>
                <c:pt idx="11">
                  <c:v>352</c:v>
                </c:pt>
                <c:pt idx="12">
                  <c:v>504.1</c:v>
                </c:pt>
                <c:pt idx="13">
                  <c:v>598.1</c:v>
                </c:pt>
                <c:pt idx="14">
                  <c:v>672</c:v>
                </c:pt>
                <c:pt idx="15">
                  <c:v>964.7</c:v>
                </c:pt>
                <c:pt idx="16">
                  <c:v>1077.5</c:v>
                </c:pt>
                <c:pt idx="17">
                  <c:v>704.4</c:v>
                </c:pt>
                <c:pt idx="18">
                  <c:v>1183.2</c:v>
                </c:pt>
                <c:pt idx="19">
                  <c:v>1095.0999999999999</c:v>
                </c:pt>
                <c:pt idx="20">
                  <c:v>852.8</c:v>
                </c:pt>
                <c:pt idx="21">
                  <c:v>513.4</c:v>
                </c:pt>
                <c:pt idx="22">
                  <c:v>902.4</c:v>
                </c:pt>
                <c:pt idx="23">
                  <c:v>981.8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6A-4D7E-A73E-4B46B1ACC4F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891.58700000000022</c:v>
                </c:pt>
                <c:pt idx="1">
                  <c:v>946.74799999999993</c:v>
                </c:pt>
                <c:pt idx="2">
                  <c:v>965.97699999999975</c:v>
                </c:pt>
                <c:pt idx="3">
                  <c:v>989.35299999999984</c:v>
                </c:pt>
                <c:pt idx="4">
                  <c:v>1008.4319999999997</c:v>
                </c:pt>
                <c:pt idx="5">
                  <c:v>963.57799999999986</c:v>
                </c:pt>
                <c:pt idx="6">
                  <c:v>1018.0449999999997</c:v>
                </c:pt>
                <c:pt idx="7">
                  <c:v>1440.0310000000002</c:v>
                </c:pt>
                <c:pt idx="8">
                  <c:v>2250.558</c:v>
                </c:pt>
                <c:pt idx="9">
                  <c:v>2797.4589999999998</c:v>
                </c:pt>
                <c:pt idx="10">
                  <c:v>3478.6329999999994</c:v>
                </c:pt>
                <c:pt idx="11">
                  <c:v>4488.9810000000007</c:v>
                </c:pt>
                <c:pt idx="12">
                  <c:v>4483.3729999999996</c:v>
                </c:pt>
                <c:pt idx="13">
                  <c:v>4215.0510000000013</c:v>
                </c:pt>
                <c:pt idx="14">
                  <c:v>3719.4310000000009</c:v>
                </c:pt>
                <c:pt idx="15">
                  <c:v>2704.7709999999997</c:v>
                </c:pt>
                <c:pt idx="16">
                  <c:v>1729.2580000000005</c:v>
                </c:pt>
                <c:pt idx="17">
                  <c:v>988.95799999999963</c:v>
                </c:pt>
                <c:pt idx="18">
                  <c:v>717.68399999999986</c:v>
                </c:pt>
                <c:pt idx="19">
                  <c:v>683.56200000000001</c:v>
                </c:pt>
                <c:pt idx="20">
                  <c:v>658.38499999999999</c:v>
                </c:pt>
                <c:pt idx="21">
                  <c:v>653.43199999999979</c:v>
                </c:pt>
                <c:pt idx="22">
                  <c:v>677.19200000000001</c:v>
                </c:pt>
                <c:pt idx="23">
                  <c:v>692.5859999999999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6A-4D7E-A73E-4B46B1ACC4F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8</c:v>
                </c:pt>
                <c:pt idx="6">
                  <c:v>11</c:v>
                </c:pt>
                <c:pt idx="7">
                  <c:v>29</c:v>
                </c:pt>
                <c:pt idx="8">
                  <c:v>48</c:v>
                </c:pt>
                <c:pt idx="9">
                  <c:v>60</c:v>
                </c:pt>
                <c:pt idx="10">
                  <c:v>66</c:v>
                </c:pt>
                <c:pt idx="11">
                  <c:v>68</c:v>
                </c:pt>
                <c:pt idx="12">
                  <c:v>67</c:v>
                </c:pt>
                <c:pt idx="13">
                  <c:v>62</c:v>
                </c:pt>
                <c:pt idx="14">
                  <c:v>55</c:v>
                </c:pt>
                <c:pt idx="15">
                  <c:v>47</c:v>
                </c:pt>
                <c:pt idx="16">
                  <c:v>35</c:v>
                </c:pt>
                <c:pt idx="17">
                  <c:v>23</c:v>
                </c:pt>
                <c:pt idx="18">
                  <c:v>22</c:v>
                </c:pt>
                <c:pt idx="19">
                  <c:v>26</c:v>
                </c:pt>
                <c:pt idx="20">
                  <c:v>30</c:v>
                </c:pt>
                <c:pt idx="21">
                  <c:v>34</c:v>
                </c:pt>
                <c:pt idx="22">
                  <c:v>37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6A-4D7E-A73E-4B46B1ACC4F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250</c:v>
                </c:pt>
                <c:pt idx="1">
                  <c:v>280</c:v>
                </c:pt>
                <c:pt idx="2">
                  <c:v>280</c:v>
                </c:pt>
                <c:pt idx="3">
                  <c:v>280</c:v>
                </c:pt>
                <c:pt idx="4">
                  <c:v>409</c:v>
                </c:pt>
                <c:pt idx="5">
                  <c:v>529</c:v>
                </c:pt>
                <c:pt idx="6">
                  <c:v>844</c:v>
                </c:pt>
                <c:pt idx="7">
                  <c:v>844</c:v>
                </c:pt>
                <c:pt idx="8">
                  <c:v>820</c:v>
                </c:pt>
                <c:pt idx="9">
                  <c:v>487</c:v>
                </c:pt>
                <c:pt idx="10">
                  <c:v>390</c:v>
                </c:pt>
                <c:pt idx="11">
                  <c:v>219</c:v>
                </c:pt>
                <c:pt idx="12">
                  <c:v>179</c:v>
                </c:pt>
                <c:pt idx="13">
                  <c:v>155</c:v>
                </c:pt>
                <c:pt idx="14">
                  <c:v>155</c:v>
                </c:pt>
                <c:pt idx="15">
                  <c:v>265</c:v>
                </c:pt>
                <c:pt idx="16">
                  <c:v>526</c:v>
                </c:pt>
                <c:pt idx="17">
                  <c:v>789</c:v>
                </c:pt>
                <c:pt idx="18">
                  <c:v>961</c:v>
                </c:pt>
                <c:pt idx="19">
                  <c:v>1017</c:v>
                </c:pt>
                <c:pt idx="20">
                  <c:v>1054</c:v>
                </c:pt>
                <c:pt idx="21">
                  <c:v>1036</c:v>
                </c:pt>
                <c:pt idx="22">
                  <c:v>753</c:v>
                </c:pt>
                <c:pt idx="23">
                  <c:v>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96A-4D7E-A73E-4B46B1ACC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4907.0170000000007</c:v>
                </c:pt>
                <c:pt idx="1">
                  <c:v>4758.8270000000002</c:v>
                </c:pt>
                <c:pt idx="2">
                  <c:v>4644.1840000000011</c:v>
                </c:pt>
                <c:pt idx="3">
                  <c:v>4727.1540000000005</c:v>
                </c:pt>
                <c:pt idx="4">
                  <c:v>4849.7360000000008</c:v>
                </c:pt>
                <c:pt idx="5">
                  <c:v>5185.4279999999999</c:v>
                </c:pt>
                <c:pt idx="6">
                  <c:v>5888.9230000000007</c:v>
                </c:pt>
                <c:pt idx="7">
                  <c:v>6083.456000000001</c:v>
                </c:pt>
                <c:pt idx="8">
                  <c:v>6784.6049999999996</c:v>
                </c:pt>
                <c:pt idx="9">
                  <c:v>6448.8050000000012</c:v>
                </c:pt>
                <c:pt idx="10">
                  <c:v>6596.8460000000014</c:v>
                </c:pt>
                <c:pt idx="11">
                  <c:v>7136.5070000000014</c:v>
                </c:pt>
                <c:pt idx="12">
                  <c:v>7174.5190000000021</c:v>
                </c:pt>
                <c:pt idx="13">
                  <c:v>7061.1920000000009</c:v>
                </c:pt>
                <c:pt idx="14">
                  <c:v>6733.3990000000013</c:v>
                </c:pt>
                <c:pt idx="15">
                  <c:v>6219.6029999999992</c:v>
                </c:pt>
                <c:pt idx="16">
                  <c:v>6044.27</c:v>
                </c:pt>
                <c:pt idx="17">
                  <c:v>6064.545000000001</c:v>
                </c:pt>
                <c:pt idx="18">
                  <c:v>6430.8899999999985</c:v>
                </c:pt>
                <c:pt idx="19">
                  <c:v>6378.6040000000012</c:v>
                </c:pt>
                <c:pt idx="20">
                  <c:v>6132.201</c:v>
                </c:pt>
                <c:pt idx="21">
                  <c:v>5714.0849999999991</c:v>
                </c:pt>
                <c:pt idx="22">
                  <c:v>5321.6710000000012</c:v>
                </c:pt>
                <c:pt idx="23">
                  <c:v>4923.4399999999987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6A-4D7E-A73E-4B46B1ACC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108.5</c:v>
                </c:pt>
                <c:pt idx="1">
                  <c:v>95.88</c:v>
                </c:pt>
                <c:pt idx="2">
                  <c:v>91.58</c:v>
                </c:pt>
                <c:pt idx="3">
                  <c:v>87.83</c:v>
                </c:pt>
                <c:pt idx="4">
                  <c:v>90.19</c:v>
                </c:pt>
                <c:pt idx="5">
                  <c:v>96.35</c:v>
                </c:pt>
                <c:pt idx="6">
                  <c:v>123.61</c:v>
                </c:pt>
                <c:pt idx="7">
                  <c:v>137.4</c:v>
                </c:pt>
                <c:pt idx="8">
                  <c:v>130.05000000000001</c:v>
                </c:pt>
                <c:pt idx="9">
                  <c:v>102.99</c:v>
                </c:pt>
                <c:pt idx="10">
                  <c:v>92.07</c:v>
                </c:pt>
                <c:pt idx="11">
                  <c:v>87.37</c:v>
                </c:pt>
                <c:pt idx="12">
                  <c:v>82.05</c:v>
                </c:pt>
                <c:pt idx="13">
                  <c:v>72.44</c:v>
                </c:pt>
                <c:pt idx="14">
                  <c:v>77.040000000000006</c:v>
                </c:pt>
                <c:pt idx="15">
                  <c:v>90.7</c:v>
                </c:pt>
                <c:pt idx="16">
                  <c:v>99.81</c:v>
                </c:pt>
                <c:pt idx="17">
                  <c:v>125</c:v>
                </c:pt>
                <c:pt idx="18">
                  <c:v>139</c:v>
                </c:pt>
                <c:pt idx="19">
                  <c:v>194.99</c:v>
                </c:pt>
                <c:pt idx="20">
                  <c:v>135.15</c:v>
                </c:pt>
                <c:pt idx="21">
                  <c:v>113.4</c:v>
                </c:pt>
                <c:pt idx="22">
                  <c:v>106.57</c:v>
                </c:pt>
                <c:pt idx="23">
                  <c:v>101.07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6A-4D7E-A73E-4B46B1ACC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4906.99</v>
      </c>
      <c r="C4" s="18">
        <v>4758.7840000000015</v>
      </c>
      <c r="D4" s="18">
        <v>4644.1409999999996</v>
      </c>
      <c r="E4" s="18">
        <v>4727.1179999999995</v>
      </c>
      <c r="F4" s="18">
        <v>4849.771999999999</v>
      </c>
      <c r="G4" s="18">
        <v>5185.3970000000018</v>
      </c>
      <c r="H4" s="18">
        <v>5888.9599999999991</v>
      </c>
      <c r="I4" s="18">
        <v>6083.4650000000011</v>
      </c>
      <c r="J4" s="18">
        <v>6784.56</v>
      </c>
      <c r="K4" s="18">
        <v>6448.8050000000021</v>
      </c>
      <c r="L4" s="18">
        <v>6596.8420000000006</v>
      </c>
      <c r="M4" s="18">
        <v>7136.5250000000024</v>
      </c>
      <c r="N4" s="18">
        <v>7174.472999999999</v>
      </c>
      <c r="O4" s="18">
        <v>7061.1510000000007</v>
      </c>
      <c r="P4" s="18">
        <v>6733.4310000000014</v>
      </c>
      <c r="Q4" s="18">
        <v>6219.5820000000022</v>
      </c>
      <c r="R4" s="18">
        <v>6044.2690000000021</v>
      </c>
      <c r="S4" s="18">
        <v>6064.5730000000003</v>
      </c>
      <c r="T4" s="18">
        <v>6430.8840000000009</v>
      </c>
      <c r="U4" s="18">
        <v>6378.6620000000003</v>
      </c>
      <c r="V4" s="18">
        <v>6132.1849999999995</v>
      </c>
      <c r="W4" s="18">
        <v>5714.1010000000006</v>
      </c>
      <c r="X4" s="18">
        <v>5321.6830000000009</v>
      </c>
      <c r="Y4" s="18">
        <v>4923.4810000000016</v>
      </c>
      <c r="Z4" s="19"/>
      <c r="AA4" s="20">
        <f>SUM(B4:Z4)</f>
        <v>142209.834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108.5</v>
      </c>
      <c r="C7" s="28">
        <v>95.88</v>
      </c>
      <c r="D7" s="28">
        <v>91.58</v>
      </c>
      <c r="E7" s="28">
        <v>87.83</v>
      </c>
      <c r="F7" s="28">
        <v>90.19</v>
      </c>
      <c r="G7" s="28">
        <v>96.35</v>
      </c>
      <c r="H7" s="28">
        <v>123.61</v>
      </c>
      <c r="I7" s="28">
        <v>137.4</v>
      </c>
      <c r="J7" s="28">
        <v>130.05000000000001</v>
      </c>
      <c r="K7" s="28">
        <v>102.99</v>
      </c>
      <c r="L7" s="28">
        <v>92.07</v>
      </c>
      <c r="M7" s="28">
        <v>87.37</v>
      </c>
      <c r="N7" s="28">
        <v>82.05</v>
      </c>
      <c r="O7" s="28">
        <v>72.44</v>
      </c>
      <c r="P7" s="28">
        <v>77.040000000000006</v>
      </c>
      <c r="Q7" s="28">
        <v>90.7</v>
      </c>
      <c r="R7" s="28">
        <v>99.81</v>
      </c>
      <c r="S7" s="28">
        <v>125</v>
      </c>
      <c r="T7" s="28">
        <v>139</v>
      </c>
      <c r="U7" s="28">
        <v>194.99</v>
      </c>
      <c r="V7" s="28">
        <v>135.15</v>
      </c>
      <c r="W7" s="28">
        <v>113.4</v>
      </c>
      <c r="X7" s="28">
        <v>106.57</v>
      </c>
      <c r="Y7" s="28">
        <v>101.07</v>
      </c>
      <c r="Z7" s="29"/>
      <c r="AA7" s="30">
        <f>IF(SUM(B7:Z7)&lt;&gt;0,AVERAGEIF(B7:Z7,"&lt;&gt;"""),"")</f>
        <v>107.54333333333334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143</v>
      </c>
      <c r="C11" s="47">
        <v>135</v>
      </c>
      <c r="D11" s="47">
        <v>135</v>
      </c>
      <c r="E11" s="47">
        <v>135</v>
      </c>
      <c r="F11" s="47">
        <v>135</v>
      </c>
      <c r="G11" s="47">
        <v>162</v>
      </c>
      <c r="H11" s="47">
        <v>204</v>
      </c>
      <c r="I11" s="47">
        <v>240</v>
      </c>
      <c r="J11" s="47">
        <v>262</v>
      </c>
      <c r="K11" s="47">
        <v>271</v>
      </c>
      <c r="L11" s="47">
        <v>270</v>
      </c>
      <c r="M11" s="47">
        <v>271</v>
      </c>
      <c r="N11" s="47">
        <v>273</v>
      </c>
      <c r="O11" s="47">
        <v>263</v>
      </c>
      <c r="P11" s="47">
        <v>234</v>
      </c>
      <c r="Q11" s="47">
        <v>229</v>
      </c>
      <c r="R11" s="47">
        <v>250</v>
      </c>
      <c r="S11" s="47">
        <v>274</v>
      </c>
      <c r="T11" s="47">
        <v>302</v>
      </c>
      <c r="U11" s="47">
        <v>300</v>
      </c>
      <c r="V11" s="47">
        <v>259</v>
      </c>
      <c r="W11" s="47">
        <v>210</v>
      </c>
      <c r="X11" s="47">
        <v>169</v>
      </c>
      <c r="Y11" s="47">
        <v>135</v>
      </c>
      <c r="Z11" s="48"/>
      <c r="AA11" s="49">
        <f t="shared" si="0"/>
        <v>5261</v>
      </c>
    </row>
    <row r="12" spans="1:27" ht="25.15" customHeight="1" x14ac:dyDescent="0.2">
      <c r="A12" s="50" t="s">
        <v>8</v>
      </c>
      <c r="B12" s="51">
        <v>3205.4029999999998</v>
      </c>
      <c r="C12" s="52">
        <v>2789.7359999999999</v>
      </c>
      <c r="D12" s="52">
        <v>2714.1639999999998</v>
      </c>
      <c r="E12" s="52">
        <v>2613.8649999999998</v>
      </c>
      <c r="F12" s="52">
        <v>2343.54</v>
      </c>
      <c r="G12" s="52">
        <v>2426.0190000000002</v>
      </c>
      <c r="H12" s="52">
        <v>3241.2150000000001</v>
      </c>
      <c r="I12" s="52">
        <v>3241.0340000000001</v>
      </c>
      <c r="J12" s="52">
        <v>3167.002</v>
      </c>
      <c r="K12" s="52">
        <v>2514.346</v>
      </c>
      <c r="L12" s="52">
        <v>1797.7090000000001</v>
      </c>
      <c r="M12" s="52">
        <v>1737.5439999999999</v>
      </c>
      <c r="N12" s="52">
        <v>1668</v>
      </c>
      <c r="O12" s="52">
        <v>1768</v>
      </c>
      <c r="P12" s="52">
        <v>1898</v>
      </c>
      <c r="Q12" s="52">
        <v>2009.1109999999999</v>
      </c>
      <c r="R12" s="52">
        <v>2426.511</v>
      </c>
      <c r="S12" s="52">
        <v>3285.2150000000001</v>
      </c>
      <c r="T12" s="52">
        <v>3245</v>
      </c>
      <c r="U12" s="52">
        <v>3257</v>
      </c>
      <c r="V12" s="52">
        <v>3278</v>
      </c>
      <c r="W12" s="52">
        <v>3267.2690000000002</v>
      </c>
      <c r="X12" s="52">
        <v>2783.0909999999999</v>
      </c>
      <c r="Y12" s="52">
        <v>2646.0949999999998</v>
      </c>
      <c r="Z12" s="53"/>
      <c r="AA12" s="54">
        <f t="shared" si="0"/>
        <v>63322.868999999992</v>
      </c>
    </row>
    <row r="13" spans="1:27" ht="25.15" customHeight="1" x14ac:dyDescent="0.2">
      <c r="A13" s="50" t="s">
        <v>9</v>
      </c>
      <c r="B13" s="51">
        <v>250</v>
      </c>
      <c r="C13" s="52">
        <v>280</v>
      </c>
      <c r="D13" s="52">
        <v>280</v>
      </c>
      <c r="E13" s="52">
        <v>280</v>
      </c>
      <c r="F13" s="52">
        <v>409</v>
      </c>
      <c r="G13" s="52">
        <v>529</v>
      </c>
      <c r="H13" s="52">
        <v>844</v>
      </c>
      <c r="I13" s="52">
        <v>844</v>
      </c>
      <c r="J13" s="52">
        <v>820</v>
      </c>
      <c r="K13" s="52">
        <v>487</v>
      </c>
      <c r="L13" s="52">
        <v>390</v>
      </c>
      <c r="M13" s="52">
        <v>219</v>
      </c>
      <c r="N13" s="52">
        <v>179</v>
      </c>
      <c r="O13" s="52">
        <v>155</v>
      </c>
      <c r="P13" s="52">
        <v>155</v>
      </c>
      <c r="Q13" s="52">
        <v>265</v>
      </c>
      <c r="R13" s="52">
        <v>526</v>
      </c>
      <c r="S13" s="52">
        <v>789</v>
      </c>
      <c r="T13" s="52">
        <v>961</v>
      </c>
      <c r="U13" s="52">
        <v>1017</v>
      </c>
      <c r="V13" s="52">
        <v>1054</v>
      </c>
      <c r="W13" s="52">
        <v>1036</v>
      </c>
      <c r="X13" s="52">
        <v>753</v>
      </c>
      <c r="Y13" s="52">
        <v>430</v>
      </c>
      <c r="Z13" s="53"/>
      <c r="AA13" s="54">
        <f t="shared" si="0"/>
        <v>12952</v>
      </c>
    </row>
    <row r="14" spans="1:27" ht="25.15" customHeight="1" x14ac:dyDescent="0.2">
      <c r="A14" s="55" t="s">
        <v>10</v>
      </c>
      <c r="B14" s="56">
        <v>891.58700000000022</v>
      </c>
      <c r="C14" s="57">
        <v>946.74799999999993</v>
      </c>
      <c r="D14" s="57">
        <v>965.97699999999975</v>
      </c>
      <c r="E14" s="57">
        <v>989.35299999999984</v>
      </c>
      <c r="F14" s="57">
        <v>1008.4319999999997</v>
      </c>
      <c r="G14" s="57">
        <v>963.57799999999986</v>
      </c>
      <c r="H14" s="57">
        <v>1018.0449999999997</v>
      </c>
      <c r="I14" s="57">
        <v>1440.0310000000002</v>
      </c>
      <c r="J14" s="57">
        <v>2250.558</v>
      </c>
      <c r="K14" s="57">
        <v>2797.4589999999998</v>
      </c>
      <c r="L14" s="57">
        <v>3478.6329999999994</v>
      </c>
      <c r="M14" s="57">
        <v>4488.9810000000007</v>
      </c>
      <c r="N14" s="57">
        <v>4483.3729999999996</v>
      </c>
      <c r="O14" s="57">
        <v>4215.0510000000013</v>
      </c>
      <c r="P14" s="57">
        <v>3719.4310000000009</v>
      </c>
      <c r="Q14" s="57">
        <v>2704.7709999999997</v>
      </c>
      <c r="R14" s="57">
        <v>1729.2580000000005</v>
      </c>
      <c r="S14" s="57">
        <v>988.95799999999963</v>
      </c>
      <c r="T14" s="57">
        <v>717.68399999999986</v>
      </c>
      <c r="U14" s="57">
        <v>683.56200000000001</v>
      </c>
      <c r="V14" s="57">
        <v>658.38499999999999</v>
      </c>
      <c r="W14" s="57">
        <v>653.43199999999979</v>
      </c>
      <c r="X14" s="57">
        <v>677.19200000000001</v>
      </c>
      <c r="Y14" s="57">
        <v>692.5859999999999</v>
      </c>
      <c r="Z14" s="58"/>
      <c r="AA14" s="59">
        <f t="shared" si="0"/>
        <v>43163.06500000001</v>
      </c>
    </row>
    <row r="15" spans="1:27" ht="25.15" customHeight="1" x14ac:dyDescent="0.2">
      <c r="A15" s="55" t="s">
        <v>11</v>
      </c>
      <c r="B15" s="56">
        <v>8</v>
      </c>
      <c r="C15" s="57">
        <v>7</v>
      </c>
      <c r="D15" s="57">
        <v>7</v>
      </c>
      <c r="E15" s="57">
        <v>7</v>
      </c>
      <c r="F15" s="57">
        <v>8</v>
      </c>
      <c r="G15" s="57">
        <v>8</v>
      </c>
      <c r="H15" s="57">
        <v>11</v>
      </c>
      <c r="I15" s="57">
        <v>29</v>
      </c>
      <c r="J15" s="57">
        <v>48</v>
      </c>
      <c r="K15" s="57">
        <v>60</v>
      </c>
      <c r="L15" s="57">
        <v>66</v>
      </c>
      <c r="M15" s="57">
        <v>68</v>
      </c>
      <c r="N15" s="57">
        <v>67</v>
      </c>
      <c r="O15" s="57">
        <v>62</v>
      </c>
      <c r="P15" s="57">
        <v>55</v>
      </c>
      <c r="Q15" s="57">
        <v>47</v>
      </c>
      <c r="R15" s="57">
        <v>35</v>
      </c>
      <c r="S15" s="57">
        <v>23</v>
      </c>
      <c r="T15" s="57">
        <v>22</v>
      </c>
      <c r="U15" s="57">
        <v>26</v>
      </c>
      <c r="V15" s="57">
        <v>30</v>
      </c>
      <c r="W15" s="57">
        <v>34</v>
      </c>
      <c r="X15" s="57">
        <v>37</v>
      </c>
      <c r="Y15" s="57">
        <v>38</v>
      </c>
      <c r="Z15" s="58"/>
      <c r="AA15" s="59">
        <f t="shared" si="0"/>
        <v>803</v>
      </c>
    </row>
    <row r="16" spans="1:27" ht="30" customHeight="1" thickBot="1" x14ac:dyDescent="0.25">
      <c r="A16" s="60" t="s">
        <v>12</v>
      </c>
      <c r="B16" s="61">
        <f>IF(LEN(B$2)&gt;0,SUM(B10:B15),"")</f>
        <v>4497.99</v>
      </c>
      <c r="C16" s="62">
        <f t="shared" ref="C16:Z16" si="1">IF(LEN(C$2)&gt;0,SUM(C10:C15),"")</f>
        <v>4158.4839999999995</v>
      </c>
      <c r="D16" s="62">
        <f t="shared" si="1"/>
        <v>4102.1409999999996</v>
      </c>
      <c r="E16" s="62">
        <f t="shared" si="1"/>
        <v>4025.2179999999998</v>
      </c>
      <c r="F16" s="62">
        <f t="shared" si="1"/>
        <v>3903.9719999999998</v>
      </c>
      <c r="G16" s="62">
        <f t="shared" si="1"/>
        <v>4088.5970000000002</v>
      </c>
      <c r="H16" s="62">
        <f t="shared" si="1"/>
        <v>5318.26</v>
      </c>
      <c r="I16" s="62">
        <f t="shared" si="1"/>
        <v>5794.0649999999996</v>
      </c>
      <c r="J16" s="62">
        <f t="shared" si="1"/>
        <v>6547.56</v>
      </c>
      <c r="K16" s="62">
        <f t="shared" si="1"/>
        <v>6129.8050000000003</v>
      </c>
      <c r="L16" s="62">
        <f t="shared" si="1"/>
        <v>6002.3419999999987</v>
      </c>
      <c r="M16" s="62">
        <f t="shared" si="1"/>
        <v>6784.5250000000005</v>
      </c>
      <c r="N16" s="62">
        <f t="shared" si="1"/>
        <v>6670.3729999999996</v>
      </c>
      <c r="O16" s="62">
        <f t="shared" si="1"/>
        <v>6463.0510000000013</v>
      </c>
      <c r="P16" s="62">
        <f t="shared" si="1"/>
        <v>6061.4310000000005</v>
      </c>
      <c r="Q16" s="62">
        <f t="shared" si="1"/>
        <v>5254.8819999999996</v>
      </c>
      <c r="R16" s="62">
        <f t="shared" si="1"/>
        <v>4966.7690000000002</v>
      </c>
      <c r="S16" s="62">
        <f t="shared" si="1"/>
        <v>5360.1729999999998</v>
      </c>
      <c r="T16" s="62">
        <f t="shared" si="1"/>
        <v>5247.6840000000002</v>
      </c>
      <c r="U16" s="62">
        <f t="shared" si="1"/>
        <v>5283.5619999999999</v>
      </c>
      <c r="V16" s="62">
        <f t="shared" si="1"/>
        <v>5279.3850000000002</v>
      </c>
      <c r="W16" s="62">
        <f t="shared" si="1"/>
        <v>5200.701</v>
      </c>
      <c r="X16" s="62">
        <f t="shared" si="1"/>
        <v>4419.2829999999994</v>
      </c>
      <c r="Y16" s="62">
        <f t="shared" si="1"/>
        <v>3941.6809999999996</v>
      </c>
      <c r="Z16" s="63" t="str">
        <f t="shared" si="1"/>
        <v/>
      </c>
      <c r="AA16" s="64">
        <f>SUM(AA10:AA15)</f>
        <v>125501.93400000001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1990.14</v>
      </c>
      <c r="C28" s="72">
        <v>1983.1</v>
      </c>
      <c r="D28" s="72">
        <v>1990.09</v>
      </c>
      <c r="E28" s="72">
        <v>2003.14</v>
      </c>
      <c r="F28" s="72">
        <v>2239.19</v>
      </c>
      <c r="G28" s="72">
        <v>2281.1799999999998</v>
      </c>
      <c r="H28" s="72">
        <v>2662.47</v>
      </c>
      <c r="I28" s="72">
        <v>2966.81</v>
      </c>
      <c r="J28" s="72">
        <v>3411.18</v>
      </c>
      <c r="K28" s="72">
        <v>3455.34</v>
      </c>
      <c r="L28" s="72">
        <v>3458.45</v>
      </c>
      <c r="M28" s="72">
        <v>3581.74</v>
      </c>
      <c r="N28" s="72">
        <v>3535.2</v>
      </c>
      <c r="O28" s="72">
        <v>3464.09</v>
      </c>
      <c r="P28" s="72">
        <v>3323.9</v>
      </c>
      <c r="Q28" s="72">
        <v>2967.98</v>
      </c>
      <c r="R28" s="72">
        <v>2825.3</v>
      </c>
      <c r="S28" s="72">
        <v>2448.56</v>
      </c>
      <c r="T28" s="72">
        <v>2672.86</v>
      </c>
      <c r="U28" s="72">
        <v>2703.15</v>
      </c>
      <c r="V28" s="72">
        <v>2643.19</v>
      </c>
      <c r="W28" s="72">
        <v>2479.27</v>
      </c>
      <c r="X28" s="72">
        <v>2140.31</v>
      </c>
      <c r="Y28" s="72">
        <v>2060.27</v>
      </c>
      <c r="Z28" s="73"/>
      <c r="AA28" s="74">
        <f>SUM(B28:Z28)</f>
        <v>65286.909999999996</v>
      </c>
    </row>
    <row r="29" spans="1:27" ht="25.15" customHeight="1" x14ac:dyDescent="0.2">
      <c r="A29" s="75" t="s">
        <v>23</v>
      </c>
      <c r="B29" s="76">
        <v>1136.8499999999999</v>
      </c>
      <c r="C29" s="77">
        <v>1102.384</v>
      </c>
      <c r="D29" s="77">
        <v>1069.0509999999999</v>
      </c>
      <c r="E29" s="77">
        <v>977.07799999999997</v>
      </c>
      <c r="F29" s="77">
        <v>961.78200000000004</v>
      </c>
      <c r="G29" s="77">
        <v>864.41700000000003</v>
      </c>
      <c r="H29" s="77">
        <v>788.79</v>
      </c>
      <c r="I29" s="77">
        <v>975.255</v>
      </c>
      <c r="J29" s="77">
        <v>1327.38</v>
      </c>
      <c r="K29" s="77">
        <v>1653.4649999999999</v>
      </c>
      <c r="L29" s="77">
        <v>1731.8920000000001</v>
      </c>
      <c r="M29" s="77">
        <v>2470.7849999999999</v>
      </c>
      <c r="N29" s="77">
        <v>2398.1729999999998</v>
      </c>
      <c r="O29" s="77">
        <v>2310.9609999999998</v>
      </c>
      <c r="P29" s="77">
        <v>2085.5309999999999</v>
      </c>
      <c r="Q29" s="77">
        <v>1579.902</v>
      </c>
      <c r="R29" s="77">
        <v>1312.4690000000001</v>
      </c>
      <c r="S29" s="77">
        <v>1125.6130000000001</v>
      </c>
      <c r="T29" s="77">
        <v>893.82399999999996</v>
      </c>
      <c r="U29" s="77">
        <v>803.41200000000003</v>
      </c>
      <c r="V29" s="77">
        <v>858.19500000000005</v>
      </c>
      <c r="W29" s="77">
        <v>901.43100000000004</v>
      </c>
      <c r="X29" s="77">
        <v>1103.973</v>
      </c>
      <c r="Y29" s="77">
        <v>926.41099999999994</v>
      </c>
      <c r="Z29" s="78"/>
      <c r="AA29" s="79">
        <f>SUM(B29:Z29)</f>
        <v>31359.023999999998</v>
      </c>
    </row>
    <row r="30" spans="1:27" ht="25.15" customHeight="1" x14ac:dyDescent="0.2">
      <c r="A30" s="82" t="s">
        <v>24</v>
      </c>
      <c r="B30" s="80">
        <v>1780</v>
      </c>
      <c r="C30" s="81">
        <v>1585</v>
      </c>
      <c r="D30" s="81">
        <v>1585</v>
      </c>
      <c r="E30" s="81">
        <v>1585</v>
      </c>
      <c r="F30" s="81">
        <v>1255</v>
      </c>
      <c r="G30" s="81">
        <v>1405</v>
      </c>
      <c r="H30" s="81">
        <v>2127</v>
      </c>
      <c r="I30" s="81">
        <v>2116</v>
      </c>
      <c r="J30" s="81">
        <v>2046</v>
      </c>
      <c r="K30" s="81">
        <v>1340</v>
      </c>
      <c r="L30" s="81">
        <v>1125</v>
      </c>
      <c r="M30" s="81">
        <v>953</v>
      </c>
      <c r="N30" s="81">
        <v>953</v>
      </c>
      <c r="O30" s="81">
        <v>953</v>
      </c>
      <c r="P30" s="81">
        <v>953</v>
      </c>
      <c r="Q30" s="81">
        <v>1113</v>
      </c>
      <c r="R30" s="81">
        <v>1445</v>
      </c>
      <c r="S30" s="81">
        <v>2330</v>
      </c>
      <c r="T30" s="81">
        <v>2243</v>
      </c>
      <c r="U30" s="81">
        <v>2351</v>
      </c>
      <c r="V30" s="81">
        <v>2356</v>
      </c>
      <c r="W30" s="81">
        <v>2290</v>
      </c>
      <c r="X30" s="81">
        <v>1610</v>
      </c>
      <c r="Y30" s="81">
        <v>1430</v>
      </c>
      <c r="Z30" s="83"/>
      <c r="AA30" s="84">
        <f>SUM(B30:Z30)</f>
        <v>38929</v>
      </c>
    </row>
    <row r="31" spans="1:27" ht="30" customHeight="1" thickBot="1" x14ac:dyDescent="0.25">
      <c r="A31" s="60" t="s">
        <v>25</v>
      </c>
      <c r="B31" s="61">
        <f>IF(LEN(B$2)&gt;0,SUM(B28:B30),"")</f>
        <v>4906.99</v>
      </c>
      <c r="C31" s="62">
        <f t="shared" ref="C31:Z31" si="4">IF(LEN(C$2)&gt;0,SUM(C28:C30),"")</f>
        <v>4670.4840000000004</v>
      </c>
      <c r="D31" s="62">
        <f t="shared" si="4"/>
        <v>4644.1409999999996</v>
      </c>
      <c r="E31" s="62">
        <f t="shared" si="4"/>
        <v>4565.2179999999998</v>
      </c>
      <c r="F31" s="62">
        <f t="shared" si="4"/>
        <v>4455.9719999999998</v>
      </c>
      <c r="G31" s="62">
        <f t="shared" si="4"/>
        <v>4550.5969999999998</v>
      </c>
      <c r="H31" s="62">
        <f t="shared" si="4"/>
        <v>5578.26</v>
      </c>
      <c r="I31" s="62">
        <f t="shared" si="4"/>
        <v>6058.0650000000005</v>
      </c>
      <c r="J31" s="62">
        <f t="shared" si="4"/>
        <v>6784.5599999999995</v>
      </c>
      <c r="K31" s="62">
        <f t="shared" si="4"/>
        <v>6448.8050000000003</v>
      </c>
      <c r="L31" s="62">
        <f t="shared" si="4"/>
        <v>6315.3419999999996</v>
      </c>
      <c r="M31" s="62">
        <f t="shared" si="4"/>
        <v>7005.5249999999996</v>
      </c>
      <c r="N31" s="62">
        <f t="shared" si="4"/>
        <v>6886.3729999999996</v>
      </c>
      <c r="O31" s="62">
        <f t="shared" si="4"/>
        <v>6728.0509999999995</v>
      </c>
      <c r="P31" s="62">
        <f t="shared" si="4"/>
        <v>6362.4310000000005</v>
      </c>
      <c r="Q31" s="62">
        <f t="shared" si="4"/>
        <v>5660.8819999999996</v>
      </c>
      <c r="R31" s="62">
        <f t="shared" si="4"/>
        <v>5582.7690000000002</v>
      </c>
      <c r="S31" s="62">
        <f t="shared" si="4"/>
        <v>5904.1729999999998</v>
      </c>
      <c r="T31" s="62">
        <f t="shared" si="4"/>
        <v>5809.6840000000002</v>
      </c>
      <c r="U31" s="62">
        <f t="shared" si="4"/>
        <v>5857.5619999999999</v>
      </c>
      <c r="V31" s="62">
        <f t="shared" si="4"/>
        <v>5857.3850000000002</v>
      </c>
      <c r="W31" s="62">
        <f t="shared" si="4"/>
        <v>5670.701</v>
      </c>
      <c r="X31" s="62">
        <f t="shared" si="4"/>
        <v>4854.2829999999994</v>
      </c>
      <c r="Y31" s="62">
        <f t="shared" si="4"/>
        <v>4416.6810000000005</v>
      </c>
      <c r="Z31" s="63" t="str">
        <f t="shared" si="4"/>
        <v/>
      </c>
      <c r="AA31" s="64">
        <f>SUM(AA28:AA30)</f>
        <v>135574.93400000001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121</v>
      </c>
      <c r="C34" s="95">
        <v>235</v>
      </c>
      <c r="D34" s="95">
        <v>232</v>
      </c>
      <c r="E34" s="95">
        <v>226</v>
      </c>
      <c r="F34" s="95">
        <v>238</v>
      </c>
      <c r="G34" s="95">
        <v>214</v>
      </c>
      <c r="H34" s="95">
        <v>122</v>
      </c>
      <c r="I34" s="95">
        <v>114</v>
      </c>
      <c r="J34" s="95">
        <v>91</v>
      </c>
      <c r="K34" s="95">
        <v>88</v>
      </c>
      <c r="L34" s="95">
        <v>102</v>
      </c>
      <c r="M34" s="95">
        <v>53</v>
      </c>
      <c r="N34" s="95">
        <v>38</v>
      </c>
      <c r="O34" s="95">
        <v>35</v>
      </c>
      <c r="P34" s="95">
        <v>35</v>
      </c>
      <c r="Q34" s="95">
        <v>116</v>
      </c>
      <c r="R34" s="95">
        <v>260</v>
      </c>
      <c r="S34" s="95">
        <v>289</v>
      </c>
      <c r="T34" s="95">
        <v>330</v>
      </c>
      <c r="U34" s="95">
        <v>340</v>
      </c>
      <c r="V34" s="95">
        <v>332</v>
      </c>
      <c r="W34" s="95">
        <v>223</v>
      </c>
      <c r="X34" s="95">
        <v>185</v>
      </c>
      <c r="Y34" s="95">
        <v>169</v>
      </c>
      <c r="Z34" s="96"/>
      <c r="AA34" s="74">
        <f t="shared" ref="AA34:AA39" si="5">SUM(B34:Z34)</f>
        <v>4188</v>
      </c>
    </row>
    <row r="35" spans="1:27" ht="25.15" customHeight="1" x14ac:dyDescent="0.2">
      <c r="A35" s="97" t="s">
        <v>28</v>
      </c>
      <c r="B35" s="98">
        <v>278</v>
      </c>
      <c r="C35" s="99">
        <v>267</v>
      </c>
      <c r="D35" s="99">
        <v>300</v>
      </c>
      <c r="E35" s="99">
        <v>304</v>
      </c>
      <c r="F35" s="99">
        <v>304</v>
      </c>
      <c r="G35" s="99">
        <v>238</v>
      </c>
      <c r="H35" s="99">
        <v>128</v>
      </c>
      <c r="I35" s="99">
        <v>140</v>
      </c>
      <c r="J35" s="99">
        <v>136</v>
      </c>
      <c r="K35" s="99">
        <v>221</v>
      </c>
      <c r="L35" s="99">
        <v>201</v>
      </c>
      <c r="M35" s="99">
        <v>158</v>
      </c>
      <c r="N35" s="99">
        <v>168</v>
      </c>
      <c r="O35" s="99">
        <v>220</v>
      </c>
      <c r="P35" s="99">
        <v>256</v>
      </c>
      <c r="Q35" s="99">
        <v>280</v>
      </c>
      <c r="R35" s="99">
        <v>346</v>
      </c>
      <c r="S35" s="99">
        <v>245</v>
      </c>
      <c r="T35" s="99">
        <v>222</v>
      </c>
      <c r="U35" s="99">
        <v>224</v>
      </c>
      <c r="V35" s="99">
        <v>236</v>
      </c>
      <c r="W35" s="99">
        <v>237</v>
      </c>
      <c r="X35" s="99">
        <v>240</v>
      </c>
      <c r="Y35" s="99">
        <v>296</v>
      </c>
      <c r="Z35" s="100"/>
      <c r="AA35" s="79">
        <f t="shared" si="5"/>
        <v>5645</v>
      </c>
    </row>
    <row r="36" spans="1:27" ht="25.15" customHeight="1" x14ac:dyDescent="0.2">
      <c r="A36" s="97" t="s">
        <v>29</v>
      </c>
      <c r="B36" s="98">
        <v>10</v>
      </c>
      <c r="C36" s="99">
        <v>98.3</v>
      </c>
      <c r="D36" s="99">
        <v>10</v>
      </c>
      <c r="E36" s="99">
        <v>171.9</v>
      </c>
      <c r="F36" s="99">
        <v>403.8</v>
      </c>
      <c r="G36" s="99">
        <v>644.79999999999995</v>
      </c>
      <c r="H36" s="99">
        <v>10</v>
      </c>
      <c r="I36" s="99">
        <v>35.4</v>
      </c>
      <c r="J36" s="99">
        <v>10</v>
      </c>
      <c r="K36" s="99">
        <v>10</v>
      </c>
      <c r="L36" s="99">
        <v>291.5</v>
      </c>
      <c r="M36" s="99">
        <v>141</v>
      </c>
      <c r="N36" s="99">
        <v>298.10000000000002</v>
      </c>
      <c r="O36" s="99">
        <v>343.1</v>
      </c>
      <c r="P36" s="99">
        <v>381</v>
      </c>
      <c r="Q36" s="99">
        <v>568.70000000000005</v>
      </c>
      <c r="R36" s="99">
        <v>471.5</v>
      </c>
      <c r="S36" s="99">
        <v>10</v>
      </c>
      <c r="T36" s="99">
        <v>631.20000000000005</v>
      </c>
      <c r="U36" s="99">
        <v>531.1</v>
      </c>
      <c r="V36" s="99">
        <v>284.8</v>
      </c>
      <c r="W36" s="99">
        <v>53.4</v>
      </c>
      <c r="X36" s="99">
        <v>477.4</v>
      </c>
      <c r="Y36" s="99">
        <v>516.79999999999995</v>
      </c>
      <c r="Z36" s="100"/>
      <c r="AA36" s="79">
        <f t="shared" si="5"/>
        <v>6403.8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310.7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160.4</v>
      </c>
      <c r="T38" s="99"/>
      <c r="U38" s="99"/>
      <c r="V38" s="99"/>
      <c r="W38" s="99"/>
      <c r="X38" s="99"/>
      <c r="Y38" s="99"/>
      <c r="Z38" s="100"/>
      <c r="AA38" s="79">
        <f t="shared" si="5"/>
        <v>471.1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409</v>
      </c>
      <c r="C39" s="88">
        <f t="shared" si="6"/>
        <v>600.29999999999995</v>
      </c>
      <c r="D39" s="88">
        <f t="shared" si="6"/>
        <v>542</v>
      </c>
      <c r="E39" s="88">
        <f t="shared" si="6"/>
        <v>701.9</v>
      </c>
      <c r="F39" s="88">
        <f t="shared" si="6"/>
        <v>945.8</v>
      </c>
      <c r="G39" s="88">
        <f t="shared" si="6"/>
        <v>1096.8</v>
      </c>
      <c r="H39" s="88">
        <f t="shared" si="6"/>
        <v>570.70000000000005</v>
      </c>
      <c r="I39" s="88">
        <f t="shared" si="6"/>
        <v>289.39999999999998</v>
      </c>
      <c r="J39" s="88">
        <f t="shared" si="6"/>
        <v>237</v>
      </c>
      <c r="K39" s="88">
        <f t="shared" si="6"/>
        <v>319</v>
      </c>
      <c r="L39" s="88">
        <f t="shared" si="6"/>
        <v>594.5</v>
      </c>
      <c r="M39" s="88">
        <f t="shared" si="6"/>
        <v>352</v>
      </c>
      <c r="N39" s="88">
        <f t="shared" si="6"/>
        <v>504.1</v>
      </c>
      <c r="O39" s="88">
        <f t="shared" si="6"/>
        <v>598.1</v>
      </c>
      <c r="P39" s="88">
        <f t="shared" si="6"/>
        <v>672</v>
      </c>
      <c r="Q39" s="88">
        <f t="shared" si="6"/>
        <v>964.7</v>
      </c>
      <c r="R39" s="88">
        <f t="shared" si="6"/>
        <v>1077.5</v>
      </c>
      <c r="S39" s="88">
        <f t="shared" si="6"/>
        <v>704.4</v>
      </c>
      <c r="T39" s="88">
        <f t="shared" si="6"/>
        <v>1183.2</v>
      </c>
      <c r="U39" s="88">
        <f t="shared" si="6"/>
        <v>1095.0999999999999</v>
      </c>
      <c r="V39" s="88">
        <f t="shared" si="6"/>
        <v>852.8</v>
      </c>
      <c r="W39" s="88">
        <f t="shared" si="6"/>
        <v>513.4</v>
      </c>
      <c r="X39" s="88">
        <f t="shared" si="6"/>
        <v>902.4</v>
      </c>
      <c r="Y39" s="88">
        <f t="shared" si="6"/>
        <v>981.8</v>
      </c>
      <c r="Z39" s="89" t="str">
        <f t="shared" si="6"/>
        <v/>
      </c>
      <c r="AA39" s="90">
        <f t="shared" si="5"/>
        <v>16707.900000000001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>
        <v>88.3</v>
      </c>
      <c r="D44" s="99"/>
      <c r="E44" s="99">
        <v>161.9</v>
      </c>
      <c r="F44" s="99">
        <v>393.8</v>
      </c>
      <c r="G44" s="99">
        <v>634.79999999999995</v>
      </c>
      <c r="H44" s="99"/>
      <c r="I44" s="99">
        <v>25.4</v>
      </c>
      <c r="J44" s="99"/>
      <c r="K44" s="99"/>
      <c r="L44" s="99">
        <v>281.5</v>
      </c>
      <c r="M44" s="99">
        <v>131</v>
      </c>
      <c r="N44" s="99">
        <v>288.10000000000002</v>
      </c>
      <c r="O44" s="99">
        <v>333.1</v>
      </c>
      <c r="P44" s="99">
        <v>371</v>
      </c>
      <c r="Q44" s="99">
        <v>558.70000000000005</v>
      </c>
      <c r="R44" s="99">
        <v>461.5</v>
      </c>
      <c r="S44" s="99"/>
      <c r="T44" s="99">
        <v>621.20000000000005</v>
      </c>
      <c r="U44" s="99">
        <v>521.1</v>
      </c>
      <c r="V44" s="99">
        <v>274.8</v>
      </c>
      <c r="W44" s="99">
        <v>43.4</v>
      </c>
      <c r="X44" s="99">
        <v>467.4</v>
      </c>
      <c r="Y44" s="99">
        <v>506.8</v>
      </c>
      <c r="Z44" s="100"/>
      <c r="AA44" s="79">
        <f t="shared" si="7"/>
        <v>6163.8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310.7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160.4</v>
      </c>
      <c r="T46" s="99"/>
      <c r="U46" s="99"/>
      <c r="V46" s="99"/>
      <c r="W46" s="99"/>
      <c r="X46" s="99"/>
      <c r="Y46" s="99"/>
      <c r="Z46" s="100"/>
      <c r="AA46" s="79">
        <f t="shared" si="7"/>
        <v>471.1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88.3</v>
      </c>
      <c r="D48" s="88">
        <f t="shared" si="8"/>
        <v>0</v>
      </c>
      <c r="E48" s="88">
        <f t="shared" si="8"/>
        <v>161.9</v>
      </c>
      <c r="F48" s="88">
        <f t="shared" si="8"/>
        <v>393.8</v>
      </c>
      <c r="G48" s="88">
        <f t="shared" si="8"/>
        <v>634.79999999999995</v>
      </c>
      <c r="H48" s="88">
        <f t="shared" si="8"/>
        <v>310.7</v>
      </c>
      <c r="I48" s="88">
        <f t="shared" si="8"/>
        <v>25.4</v>
      </c>
      <c r="J48" s="88">
        <f t="shared" si="8"/>
        <v>0</v>
      </c>
      <c r="K48" s="88">
        <f t="shared" si="8"/>
        <v>0</v>
      </c>
      <c r="L48" s="88">
        <f t="shared" si="8"/>
        <v>281.5</v>
      </c>
      <c r="M48" s="88">
        <f t="shared" si="8"/>
        <v>131</v>
      </c>
      <c r="N48" s="88">
        <f t="shared" si="8"/>
        <v>288.10000000000002</v>
      </c>
      <c r="O48" s="88">
        <f t="shared" si="8"/>
        <v>333.1</v>
      </c>
      <c r="P48" s="88">
        <f t="shared" si="8"/>
        <v>371</v>
      </c>
      <c r="Q48" s="88">
        <f t="shared" si="8"/>
        <v>558.70000000000005</v>
      </c>
      <c r="R48" s="88">
        <f t="shared" si="8"/>
        <v>461.5</v>
      </c>
      <c r="S48" s="88">
        <f t="shared" si="8"/>
        <v>160.4</v>
      </c>
      <c r="T48" s="88">
        <f t="shared" si="8"/>
        <v>621.20000000000005</v>
      </c>
      <c r="U48" s="88">
        <f t="shared" si="8"/>
        <v>521.1</v>
      </c>
      <c r="V48" s="88">
        <f t="shared" si="8"/>
        <v>274.8</v>
      </c>
      <c r="W48" s="88">
        <f t="shared" si="8"/>
        <v>43.4</v>
      </c>
      <c r="X48" s="88">
        <f t="shared" si="8"/>
        <v>467.4</v>
      </c>
      <c r="Y48" s="88">
        <f t="shared" si="8"/>
        <v>506.8</v>
      </c>
      <c r="Z48" s="89" t="str">
        <f t="shared" si="8"/>
        <v/>
      </c>
      <c r="AA48" s="90">
        <f t="shared" si="7"/>
        <v>6634.9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4906.99</v>
      </c>
      <c r="C51" s="88">
        <f t="shared" si="10"/>
        <v>4758.7839999999997</v>
      </c>
      <c r="D51" s="88">
        <f t="shared" si="10"/>
        <v>4644.1409999999996</v>
      </c>
      <c r="E51" s="88">
        <f t="shared" si="10"/>
        <v>4727.1179999999995</v>
      </c>
      <c r="F51" s="88">
        <f t="shared" si="10"/>
        <v>4849.7719999999999</v>
      </c>
      <c r="G51" s="88">
        <f t="shared" si="10"/>
        <v>5185.3969999999999</v>
      </c>
      <c r="H51" s="88">
        <f t="shared" si="10"/>
        <v>5888.96</v>
      </c>
      <c r="I51" s="88">
        <f t="shared" si="10"/>
        <v>6083.4649999999992</v>
      </c>
      <c r="J51" s="88">
        <f t="shared" si="10"/>
        <v>6784.56</v>
      </c>
      <c r="K51" s="88">
        <f t="shared" si="10"/>
        <v>6448.8050000000003</v>
      </c>
      <c r="L51" s="88">
        <f t="shared" si="10"/>
        <v>6596.8419999999987</v>
      </c>
      <c r="M51" s="88">
        <f t="shared" si="10"/>
        <v>7136.5250000000005</v>
      </c>
      <c r="N51" s="88">
        <f t="shared" si="10"/>
        <v>7174.473</v>
      </c>
      <c r="O51" s="88">
        <f t="shared" si="10"/>
        <v>7061.1510000000017</v>
      </c>
      <c r="P51" s="88">
        <f t="shared" si="10"/>
        <v>6733.4310000000005</v>
      </c>
      <c r="Q51" s="88">
        <f t="shared" si="10"/>
        <v>6219.5819999999994</v>
      </c>
      <c r="R51" s="88">
        <f t="shared" si="10"/>
        <v>6044.2690000000002</v>
      </c>
      <c r="S51" s="88">
        <f t="shared" si="10"/>
        <v>6064.5729999999994</v>
      </c>
      <c r="T51" s="88">
        <f t="shared" si="10"/>
        <v>6430.884</v>
      </c>
      <c r="U51" s="88">
        <f t="shared" si="10"/>
        <v>6378.6620000000003</v>
      </c>
      <c r="V51" s="88">
        <f t="shared" si="10"/>
        <v>6132.1850000000004</v>
      </c>
      <c r="W51" s="88">
        <f t="shared" si="10"/>
        <v>5714.1009999999997</v>
      </c>
      <c r="X51" s="88">
        <f t="shared" si="10"/>
        <v>5321.6829999999991</v>
      </c>
      <c r="Y51" s="88">
        <f t="shared" si="10"/>
        <v>4923.4809999999998</v>
      </c>
      <c r="Z51" s="89" t="str">
        <f t="shared" si="10"/>
        <v/>
      </c>
      <c r="AA51" s="104">
        <f>SUM(B51:Z51)</f>
        <v>142209.83399999997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4907.0170000000007</v>
      </c>
      <c r="C4" s="18">
        <v>4758.8270000000002</v>
      </c>
      <c r="D4" s="18">
        <v>4644.1840000000011</v>
      </c>
      <c r="E4" s="18">
        <v>4727.1540000000005</v>
      </c>
      <c r="F4" s="18">
        <v>4849.7360000000008</v>
      </c>
      <c r="G4" s="18">
        <v>5185.4279999999999</v>
      </c>
      <c r="H4" s="18">
        <v>5888.9230000000007</v>
      </c>
      <c r="I4" s="18">
        <v>6083.456000000001</v>
      </c>
      <c r="J4" s="18">
        <v>6784.6049999999996</v>
      </c>
      <c r="K4" s="18">
        <v>6448.8050000000012</v>
      </c>
      <c r="L4" s="18">
        <v>6596.8460000000014</v>
      </c>
      <c r="M4" s="18">
        <v>7136.5070000000014</v>
      </c>
      <c r="N4" s="18">
        <v>7174.5190000000021</v>
      </c>
      <c r="O4" s="18">
        <v>7061.1920000000009</v>
      </c>
      <c r="P4" s="18">
        <v>6733.3990000000013</v>
      </c>
      <c r="Q4" s="18">
        <v>6219.6029999999992</v>
      </c>
      <c r="R4" s="18">
        <v>6044.27</v>
      </c>
      <c r="S4" s="18">
        <v>6064.545000000001</v>
      </c>
      <c r="T4" s="18">
        <v>6430.8899999999985</v>
      </c>
      <c r="U4" s="18">
        <v>6378.6040000000012</v>
      </c>
      <c r="V4" s="18">
        <v>6132.201</v>
      </c>
      <c r="W4" s="18">
        <v>5714.0849999999991</v>
      </c>
      <c r="X4" s="18">
        <v>5321.6710000000012</v>
      </c>
      <c r="Y4" s="18">
        <v>4923.4399999999987</v>
      </c>
      <c r="Z4" s="19"/>
      <c r="AA4" s="20">
        <f>SUM(B4:Z4)</f>
        <v>142209.90700000001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108.5</v>
      </c>
      <c r="C7" s="28">
        <v>95.88</v>
      </c>
      <c r="D7" s="28">
        <v>91.58</v>
      </c>
      <c r="E7" s="28">
        <v>87.83</v>
      </c>
      <c r="F7" s="28">
        <v>90.19</v>
      </c>
      <c r="G7" s="28">
        <v>96.35</v>
      </c>
      <c r="H7" s="28">
        <v>123.61</v>
      </c>
      <c r="I7" s="28">
        <v>137.4</v>
      </c>
      <c r="J7" s="28">
        <v>130.05000000000001</v>
      </c>
      <c r="K7" s="28">
        <v>102.99</v>
      </c>
      <c r="L7" s="28">
        <v>92.07</v>
      </c>
      <c r="M7" s="28">
        <v>87.37</v>
      </c>
      <c r="N7" s="28">
        <v>82.05</v>
      </c>
      <c r="O7" s="28">
        <v>72.44</v>
      </c>
      <c r="P7" s="28">
        <v>77.040000000000006</v>
      </c>
      <c r="Q7" s="28">
        <v>90.7</v>
      </c>
      <c r="R7" s="28">
        <v>99.81</v>
      </c>
      <c r="S7" s="28">
        <v>125</v>
      </c>
      <c r="T7" s="28">
        <v>139</v>
      </c>
      <c r="U7" s="28">
        <v>194.99</v>
      </c>
      <c r="V7" s="28">
        <v>135.15</v>
      </c>
      <c r="W7" s="28">
        <v>113.4</v>
      </c>
      <c r="X7" s="28">
        <v>106.57</v>
      </c>
      <c r="Y7" s="28">
        <v>101.07</v>
      </c>
      <c r="Z7" s="29"/>
      <c r="AA7" s="30">
        <f>IF(SUM(B7:Z7)&lt;&gt;0,AVERAGEIF(B7:Z7,"&lt;&gt;"""),"")</f>
        <v>107.54333333333334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697.64200000000005</v>
      </c>
      <c r="C19" s="72">
        <v>771.52199999999982</v>
      </c>
      <c r="D19" s="72">
        <v>766.56600000000003</v>
      </c>
      <c r="E19" s="72">
        <v>845.38499999999999</v>
      </c>
      <c r="F19" s="72">
        <v>851.42100000000005</v>
      </c>
      <c r="G19" s="72">
        <v>871.04300000000001</v>
      </c>
      <c r="H19" s="72">
        <v>873.19599999999991</v>
      </c>
      <c r="I19" s="72">
        <v>885.62699999999995</v>
      </c>
      <c r="J19" s="72">
        <v>876.29799999999989</v>
      </c>
      <c r="K19" s="72">
        <v>820.46</v>
      </c>
      <c r="L19" s="72">
        <v>828.9799999999999</v>
      </c>
      <c r="M19" s="72">
        <v>872.17399999999998</v>
      </c>
      <c r="N19" s="72">
        <v>824.125</v>
      </c>
      <c r="O19" s="72">
        <v>825.79099999999994</v>
      </c>
      <c r="P19" s="72">
        <v>810.61599999999999</v>
      </c>
      <c r="Q19" s="72">
        <v>737.4620000000001</v>
      </c>
      <c r="R19" s="72">
        <v>742.80599999999993</v>
      </c>
      <c r="S19" s="72">
        <v>707.31600000000003</v>
      </c>
      <c r="T19" s="72">
        <v>694.452</v>
      </c>
      <c r="U19" s="72">
        <v>693.67100000000005</v>
      </c>
      <c r="V19" s="72">
        <v>696.726</v>
      </c>
      <c r="W19" s="72">
        <v>686.51199999999994</v>
      </c>
      <c r="X19" s="72">
        <v>689.55000000000007</v>
      </c>
      <c r="Y19" s="72">
        <v>699.44500000000005</v>
      </c>
      <c r="Z19" s="73"/>
      <c r="AA19" s="74">
        <f t="shared" ref="AA19:AA24" si="2">SUM(B19:Z19)</f>
        <v>18768.785999999996</v>
      </c>
    </row>
    <row r="20" spans="1:27" ht="25.15" customHeight="1" x14ac:dyDescent="0.2">
      <c r="A20" s="75" t="s">
        <v>15</v>
      </c>
      <c r="B20" s="76">
        <v>957.80399999999986</v>
      </c>
      <c r="C20" s="77">
        <v>963.28000000000009</v>
      </c>
      <c r="D20" s="77">
        <v>956.16099999999994</v>
      </c>
      <c r="E20" s="77">
        <v>965.87599999999998</v>
      </c>
      <c r="F20" s="77">
        <v>1010.4850000000001</v>
      </c>
      <c r="G20" s="77">
        <v>1137.096</v>
      </c>
      <c r="H20" s="77">
        <v>1259.2080000000001</v>
      </c>
      <c r="I20" s="77">
        <v>1342.7079999999999</v>
      </c>
      <c r="J20" s="77">
        <v>1320.902</v>
      </c>
      <c r="K20" s="77">
        <v>1198.4209999999998</v>
      </c>
      <c r="L20" s="77">
        <v>1321.6490000000001</v>
      </c>
      <c r="M20" s="77">
        <v>1579.251</v>
      </c>
      <c r="N20" s="77">
        <v>1603.1780000000001</v>
      </c>
      <c r="O20" s="77">
        <v>1565.8689999999999</v>
      </c>
      <c r="P20" s="77">
        <v>1508.5149999999999</v>
      </c>
      <c r="Q20" s="77">
        <v>1331.7080000000001</v>
      </c>
      <c r="R20" s="77">
        <v>1244.1760000000002</v>
      </c>
      <c r="S20" s="77">
        <v>1262.4060000000002</v>
      </c>
      <c r="T20" s="77">
        <v>1343.9479999999999</v>
      </c>
      <c r="U20" s="77">
        <v>1275.1839999999997</v>
      </c>
      <c r="V20" s="77">
        <v>1211.5339999999999</v>
      </c>
      <c r="W20" s="77">
        <v>1078.3229999999999</v>
      </c>
      <c r="X20" s="77">
        <v>1017.7569999999999</v>
      </c>
      <c r="Y20" s="77">
        <v>978.48500000000001</v>
      </c>
      <c r="Z20" s="78"/>
      <c r="AA20" s="79">
        <f t="shared" si="2"/>
        <v>29433.923999999999</v>
      </c>
    </row>
    <row r="21" spans="1:27" ht="25.15" customHeight="1" x14ac:dyDescent="0.2">
      <c r="A21" s="75" t="s">
        <v>16</v>
      </c>
      <c r="B21" s="80">
        <v>2100.9709999999995</v>
      </c>
      <c r="C21" s="81">
        <v>1984.5250000000003</v>
      </c>
      <c r="D21" s="81">
        <v>1889.5569999999998</v>
      </c>
      <c r="E21" s="81">
        <v>1878.893</v>
      </c>
      <c r="F21" s="81">
        <v>1936.8299999999997</v>
      </c>
      <c r="G21" s="81">
        <v>2110.2889999999998</v>
      </c>
      <c r="H21" s="81">
        <v>2316.0189999999998</v>
      </c>
      <c r="I21" s="81">
        <v>2609.1209999999996</v>
      </c>
      <c r="J21" s="81">
        <v>2938.1049999999996</v>
      </c>
      <c r="K21" s="81">
        <v>3030.2239999999993</v>
      </c>
      <c r="L21" s="81">
        <v>3044.7169999999996</v>
      </c>
      <c r="M21" s="81">
        <v>3300.0820000000003</v>
      </c>
      <c r="N21" s="81">
        <v>3324.7159999999994</v>
      </c>
      <c r="O21" s="81">
        <v>3242.0320000000002</v>
      </c>
      <c r="P21" s="81">
        <v>3073.2679999999996</v>
      </c>
      <c r="Q21" s="81">
        <v>2873.9330000000004</v>
      </c>
      <c r="R21" s="81">
        <v>2871.288</v>
      </c>
      <c r="S21" s="81">
        <v>2890.9229999999998</v>
      </c>
      <c r="T21" s="81">
        <v>3088.4899999999993</v>
      </c>
      <c r="U21" s="81">
        <v>3264.0489999999995</v>
      </c>
      <c r="V21" s="81">
        <v>3058.4409999999993</v>
      </c>
      <c r="W21" s="81">
        <v>2843.7500000000005</v>
      </c>
      <c r="X21" s="81">
        <v>2569.364</v>
      </c>
      <c r="Y21" s="81">
        <v>2247.0099999999998</v>
      </c>
      <c r="Z21" s="78"/>
      <c r="AA21" s="79">
        <f t="shared" si="2"/>
        <v>64486.596999999994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97.5</v>
      </c>
      <c r="C23" s="77">
        <v>90.5</v>
      </c>
      <c r="D23" s="77">
        <v>89</v>
      </c>
      <c r="E23" s="77">
        <v>88</v>
      </c>
      <c r="F23" s="77">
        <v>96</v>
      </c>
      <c r="G23" s="77">
        <v>108</v>
      </c>
      <c r="H23" s="77">
        <v>139.5</v>
      </c>
      <c r="I23" s="77">
        <v>124</v>
      </c>
      <c r="J23" s="77">
        <v>104.5</v>
      </c>
      <c r="K23" s="77">
        <v>84</v>
      </c>
      <c r="L23" s="77">
        <v>80.5</v>
      </c>
      <c r="M23" s="77">
        <v>75</v>
      </c>
      <c r="N23" s="77">
        <v>74.5</v>
      </c>
      <c r="O23" s="77">
        <v>76.5</v>
      </c>
      <c r="P23" s="77">
        <v>80</v>
      </c>
      <c r="Q23" s="77">
        <v>88.5</v>
      </c>
      <c r="R23" s="77">
        <v>109</v>
      </c>
      <c r="S23" s="77">
        <v>145</v>
      </c>
      <c r="T23" s="77">
        <v>182</v>
      </c>
      <c r="U23" s="77">
        <v>189.5</v>
      </c>
      <c r="V23" s="77">
        <v>152.5</v>
      </c>
      <c r="W23" s="77">
        <v>141.5</v>
      </c>
      <c r="X23" s="77">
        <v>119</v>
      </c>
      <c r="Y23" s="77">
        <v>112.5</v>
      </c>
      <c r="Z23" s="77"/>
      <c r="AA23" s="79">
        <f t="shared" si="2"/>
        <v>2647</v>
      </c>
    </row>
    <row r="24" spans="1:27" ht="25.15" customHeight="1" x14ac:dyDescent="0.2">
      <c r="A24" s="85" t="s">
        <v>19</v>
      </c>
      <c r="B24" s="77">
        <v>300.99999999999994</v>
      </c>
      <c r="C24" s="77">
        <v>290</v>
      </c>
      <c r="D24" s="77">
        <v>284</v>
      </c>
      <c r="E24" s="77">
        <v>281</v>
      </c>
      <c r="F24" s="77">
        <v>290.99999999999994</v>
      </c>
      <c r="G24" s="77">
        <v>319.99999999999989</v>
      </c>
      <c r="H24" s="77">
        <v>365</v>
      </c>
      <c r="I24" s="77">
        <v>419</v>
      </c>
      <c r="J24" s="77">
        <v>460.00000000000006</v>
      </c>
      <c r="K24" s="77">
        <v>481</v>
      </c>
      <c r="L24" s="77">
        <v>486.00000000000006</v>
      </c>
      <c r="M24" s="77">
        <v>489</v>
      </c>
      <c r="N24" s="77">
        <v>490</v>
      </c>
      <c r="O24" s="77">
        <v>475</v>
      </c>
      <c r="P24" s="77">
        <v>439</v>
      </c>
      <c r="Q24" s="77">
        <v>425.99999999999994</v>
      </c>
      <c r="R24" s="77">
        <v>435</v>
      </c>
      <c r="S24" s="77">
        <v>447.00000000000006</v>
      </c>
      <c r="T24" s="77">
        <v>473.99999999999994</v>
      </c>
      <c r="U24" s="77">
        <v>476</v>
      </c>
      <c r="V24" s="77">
        <v>439</v>
      </c>
      <c r="W24" s="77">
        <v>394</v>
      </c>
      <c r="X24" s="77">
        <v>356.00000000000006</v>
      </c>
      <c r="Y24" s="77">
        <v>316.00000000000006</v>
      </c>
      <c r="Z24" s="77"/>
      <c r="AA24" s="79">
        <f t="shared" si="2"/>
        <v>9634</v>
      </c>
    </row>
    <row r="25" spans="1:27" ht="30" customHeight="1" thickBot="1" x14ac:dyDescent="0.25">
      <c r="A25" s="86" t="s">
        <v>20</v>
      </c>
      <c r="B25" s="87">
        <f t="shared" ref="B25:AA25" si="3">SUM(B19:B24)</f>
        <v>4154.9169999999995</v>
      </c>
      <c r="C25" s="88">
        <f t="shared" si="3"/>
        <v>4099.8270000000002</v>
      </c>
      <c r="D25" s="88">
        <f t="shared" si="3"/>
        <v>3985.2839999999997</v>
      </c>
      <c r="E25" s="88">
        <f t="shared" si="3"/>
        <v>4059.154</v>
      </c>
      <c r="F25" s="88">
        <f t="shared" si="3"/>
        <v>4185.7359999999999</v>
      </c>
      <c r="G25" s="88">
        <f t="shared" si="3"/>
        <v>4546.4279999999999</v>
      </c>
      <c r="H25" s="88">
        <f t="shared" si="3"/>
        <v>4952.9229999999998</v>
      </c>
      <c r="I25" s="88">
        <f t="shared" si="3"/>
        <v>5380.4560000000001</v>
      </c>
      <c r="J25" s="88">
        <f t="shared" si="3"/>
        <v>5699.8049999999994</v>
      </c>
      <c r="K25" s="88">
        <f t="shared" si="3"/>
        <v>5614.1049999999996</v>
      </c>
      <c r="L25" s="88">
        <f t="shared" si="3"/>
        <v>5761.8459999999995</v>
      </c>
      <c r="M25" s="88">
        <f t="shared" si="3"/>
        <v>6315.5070000000005</v>
      </c>
      <c r="N25" s="88">
        <f t="shared" si="3"/>
        <v>6316.5189999999993</v>
      </c>
      <c r="O25" s="88">
        <f t="shared" si="3"/>
        <v>6185.192</v>
      </c>
      <c r="P25" s="88">
        <f t="shared" si="3"/>
        <v>5911.3989999999994</v>
      </c>
      <c r="Q25" s="88">
        <f t="shared" si="3"/>
        <v>5457.603000000001</v>
      </c>
      <c r="R25" s="88">
        <f t="shared" si="3"/>
        <v>5402.27</v>
      </c>
      <c r="S25" s="88">
        <f t="shared" si="3"/>
        <v>5452.6450000000004</v>
      </c>
      <c r="T25" s="88">
        <f t="shared" si="3"/>
        <v>5782.8899999999994</v>
      </c>
      <c r="U25" s="88">
        <f t="shared" si="3"/>
        <v>5898.4039999999995</v>
      </c>
      <c r="V25" s="88">
        <f t="shared" si="3"/>
        <v>5558.2009999999991</v>
      </c>
      <c r="W25" s="88">
        <f t="shared" si="3"/>
        <v>5144.085</v>
      </c>
      <c r="X25" s="88">
        <f t="shared" si="3"/>
        <v>4751.6710000000003</v>
      </c>
      <c r="Y25" s="88">
        <f t="shared" si="3"/>
        <v>4353.4399999999996</v>
      </c>
      <c r="Z25" s="89">
        <f t="shared" si="3"/>
        <v>0</v>
      </c>
      <c r="AA25" s="90">
        <f t="shared" si="3"/>
        <v>124970.30699999999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727.64</v>
      </c>
      <c r="C28" s="72">
        <v>709.6</v>
      </c>
      <c r="D28" s="72">
        <v>702.09</v>
      </c>
      <c r="E28" s="72">
        <v>702.14</v>
      </c>
      <c r="F28" s="72">
        <v>716.19</v>
      </c>
      <c r="G28" s="72">
        <v>757.18</v>
      </c>
      <c r="H28" s="72">
        <v>787.97</v>
      </c>
      <c r="I28" s="72">
        <v>832.81</v>
      </c>
      <c r="J28" s="72">
        <v>858.68</v>
      </c>
      <c r="K28" s="72">
        <v>865.34</v>
      </c>
      <c r="L28" s="72">
        <v>895.95</v>
      </c>
      <c r="M28" s="72">
        <v>887.74</v>
      </c>
      <c r="N28" s="72">
        <v>891.7</v>
      </c>
      <c r="O28" s="72">
        <v>880.59</v>
      </c>
      <c r="P28" s="72">
        <v>845.9</v>
      </c>
      <c r="Q28" s="72">
        <v>833.48</v>
      </c>
      <c r="R28" s="72">
        <v>837.3</v>
      </c>
      <c r="S28" s="72">
        <v>887.56</v>
      </c>
      <c r="T28" s="72">
        <v>949.86</v>
      </c>
      <c r="U28" s="72">
        <v>955.65</v>
      </c>
      <c r="V28" s="72">
        <v>861.69</v>
      </c>
      <c r="W28" s="72">
        <v>805.77</v>
      </c>
      <c r="X28" s="72">
        <v>745.31</v>
      </c>
      <c r="Y28" s="72">
        <v>698.77</v>
      </c>
      <c r="Z28" s="73"/>
      <c r="AA28" s="74">
        <f>SUM(B28:Z28)</f>
        <v>19636.910000000003</v>
      </c>
    </row>
    <row r="29" spans="1:27" ht="25.15" customHeight="1" x14ac:dyDescent="0.2">
      <c r="A29" s="75" t="s">
        <v>23</v>
      </c>
      <c r="B29" s="76">
        <v>3571.277</v>
      </c>
      <c r="C29" s="77">
        <v>3549.2269999999999</v>
      </c>
      <c r="D29" s="77">
        <v>3422.194</v>
      </c>
      <c r="E29" s="77">
        <v>3525.0140000000001</v>
      </c>
      <c r="F29" s="77">
        <v>3633.5459999999998</v>
      </c>
      <c r="G29" s="77">
        <v>3928.248</v>
      </c>
      <c r="H29" s="77">
        <v>4307.9530000000004</v>
      </c>
      <c r="I29" s="77">
        <v>4750.6459999999997</v>
      </c>
      <c r="J29" s="77">
        <v>5070.125</v>
      </c>
      <c r="K29" s="77">
        <v>5034.7650000000003</v>
      </c>
      <c r="L29" s="77">
        <v>5200.8959999999997</v>
      </c>
      <c r="M29" s="77">
        <v>5748.7669999999998</v>
      </c>
      <c r="N29" s="77">
        <v>5782.8190000000004</v>
      </c>
      <c r="O29" s="77">
        <v>5680.6019999999999</v>
      </c>
      <c r="P29" s="77">
        <v>5387.4989999999998</v>
      </c>
      <c r="Q29" s="77">
        <v>4886.1229999999996</v>
      </c>
      <c r="R29" s="77">
        <v>4706.97</v>
      </c>
      <c r="S29" s="77">
        <v>4685.085</v>
      </c>
      <c r="T29" s="77">
        <v>4981.03</v>
      </c>
      <c r="U29" s="77">
        <v>5127.7539999999999</v>
      </c>
      <c r="V29" s="77">
        <v>4770.5110000000004</v>
      </c>
      <c r="W29" s="77">
        <v>4408.3149999999996</v>
      </c>
      <c r="X29" s="77">
        <v>4076.3609999999999</v>
      </c>
      <c r="Y29" s="77">
        <v>3724.67</v>
      </c>
      <c r="Z29" s="78"/>
      <c r="AA29" s="79">
        <f>SUM(B29:Z29)</f>
        <v>109960.39700000001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4298.9170000000004</v>
      </c>
      <c r="C31" s="62">
        <f t="shared" si="4"/>
        <v>4258.8270000000002</v>
      </c>
      <c r="D31" s="62">
        <f t="shared" si="4"/>
        <v>4124.2839999999997</v>
      </c>
      <c r="E31" s="62">
        <f t="shared" si="4"/>
        <v>4227.1540000000005</v>
      </c>
      <c r="F31" s="62">
        <f t="shared" si="4"/>
        <v>4349.7359999999999</v>
      </c>
      <c r="G31" s="62">
        <f t="shared" si="4"/>
        <v>4685.4279999999999</v>
      </c>
      <c r="H31" s="62">
        <f t="shared" si="4"/>
        <v>5095.9230000000007</v>
      </c>
      <c r="I31" s="62">
        <f t="shared" si="4"/>
        <v>5583.4560000000001</v>
      </c>
      <c r="J31" s="62">
        <f t="shared" si="4"/>
        <v>5928.8050000000003</v>
      </c>
      <c r="K31" s="62">
        <f t="shared" si="4"/>
        <v>5900.1050000000005</v>
      </c>
      <c r="L31" s="62">
        <f t="shared" si="4"/>
        <v>6096.8459999999995</v>
      </c>
      <c r="M31" s="62">
        <f t="shared" si="4"/>
        <v>6636.5069999999996</v>
      </c>
      <c r="N31" s="62">
        <f t="shared" si="4"/>
        <v>6674.5190000000002</v>
      </c>
      <c r="O31" s="62">
        <f t="shared" si="4"/>
        <v>6561.192</v>
      </c>
      <c r="P31" s="62">
        <f t="shared" si="4"/>
        <v>6233.3989999999994</v>
      </c>
      <c r="Q31" s="62">
        <f t="shared" si="4"/>
        <v>5719.6029999999992</v>
      </c>
      <c r="R31" s="62">
        <f t="shared" si="4"/>
        <v>5544.27</v>
      </c>
      <c r="S31" s="62">
        <f t="shared" si="4"/>
        <v>5572.6450000000004</v>
      </c>
      <c r="T31" s="62">
        <f t="shared" si="4"/>
        <v>5930.8899999999994</v>
      </c>
      <c r="U31" s="62">
        <f t="shared" si="4"/>
        <v>6083.4039999999995</v>
      </c>
      <c r="V31" s="62">
        <f t="shared" si="4"/>
        <v>5632.2010000000009</v>
      </c>
      <c r="W31" s="62">
        <f t="shared" si="4"/>
        <v>5214.0849999999991</v>
      </c>
      <c r="X31" s="62">
        <f t="shared" si="4"/>
        <v>4821.6710000000003</v>
      </c>
      <c r="Y31" s="62">
        <f t="shared" si="4"/>
        <v>4423.4400000000005</v>
      </c>
      <c r="Z31" s="63">
        <f t="shared" si="4"/>
        <v>0</v>
      </c>
      <c r="AA31" s="64">
        <f t="shared" si="4"/>
        <v>129597.30700000002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131</v>
      </c>
      <c r="C34" s="95">
        <v>146</v>
      </c>
      <c r="D34" s="95">
        <v>126</v>
      </c>
      <c r="E34" s="95">
        <v>155</v>
      </c>
      <c r="F34" s="95">
        <v>151</v>
      </c>
      <c r="G34" s="95">
        <v>126</v>
      </c>
      <c r="H34" s="95">
        <v>70</v>
      </c>
      <c r="I34" s="95">
        <v>130</v>
      </c>
      <c r="J34" s="95">
        <v>126</v>
      </c>
      <c r="K34" s="95">
        <v>223</v>
      </c>
      <c r="L34" s="95">
        <v>267</v>
      </c>
      <c r="M34" s="95">
        <v>253</v>
      </c>
      <c r="N34" s="95">
        <v>265</v>
      </c>
      <c r="O34" s="95">
        <v>262</v>
      </c>
      <c r="P34" s="95">
        <v>229</v>
      </c>
      <c r="Q34" s="95">
        <v>244</v>
      </c>
      <c r="R34" s="95">
        <v>124</v>
      </c>
      <c r="S34" s="95">
        <v>120</v>
      </c>
      <c r="T34" s="95">
        <v>148</v>
      </c>
      <c r="U34" s="95">
        <v>185</v>
      </c>
      <c r="V34" s="95">
        <v>74</v>
      </c>
      <c r="W34" s="95">
        <v>70</v>
      </c>
      <c r="X34" s="95">
        <v>70</v>
      </c>
      <c r="Y34" s="95">
        <v>70</v>
      </c>
      <c r="Z34" s="96"/>
      <c r="AA34" s="74">
        <f t="shared" ref="AA34:AA39" si="5">SUM(B34:Z34)</f>
        <v>3765</v>
      </c>
    </row>
    <row r="35" spans="1:27" ht="25.15" customHeight="1" x14ac:dyDescent="0.2">
      <c r="A35" s="97" t="s">
        <v>41</v>
      </c>
      <c r="B35" s="98">
        <v>13</v>
      </c>
      <c r="C35" s="99">
        <v>13</v>
      </c>
      <c r="D35" s="99">
        <v>13</v>
      </c>
      <c r="E35" s="99">
        <v>13</v>
      </c>
      <c r="F35" s="99">
        <v>13</v>
      </c>
      <c r="G35" s="99">
        <v>13</v>
      </c>
      <c r="H35" s="99">
        <v>73</v>
      </c>
      <c r="I35" s="99">
        <v>73</v>
      </c>
      <c r="J35" s="99">
        <v>103</v>
      </c>
      <c r="K35" s="99">
        <v>63</v>
      </c>
      <c r="L35" s="99">
        <v>68</v>
      </c>
      <c r="M35" s="99">
        <v>68</v>
      </c>
      <c r="N35" s="99">
        <v>93</v>
      </c>
      <c r="O35" s="99">
        <v>114</v>
      </c>
      <c r="P35" s="99">
        <v>93</v>
      </c>
      <c r="Q35" s="99">
        <v>18</v>
      </c>
      <c r="R35" s="99">
        <v>18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862</v>
      </c>
    </row>
    <row r="36" spans="1:27" ht="25.15" customHeight="1" x14ac:dyDescent="0.2">
      <c r="A36" s="97" t="s">
        <v>42</v>
      </c>
      <c r="B36" s="98">
        <v>108.1</v>
      </c>
      <c r="C36" s="99"/>
      <c r="D36" s="99">
        <v>19.899999999999999</v>
      </c>
      <c r="E36" s="99"/>
      <c r="F36" s="99"/>
      <c r="G36" s="99"/>
      <c r="H36" s="99">
        <v>793</v>
      </c>
      <c r="I36" s="99"/>
      <c r="J36" s="99">
        <v>355.8</v>
      </c>
      <c r="K36" s="99">
        <v>48.7</v>
      </c>
      <c r="L36" s="99"/>
      <c r="M36" s="99"/>
      <c r="N36" s="99"/>
      <c r="O36" s="99"/>
      <c r="P36" s="99"/>
      <c r="Q36" s="99"/>
      <c r="R36" s="99"/>
      <c r="S36" s="99">
        <v>491.9</v>
      </c>
      <c r="T36" s="99"/>
      <c r="U36" s="99"/>
      <c r="V36" s="99"/>
      <c r="W36" s="99"/>
      <c r="X36" s="99"/>
      <c r="Y36" s="99"/>
      <c r="Z36" s="100"/>
      <c r="AA36" s="79">
        <f t="shared" si="5"/>
        <v>1817.4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>
        <v>500</v>
      </c>
      <c r="U38" s="99">
        <v>295.2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10795.2</v>
      </c>
    </row>
    <row r="39" spans="1:27" ht="30" customHeight="1" thickBot="1" x14ac:dyDescent="0.25">
      <c r="A39" s="86" t="s">
        <v>45</v>
      </c>
      <c r="B39" s="87">
        <f t="shared" ref="B39:Z39" si="6">SUM(B34:B38)</f>
        <v>752.1</v>
      </c>
      <c r="C39" s="88">
        <f t="shared" si="6"/>
        <v>659</v>
      </c>
      <c r="D39" s="88">
        <f t="shared" si="6"/>
        <v>658.9</v>
      </c>
      <c r="E39" s="88">
        <f t="shared" si="6"/>
        <v>668</v>
      </c>
      <c r="F39" s="88">
        <f t="shared" si="6"/>
        <v>664</v>
      </c>
      <c r="G39" s="88">
        <f t="shared" si="6"/>
        <v>639</v>
      </c>
      <c r="H39" s="88">
        <f t="shared" si="6"/>
        <v>936</v>
      </c>
      <c r="I39" s="88">
        <f t="shared" si="6"/>
        <v>703</v>
      </c>
      <c r="J39" s="88">
        <f t="shared" si="6"/>
        <v>1084.8</v>
      </c>
      <c r="K39" s="88">
        <f t="shared" si="6"/>
        <v>834.7</v>
      </c>
      <c r="L39" s="88">
        <f t="shared" si="6"/>
        <v>835</v>
      </c>
      <c r="M39" s="88">
        <f t="shared" si="6"/>
        <v>821</v>
      </c>
      <c r="N39" s="88">
        <f t="shared" si="6"/>
        <v>858</v>
      </c>
      <c r="O39" s="88">
        <f t="shared" si="6"/>
        <v>876</v>
      </c>
      <c r="P39" s="88">
        <f t="shared" si="6"/>
        <v>822</v>
      </c>
      <c r="Q39" s="88">
        <f t="shared" si="6"/>
        <v>762</v>
      </c>
      <c r="R39" s="88">
        <f t="shared" si="6"/>
        <v>642</v>
      </c>
      <c r="S39" s="88">
        <f t="shared" si="6"/>
        <v>611.9</v>
      </c>
      <c r="T39" s="88">
        <f t="shared" si="6"/>
        <v>648</v>
      </c>
      <c r="U39" s="88">
        <f t="shared" si="6"/>
        <v>480.2</v>
      </c>
      <c r="V39" s="88">
        <f t="shared" si="6"/>
        <v>574</v>
      </c>
      <c r="W39" s="88">
        <f t="shared" si="6"/>
        <v>570</v>
      </c>
      <c r="X39" s="88">
        <f t="shared" si="6"/>
        <v>570</v>
      </c>
      <c r="Y39" s="88">
        <f t="shared" si="6"/>
        <v>570</v>
      </c>
      <c r="Z39" s="89">
        <f t="shared" si="6"/>
        <v>0</v>
      </c>
      <c r="AA39" s="90">
        <f t="shared" si="5"/>
        <v>17239.599999999999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108.1</v>
      </c>
      <c r="C44" s="99"/>
      <c r="D44" s="99">
        <v>19.899999999999999</v>
      </c>
      <c r="E44" s="99"/>
      <c r="F44" s="99"/>
      <c r="G44" s="99"/>
      <c r="H44" s="99">
        <v>793</v>
      </c>
      <c r="I44" s="99"/>
      <c r="J44" s="99">
        <v>355.8</v>
      </c>
      <c r="K44" s="99">
        <v>48.7</v>
      </c>
      <c r="L44" s="99"/>
      <c r="M44" s="99"/>
      <c r="N44" s="99"/>
      <c r="O44" s="99"/>
      <c r="P44" s="99"/>
      <c r="Q44" s="99"/>
      <c r="R44" s="99"/>
      <c r="S44" s="99">
        <v>491.9</v>
      </c>
      <c r="T44" s="99"/>
      <c r="U44" s="99"/>
      <c r="V44" s="99"/>
      <c r="W44" s="99"/>
      <c r="X44" s="99"/>
      <c r="Y44" s="99"/>
      <c r="Z44" s="100"/>
      <c r="AA44" s="79">
        <f t="shared" si="7"/>
        <v>1817.4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>
        <v>500</v>
      </c>
      <c r="U46" s="99">
        <v>295.2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10795.2</v>
      </c>
    </row>
    <row r="47" spans="1:27" ht="25.15" customHeight="1" x14ac:dyDescent="0.2">
      <c r="A47" s="85" t="s">
        <v>47</v>
      </c>
      <c r="B47" s="98">
        <v>150</v>
      </c>
      <c r="C47" s="99">
        <v>148</v>
      </c>
      <c r="D47" s="99">
        <v>142</v>
      </c>
      <c r="E47" s="99">
        <v>139</v>
      </c>
      <c r="F47" s="99">
        <v>148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143</v>
      </c>
      <c r="Z47" s="100"/>
      <c r="AA47" s="79">
        <f t="shared" si="7"/>
        <v>3570</v>
      </c>
    </row>
    <row r="48" spans="1:27" ht="30" customHeight="1" thickBot="1" x14ac:dyDescent="0.25">
      <c r="A48" s="86" t="s">
        <v>48</v>
      </c>
      <c r="B48" s="87">
        <f>SUM(B42:B47)</f>
        <v>758.1</v>
      </c>
      <c r="C48" s="88">
        <f t="shared" ref="C48:Z48" si="8">SUM(C42:C47)</f>
        <v>648</v>
      </c>
      <c r="D48" s="88">
        <f t="shared" si="8"/>
        <v>661.9</v>
      </c>
      <c r="E48" s="88">
        <f t="shared" si="8"/>
        <v>639</v>
      </c>
      <c r="F48" s="88">
        <f t="shared" si="8"/>
        <v>648</v>
      </c>
      <c r="G48" s="88">
        <f t="shared" si="8"/>
        <v>650</v>
      </c>
      <c r="H48" s="88">
        <f t="shared" si="8"/>
        <v>943</v>
      </c>
      <c r="I48" s="88">
        <f t="shared" si="8"/>
        <v>650</v>
      </c>
      <c r="J48" s="88">
        <f t="shared" si="8"/>
        <v>1005.8</v>
      </c>
      <c r="K48" s="88">
        <f t="shared" si="8"/>
        <v>698.7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641.9</v>
      </c>
      <c r="T48" s="88">
        <f t="shared" si="8"/>
        <v>650</v>
      </c>
      <c r="U48" s="88">
        <f t="shared" si="8"/>
        <v>445.2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643</v>
      </c>
      <c r="Z48" s="89">
        <f t="shared" si="8"/>
        <v>0</v>
      </c>
      <c r="AA48" s="90">
        <f t="shared" si="7"/>
        <v>16182.6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4907.0169999999998</v>
      </c>
      <c r="C51" s="88">
        <f t="shared" si="10"/>
        <v>4758.8270000000002</v>
      </c>
      <c r="D51" s="88">
        <f t="shared" si="10"/>
        <v>4644.1839999999993</v>
      </c>
      <c r="E51" s="88">
        <f t="shared" si="10"/>
        <v>4727.1540000000005</v>
      </c>
      <c r="F51" s="88">
        <f t="shared" si="10"/>
        <v>4849.7359999999999</v>
      </c>
      <c r="G51" s="88">
        <f t="shared" si="10"/>
        <v>5185.4279999999999</v>
      </c>
      <c r="H51" s="88">
        <f t="shared" si="10"/>
        <v>5888.9229999999998</v>
      </c>
      <c r="I51" s="88">
        <f t="shared" si="10"/>
        <v>6083.4560000000001</v>
      </c>
      <c r="J51" s="88">
        <f t="shared" si="10"/>
        <v>6784.6049999999996</v>
      </c>
      <c r="K51" s="88">
        <f t="shared" si="10"/>
        <v>6448.8049999999994</v>
      </c>
      <c r="L51" s="88">
        <f t="shared" si="10"/>
        <v>6596.8459999999995</v>
      </c>
      <c r="M51" s="88">
        <f t="shared" si="10"/>
        <v>7136.5070000000005</v>
      </c>
      <c r="N51" s="88">
        <f t="shared" si="10"/>
        <v>7174.5189999999993</v>
      </c>
      <c r="O51" s="88">
        <f t="shared" si="10"/>
        <v>7061.192</v>
      </c>
      <c r="P51" s="88">
        <f t="shared" si="10"/>
        <v>6733.3989999999994</v>
      </c>
      <c r="Q51" s="88">
        <f t="shared" si="10"/>
        <v>6219.603000000001</v>
      </c>
      <c r="R51" s="88">
        <f t="shared" si="10"/>
        <v>6044.27</v>
      </c>
      <c r="S51" s="88">
        <f t="shared" si="10"/>
        <v>6064.5450000000001</v>
      </c>
      <c r="T51" s="88">
        <f t="shared" si="10"/>
        <v>6430.8899999999994</v>
      </c>
      <c r="U51" s="88">
        <f t="shared" si="10"/>
        <v>6378.6039999999994</v>
      </c>
      <c r="V51" s="88">
        <f t="shared" si="10"/>
        <v>6132.2009999999991</v>
      </c>
      <c r="W51" s="88">
        <f t="shared" si="10"/>
        <v>5714.085</v>
      </c>
      <c r="X51" s="88">
        <f t="shared" si="10"/>
        <v>5321.6710000000003</v>
      </c>
      <c r="Y51" s="88">
        <f t="shared" si="10"/>
        <v>4923.4399999999996</v>
      </c>
      <c r="Z51" s="89">
        <f t="shared" si="10"/>
        <v>0</v>
      </c>
      <c r="AA51" s="104">
        <f>SUM(B51:Z51)</f>
        <v>142209.90700000001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608.1</v>
      </c>
      <c r="C4" s="18">
        <v>411.7</v>
      </c>
      <c r="D4" s="18">
        <v>519.9</v>
      </c>
      <c r="E4" s="18">
        <v>338.1</v>
      </c>
      <c r="F4" s="18">
        <v>106.19999999999999</v>
      </c>
      <c r="G4" s="18">
        <v>-134.79999999999995</v>
      </c>
      <c r="H4" s="18">
        <v>482.3</v>
      </c>
      <c r="I4" s="18">
        <v>474.6</v>
      </c>
      <c r="J4" s="18">
        <v>855.8</v>
      </c>
      <c r="K4" s="18">
        <v>548.70000000000005</v>
      </c>
      <c r="L4" s="18">
        <v>218.5</v>
      </c>
      <c r="M4" s="18">
        <v>369</v>
      </c>
      <c r="N4" s="18">
        <v>211.89999999999998</v>
      </c>
      <c r="O4" s="18">
        <v>166.89999999999998</v>
      </c>
      <c r="P4" s="18">
        <v>129</v>
      </c>
      <c r="Q4" s="18">
        <v>-58.700000000000045</v>
      </c>
      <c r="R4" s="18">
        <v>38.5</v>
      </c>
      <c r="S4" s="18">
        <v>331.5</v>
      </c>
      <c r="T4" s="18">
        <v>-121.20000000000005</v>
      </c>
      <c r="U4" s="18">
        <v>-225.90000000000003</v>
      </c>
      <c r="V4" s="18">
        <v>225.2</v>
      </c>
      <c r="W4" s="18">
        <v>456.6</v>
      </c>
      <c r="X4" s="18">
        <v>32.600000000000023</v>
      </c>
      <c r="Y4" s="18">
        <v>-6.8000000000000114</v>
      </c>
      <c r="Z4" s="19"/>
      <c r="AA4" s="111">
        <f>SUM(B4:Z4)</f>
        <v>5977.7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108.5</v>
      </c>
      <c r="C7" s="117">
        <v>95.88</v>
      </c>
      <c r="D7" s="117">
        <v>91.58</v>
      </c>
      <c r="E7" s="117">
        <v>87.83</v>
      </c>
      <c r="F7" s="117">
        <v>90.19</v>
      </c>
      <c r="G7" s="117">
        <v>96.35</v>
      </c>
      <c r="H7" s="117">
        <v>123.61</v>
      </c>
      <c r="I7" s="117">
        <v>137.4</v>
      </c>
      <c r="J7" s="117">
        <v>130.05000000000001</v>
      </c>
      <c r="K7" s="117">
        <v>102.99</v>
      </c>
      <c r="L7" s="117">
        <v>92.07</v>
      </c>
      <c r="M7" s="117">
        <v>87.37</v>
      </c>
      <c r="N7" s="117">
        <v>82.05</v>
      </c>
      <c r="O7" s="117">
        <v>72.44</v>
      </c>
      <c r="P7" s="117">
        <v>77.040000000000006</v>
      </c>
      <c r="Q7" s="117">
        <v>90.7</v>
      </c>
      <c r="R7" s="117">
        <v>99.81</v>
      </c>
      <c r="S7" s="117">
        <v>125</v>
      </c>
      <c r="T7" s="117">
        <v>139</v>
      </c>
      <c r="U7" s="117">
        <v>194.99</v>
      </c>
      <c r="V7" s="117">
        <v>135.15</v>
      </c>
      <c r="W7" s="117">
        <v>113.4</v>
      </c>
      <c r="X7" s="117">
        <v>106.57</v>
      </c>
      <c r="Y7" s="117">
        <v>101.07</v>
      </c>
      <c r="Z7" s="118"/>
      <c r="AA7" s="119">
        <f>IF(SUM(B7:Z7)&lt;&gt;0,AVERAGEIF(B7:Z7,"&lt;&gt;"""),"")</f>
        <v>107.54333333333334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>
        <v>88.3</v>
      </c>
      <c r="D13" s="129"/>
      <c r="E13" s="129">
        <v>161.9</v>
      </c>
      <c r="F13" s="129">
        <v>393.8</v>
      </c>
      <c r="G13" s="129">
        <v>634.79999999999995</v>
      </c>
      <c r="H13" s="129"/>
      <c r="I13" s="129">
        <v>25.4</v>
      </c>
      <c r="J13" s="129"/>
      <c r="K13" s="129"/>
      <c r="L13" s="129">
        <v>281.5</v>
      </c>
      <c r="M13" s="129">
        <v>131</v>
      </c>
      <c r="N13" s="129">
        <v>288.10000000000002</v>
      </c>
      <c r="O13" s="129">
        <v>333.1</v>
      </c>
      <c r="P13" s="129">
        <v>371</v>
      </c>
      <c r="Q13" s="129">
        <v>558.70000000000005</v>
      </c>
      <c r="R13" s="129">
        <v>461.5</v>
      </c>
      <c r="S13" s="129"/>
      <c r="T13" s="129">
        <v>621.20000000000005</v>
      </c>
      <c r="U13" s="129">
        <v>521.1</v>
      </c>
      <c r="V13" s="129">
        <v>274.8</v>
      </c>
      <c r="W13" s="129">
        <v>43.4</v>
      </c>
      <c r="X13" s="129">
        <v>467.4</v>
      </c>
      <c r="Y13" s="130">
        <v>506.8</v>
      </c>
      <c r="Z13" s="131"/>
      <c r="AA13" s="132">
        <f t="shared" si="0"/>
        <v>6163.8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310.7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160.4</v>
      </c>
      <c r="T15" s="133"/>
      <c r="U15" s="133"/>
      <c r="V15" s="133"/>
      <c r="W15" s="133"/>
      <c r="X15" s="133"/>
      <c r="Y15" s="133"/>
      <c r="Z15" s="131"/>
      <c r="AA15" s="132">
        <f t="shared" si="0"/>
        <v>471.1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88.3</v>
      </c>
      <c r="D16" s="135">
        <f t="shared" si="1"/>
        <v>0</v>
      </c>
      <c r="E16" s="135">
        <f t="shared" si="1"/>
        <v>161.9</v>
      </c>
      <c r="F16" s="135">
        <f t="shared" si="1"/>
        <v>393.8</v>
      </c>
      <c r="G16" s="135">
        <f t="shared" si="1"/>
        <v>634.79999999999995</v>
      </c>
      <c r="H16" s="135">
        <f t="shared" si="1"/>
        <v>310.7</v>
      </c>
      <c r="I16" s="135">
        <f t="shared" si="1"/>
        <v>25.4</v>
      </c>
      <c r="J16" s="135">
        <f t="shared" si="1"/>
        <v>0</v>
      </c>
      <c r="K16" s="135">
        <f t="shared" si="1"/>
        <v>0</v>
      </c>
      <c r="L16" s="135">
        <f t="shared" si="1"/>
        <v>281.5</v>
      </c>
      <c r="M16" s="135">
        <f t="shared" si="1"/>
        <v>131</v>
      </c>
      <c r="N16" s="135">
        <f t="shared" si="1"/>
        <v>288.10000000000002</v>
      </c>
      <c r="O16" s="135">
        <f t="shared" si="1"/>
        <v>333.1</v>
      </c>
      <c r="P16" s="135">
        <f t="shared" si="1"/>
        <v>371</v>
      </c>
      <c r="Q16" s="135">
        <f t="shared" si="1"/>
        <v>558.70000000000005</v>
      </c>
      <c r="R16" s="135">
        <f t="shared" si="1"/>
        <v>461.5</v>
      </c>
      <c r="S16" s="135">
        <f t="shared" si="1"/>
        <v>160.4</v>
      </c>
      <c r="T16" s="135">
        <f t="shared" si="1"/>
        <v>621.20000000000005</v>
      </c>
      <c r="U16" s="135">
        <f t="shared" si="1"/>
        <v>521.1</v>
      </c>
      <c r="V16" s="135">
        <f t="shared" si="1"/>
        <v>274.8</v>
      </c>
      <c r="W16" s="135">
        <f t="shared" si="1"/>
        <v>43.4</v>
      </c>
      <c r="X16" s="135">
        <f t="shared" si="1"/>
        <v>467.4</v>
      </c>
      <c r="Y16" s="135">
        <f t="shared" si="1"/>
        <v>506.8</v>
      </c>
      <c r="Z16" s="136" t="str">
        <f t="shared" si="1"/>
        <v/>
      </c>
      <c r="AA16" s="90">
        <f t="shared" si="0"/>
        <v>6634.9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108.1</v>
      </c>
      <c r="C21" s="129"/>
      <c r="D21" s="129">
        <v>19.899999999999999</v>
      </c>
      <c r="E21" s="129"/>
      <c r="F21" s="129"/>
      <c r="G21" s="129"/>
      <c r="H21" s="129">
        <v>793</v>
      </c>
      <c r="I21" s="129"/>
      <c r="J21" s="129">
        <v>355.8</v>
      </c>
      <c r="K21" s="129">
        <v>48.7</v>
      </c>
      <c r="L21" s="129"/>
      <c r="M21" s="129"/>
      <c r="N21" s="129"/>
      <c r="O21" s="129"/>
      <c r="P21" s="129"/>
      <c r="Q21" s="129"/>
      <c r="R21" s="129"/>
      <c r="S21" s="129">
        <v>491.9</v>
      </c>
      <c r="T21" s="129"/>
      <c r="U21" s="129"/>
      <c r="V21" s="129"/>
      <c r="W21" s="129"/>
      <c r="X21" s="129"/>
      <c r="Y21" s="130"/>
      <c r="Z21" s="131"/>
      <c r="AA21" s="132">
        <f t="shared" si="2"/>
        <v>1817.4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>
        <v>500</v>
      </c>
      <c r="U23" s="133">
        <v>295.2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10795.2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608.1</v>
      </c>
      <c r="C24" s="135">
        <f t="shared" si="3"/>
        <v>500</v>
      </c>
      <c r="D24" s="135">
        <f t="shared" si="3"/>
        <v>519.9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793</v>
      </c>
      <c r="I24" s="135">
        <f t="shared" si="3"/>
        <v>500</v>
      </c>
      <c r="J24" s="135">
        <f t="shared" si="3"/>
        <v>855.8</v>
      </c>
      <c r="K24" s="135">
        <f t="shared" si="3"/>
        <v>548.70000000000005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491.9</v>
      </c>
      <c r="T24" s="135">
        <f t="shared" si="3"/>
        <v>500</v>
      </c>
      <c r="U24" s="135">
        <f t="shared" si="3"/>
        <v>295.2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12612.6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2023-09-28T11:09:28Z</dcterms:created>
  <dcterms:modified xsi:type="dcterms:W3CDTF">2023-09-28T11:09:29Z</dcterms:modified>
</cp:coreProperties>
</file>