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<sst xmlns="http://schemas.openxmlformats.org/spreadsheetml/2006/main" count="117" uniqueCount="53">
  <si>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27/09/2023 14:15:32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</si>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</sst>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44-49CA-8F80-C8436B8933E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153</c:v>
                </c:pt>
                <c:pt idx="1">
                  <c:v>141</c:v>
                </c:pt>
                <c:pt idx="2">
                  <c:v>136</c:v>
                </c:pt>
                <c:pt idx="3">
                  <c:v>135</c:v>
                </c:pt>
                <c:pt idx="4">
                  <c:v>141</c:v>
                </c:pt>
                <c:pt idx="5">
                  <c:v>168</c:v>
                </c:pt>
                <c:pt idx="6">
                  <c:v>206</c:v>
                </c:pt>
                <c:pt idx="7">
                  <c:v>242</c:v>
                </c:pt>
                <c:pt idx="8">
                  <c:v>255</c:v>
                </c:pt>
                <c:pt idx="9">
                  <c:v>251</c:v>
                </c:pt>
                <c:pt idx="10">
                  <c:v>254</c:v>
                </c:pt>
                <c:pt idx="11">
                  <c:v>255</c:v>
                </c:pt>
                <c:pt idx="12">
                  <c:v>251</c:v>
                </c:pt>
                <c:pt idx="13">
                  <c:v>236</c:v>
                </c:pt>
                <c:pt idx="14">
                  <c:v>229</c:v>
                </c:pt>
                <c:pt idx="15">
                  <c:v>237</c:v>
                </c:pt>
                <c:pt idx="16">
                  <c:v>264</c:v>
                </c:pt>
                <c:pt idx="17">
                  <c:v>297</c:v>
                </c:pt>
                <c:pt idx="18">
                  <c:v>329</c:v>
                </c:pt>
                <c:pt idx="19">
                  <c:v>338</c:v>
                </c:pt>
                <c:pt idx="20">
                  <c:v>300</c:v>
                </c:pt>
                <c:pt idx="21">
                  <c:v>253</c:v>
                </c:pt>
                <c:pt idx="22">
                  <c:v>218</c:v>
                </c:pt>
                <c:pt idx="23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44-49CA-8F80-C8436B8933E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2475.7280000000001</c:v>
                </c:pt>
                <c:pt idx="1">
                  <c:v>2053</c:v>
                </c:pt>
                <c:pt idx="2">
                  <c:v>1963</c:v>
                </c:pt>
                <c:pt idx="3">
                  <c:v>1723</c:v>
                </c:pt>
                <c:pt idx="4">
                  <c:v>1723</c:v>
                </c:pt>
                <c:pt idx="5">
                  <c:v>1986.672</c:v>
                </c:pt>
                <c:pt idx="6">
                  <c:v>2537.0419999999999</c:v>
                </c:pt>
                <c:pt idx="7">
                  <c:v>2802.3589999999999</c:v>
                </c:pt>
                <c:pt idx="8">
                  <c:v>2814.8009999999999</c:v>
                </c:pt>
                <c:pt idx="9">
                  <c:v>2472.058</c:v>
                </c:pt>
                <c:pt idx="10">
                  <c:v>2165.8960000000002</c:v>
                </c:pt>
                <c:pt idx="11">
                  <c:v>2057.6419999999998</c:v>
                </c:pt>
                <c:pt idx="12">
                  <c:v>2051.6279999999997</c:v>
                </c:pt>
                <c:pt idx="13">
                  <c:v>1990</c:v>
                </c:pt>
                <c:pt idx="14">
                  <c:v>2093.5720000000001</c:v>
                </c:pt>
                <c:pt idx="15">
                  <c:v>2254.4180000000001</c:v>
                </c:pt>
                <c:pt idx="16">
                  <c:v>2796.884</c:v>
                </c:pt>
                <c:pt idx="17">
                  <c:v>3126.5860000000002</c:v>
                </c:pt>
                <c:pt idx="18">
                  <c:v>3200.4740000000002</c:v>
                </c:pt>
                <c:pt idx="19">
                  <c:v>3252</c:v>
                </c:pt>
                <c:pt idx="20">
                  <c:v>3255</c:v>
                </c:pt>
                <c:pt idx="21">
                  <c:v>3294.9300000000003</c:v>
                </c:pt>
                <c:pt idx="22">
                  <c:v>3096.3409999999999</c:v>
                </c:pt>
                <c:pt idx="23">
                  <c:v>2824.5009999999997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44-49CA-8F80-C8436B8933E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523.4</c:v>
                </c:pt>
                <c:pt idx="1">
                  <c:v>1005.5</c:v>
                </c:pt>
                <c:pt idx="2">
                  <c:v>1064.5999999999999</c:v>
                </c:pt>
                <c:pt idx="3">
                  <c:v>1349</c:v>
                </c:pt>
                <c:pt idx="4">
                  <c:v>1291.5999999999999</c:v>
                </c:pt>
                <c:pt idx="5">
                  <c:v>1348</c:v>
                </c:pt>
                <c:pt idx="6">
                  <c:v>818.7</c:v>
                </c:pt>
                <c:pt idx="7">
                  <c:v>987.4</c:v>
                </c:pt>
                <c:pt idx="8">
                  <c:v>791.8</c:v>
                </c:pt>
                <c:pt idx="9">
                  <c:v>1068</c:v>
                </c:pt>
                <c:pt idx="10">
                  <c:v>948</c:v>
                </c:pt>
                <c:pt idx="11">
                  <c:v>952.4</c:v>
                </c:pt>
                <c:pt idx="12">
                  <c:v>700.1</c:v>
                </c:pt>
                <c:pt idx="13">
                  <c:v>853.6</c:v>
                </c:pt>
                <c:pt idx="14">
                  <c:v>1023</c:v>
                </c:pt>
                <c:pt idx="15">
                  <c:v>1052</c:v>
                </c:pt>
                <c:pt idx="16">
                  <c:v>1118</c:v>
                </c:pt>
                <c:pt idx="17">
                  <c:v>849</c:v>
                </c:pt>
                <c:pt idx="18">
                  <c:v>891</c:v>
                </c:pt>
                <c:pt idx="19">
                  <c:v>994</c:v>
                </c:pt>
                <c:pt idx="20">
                  <c:v>890</c:v>
                </c:pt>
                <c:pt idx="21">
                  <c:v>888</c:v>
                </c:pt>
                <c:pt idx="22">
                  <c:v>943</c:v>
                </c:pt>
                <c:pt idx="23">
                  <c:v>416.1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44-49CA-8F80-C8436B8933E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1557.5329999999999</c:v>
                </c:pt>
                <c:pt idx="1">
                  <c:v>1543.4160000000004</c:v>
                </c:pt>
                <c:pt idx="2">
                  <c:v>1551.5429999999999</c:v>
                </c:pt>
                <c:pt idx="3">
                  <c:v>1563.9440000000002</c:v>
                </c:pt>
                <c:pt idx="4">
                  <c:v>1585.0159999999998</c:v>
                </c:pt>
                <c:pt idx="5">
                  <c:v>1316.7410000000002</c:v>
                </c:pt>
                <c:pt idx="6">
                  <c:v>1333.4669999999999</c:v>
                </c:pt>
                <c:pt idx="7">
                  <c:v>1655.3609999999999</c:v>
                </c:pt>
                <c:pt idx="8">
                  <c:v>2083.0540000000001</c:v>
                </c:pt>
                <c:pt idx="9">
                  <c:v>2691.828</c:v>
                </c:pt>
                <c:pt idx="10">
                  <c:v>3191.7649999999994</c:v>
                </c:pt>
                <c:pt idx="11">
                  <c:v>3449.2849999999989</c:v>
                </c:pt>
                <c:pt idx="12">
                  <c:v>3973.3869999999988</c:v>
                </c:pt>
                <c:pt idx="13">
                  <c:v>3763.5009999999993</c:v>
                </c:pt>
                <c:pt idx="14">
                  <c:v>2906.4440000000004</c:v>
                </c:pt>
                <c:pt idx="15">
                  <c:v>2362.9260000000004</c:v>
                </c:pt>
                <c:pt idx="16">
                  <c:v>1696.153</c:v>
                </c:pt>
                <c:pt idx="17">
                  <c:v>1114.8240000000003</c:v>
                </c:pt>
                <c:pt idx="18">
                  <c:v>878.12699999999973</c:v>
                </c:pt>
                <c:pt idx="19">
                  <c:v>864.54300000000001</c:v>
                </c:pt>
                <c:pt idx="20">
                  <c:v>850.70100000000036</c:v>
                </c:pt>
                <c:pt idx="21">
                  <c:v>840.58499999999992</c:v>
                </c:pt>
                <c:pt idx="22">
                  <c:v>861.81</c:v>
                </c:pt>
                <c:pt idx="23">
                  <c:v>868.52299999999991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44-49CA-8F80-C8436B8933E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14</c:v>
                </c:pt>
                <c:pt idx="7">
                  <c:v>29</c:v>
                </c:pt>
                <c:pt idx="8">
                  <c:v>49</c:v>
                </c:pt>
                <c:pt idx="9">
                  <c:v>61</c:v>
                </c:pt>
                <c:pt idx="10">
                  <c:v>68</c:v>
                </c:pt>
                <c:pt idx="11">
                  <c:v>73</c:v>
                </c:pt>
                <c:pt idx="12">
                  <c:v>75</c:v>
                </c:pt>
                <c:pt idx="13">
                  <c:v>74</c:v>
                </c:pt>
                <c:pt idx="14">
                  <c:v>66</c:v>
                </c:pt>
                <c:pt idx="15">
                  <c:v>53</c:v>
                </c:pt>
                <c:pt idx="16">
                  <c:v>35</c:v>
                </c:pt>
                <c:pt idx="17">
                  <c:v>17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9</c:v>
                </c:pt>
                <c:pt idx="22">
                  <c:v>9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44-49CA-8F80-C8436B8933E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320</c:v>
                </c:pt>
                <c:pt idx="1">
                  <c:v>240</c:v>
                </c:pt>
                <c:pt idx="2">
                  <c:v>240</c:v>
                </c:pt>
                <c:pt idx="3">
                  <c:v>260</c:v>
                </c:pt>
                <c:pt idx="4">
                  <c:v>346</c:v>
                </c:pt>
                <c:pt idx="5">
                  <c:v>456</c:v>
                </c:pt>
                <c:pt idx="6">
                  <c:v>771</c:v>
                </c:pt>
                <c:pt idx="7">
                  <c:v>806</c:v>
                </c:pt>
                <c:pt idx="8">
                  <c:v>776</c:v>
                </c:pt>
                <c:pt idx="9">
                  <c:v>498</c:v>
                </c:pt>
                <c:pt idx="10">
                  <c:v>401</c:v>
                </c:pt>
                <c:pt idx="11">
                  <c:v>231</c:v>
                </c:pt>
                <c:pt idx="12">
                  <c:v>229</c:v>
                </c:pt>
                <c:pt idx="13">
                  <c:v>205</c:v>
                </c:pt>
                <c:pt idx="14">
                  <c:v>205</c:v>
                </c:pt>
                <c:pt idx="15">
                  <c:v>320</c:v>
                </c:pt>
                <c:pt idx="16">
                  <c:v>561</c:v>
                </c:pt>
                <c:pt idx="17">
                  <c:v>632</c:v>
                </c:pt>
                <c:pt idx="18">
                  <c:v>936</c:v>
                </c:pt>
                <c:pt idx="19">
                  <c:v>1667</c:v>
                </c:pt>
                <c:pt idx="20">
                  <c:v>1014</c:v>
                </c:pt>
                <c:pt idx="21">
                  <c:v>961</c:v>
                </c:pt>
                <c:pt idx="22">
                  <c:v>683</c:v>
                </c:pt>
                <c:pt idx="23">
                  <c:v>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44-49CA-8F80-C8436B893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5045.6670000000004</c:v>
                </c:pt>
                <c:pt idx="1">
                  <c:v>4997.9370000000008</c:v>
                </c:pt>
                <c:pt idx="2">
                  <c:v>4969.1740000000027</c:v>
                </c:pt>
                <c:pt idx="3">
                  <c:v>5043.9360000000015</c:v>
                </c:pt>
                <c:pt idx="4">
                  <c:v>5098.5840000000017</c:v>
                </c:pt>
                <c:pt idx="5">
                  <c:v>5286.4130000000005</c:v>
                </c:pt>
                <c:pt idx="6">
                  <c:v>5680.2309999999998</c:v>
                </c:pt>
                <c:pt idx="7">
                  <c:v>6522.0809999999983</c:v>
                </c:pt>
                <c:pt idx="8">
                  <c:v>6769.6289999999999</c:v>
                </c:pt>
                <c:pt idx="9">
                  <c:v>7041.8859999999995</c:v>
                </c:pt>
                <c:pt idx="10">
                  <c:v>7028.661000000001</c:v>
                </c:pt>
                <c:pt idx="11">
                  <c:v>7018.324999999998</c:v>
                </c:pt>
                <c:pt idx="12">
                  <c:v>7280.1500000000015</c:v>
                </c:pt>
                <c:pt idx="13">
                  <c:v>7122.125</c:v>
                </c:pt>
                <c:pt idx="14">
                  <c:v>6523.0160000000005</c:v>
                </c:pt>
                <c:pt idx="15">
                  <c:v>6279.344000000001</c:v>
                </c:pt>
                <c:pt idx="16">
                  <c:v>6471.0370000000003</c:v>
                </c:pt>
                <c:pt idx="17">
                  <c:v>6036.3750000000027</c:v>
                </c:pt>
                <c:pt idx="18">
                  <c:v>6244.6490000000003</c:v>
                </c:pt>
                <c:pt idx="19">
                  <c:v>7125.5900000000011</c:v>
                </c:pt>
                <c:pt idx="20">
                  <c:v>6319.7489999999971</c:v>
                </c:pt>
                <c:pt idx="21">
                  <c:v>6246.5149999999985</c:v>
                </c:pt>
                <c:pt idx="22">
                  <c:v>5811.1850000000013</c:v>
                </c:pt>
                <c:pt idx="23">
                  <c:v>4880.098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F44-49CA-8F80-C8436B893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87.4</c:v>
                </c:pt>
                <c:pt idx="1">
                  <c:v>82.01</c:v>
                </c:pt>
                <c:pt idx="2">
                  <c:v>71.27</c:v>
                </c:pt>
                <c:pt idx="3">
                  <c:v>67.599999999999994</c:v>
                </c:pt>
                <c:pt idx="4">
                  <c:v>76.680000000000007</c:v>
                </c:pt>
                <c:pt idx="5">
                  <c:v>88.92</c:v>
                </c:pt>
                <c:pt idx="6">
                  <c:v>113.62</c:v>
                </c:pt>
                <c:pt idx="7">
                  <c:v>126.25</c:v>
                </c:pt>
                <c:pt idx="8">
                  <c:v>129.56</c:v>
                </c:pt>
                <c:pt idx="9">
                  <c:v>114.82</c:v>
                </c:pt>
                <c:pt idx="10">
                  <c:v>93.84</c:v>
                </c:pt>
                <c:pt idx="11">
                  <c:v>88.56</c:v>
                </c:pt>
                <c:pt idx="12">
                  <c:v>87.62</c:v>
                </c:pt>
                <c:pt idx="13">
                  <c:v>84.83</c:v>
                </c:pt>
                <c:pt idx="14">
                  <c:v>92.55</c:v>
                </c:pt>
                <c:pt idx="15">
                  <c:v>103.88</c:v>
                </c:pt>
                <c:pt idx="16">
                  <c:v>113.56</c:v>
                </c:pt>
                <c:pt idx="17">
                  <c:v>132.32</c:v>
                </c:pt>
                <c:pt idx="18">
                  <c:v>183.26</c:v>
                </c:pt>
                <c:pt idx="19">
                  <c:v>259.31</c:v>
                </c:pt>
                <c:pt idx="20">
                  <c:v>156.28</c:v>
                </c:pt>
                <c:pt idx="21">
                  <c:v>127.4</c:v>
                </c:pt>
                <c:pt idx="22">
                  <c:v>116.08</c:v>
                </c:pt>
                <c:pt idx="23">
                  <c:v>110.19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F44-49CA-8F80-C8436B893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5045.6609999999991</v>
      </c>
      <c r="C4" s="18">
        <v>4997.9160000000011</v>
      </c>
      <c r="D4" s="18">
        <v>4969.1430000000009</v>
      </c>
      <c r="E4" s="18">
        <v>5043.9439999999995</v>
      </c>
      <c r="F4" s="18">
        <v>5098.6159999999963</v>
      </c>
      <c r="G4" s="18">
        <v>5286.4130000000005</v>
      </c>
      <c r="H4" s="18">
        <v>5680.2089999999989</v>
      </c>
      <c r="I4" s="18">
        <v>6522.1200000000026</v>
      </c>
      <c r="J4" s="18">
        <v>6769.6550000000007</v>
      </c>
      <c r="K4" s="18">
        <v>7041.8859999999986</v>
      </c>
      <c r="L4" s="18">
        <v>7028.661000000001</v>
      </c>
      <c r="M4" s="18">
        <v>7018.327000000002</v>
      </c>
      <c r="N4" s="18">
        <v>7280.1149999999989</v>
      </c>
      <c r="O4" s="18">
        <v>7122.1009999999987</v>
      </c>
      <c r="P4" s="18">
        <v>6523.0160000000024</v>
      </c>
      <c r="Q4" s="18">
        <v>6279.3440000000019</v>
      </c>
      <c r="R4" s="18">
        <v>6471.0370000000012</v>
      </c>
      <c r="S4" s="18">
        <v>6036.41</v>
      </c>
      <c r="T4" s="18">
        <v>6244.6009999999997</v>
      </c>
      <c r="U4" s="18">
        <v>7125.5429999999997</v>
      </c>
      <c r="V4" s="18">
        <v>6319.7010000000009</v>
      </c>
      <c r="W4" s="18">
        <v>6246.5149999999994</v>
      </c>
      <c r="X4" s="18">
        <v>5811.1510000000007</v>
      </c>
      <c r="Y4" s="18">
        <v>4880.1239999999989</v>
      </c>
      <c r="Z4" s="19"/>
      <c r="AA4" s="20">
        <f>SUM(B4:Z4)</f>
        <v>146842.20900000003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87.4</v>
      </c>
      <c r="C7" s="28">
        <v>82.01</v>
      </c>
      <c r="D7" s="28">
        <v>71.27</v>
      </c>
      <c r="E7" s="28">
        <v>67.599999999999994</v>
      </c>
      <c r="F7" s="28">
        <v>76.680000000000007</v>
      </c>
      <c r="G7" s="28">
        <v>88.92</v>
      </c>
      <c r="H7" s="28">
        <v>113.62</v>
      </c>
      <c r="I7" s="28">
        <v>126.25</v>
      </c>
      <c r="J7" s="28">
        <v>129.56</v>
      </c>
      <c r="K7" s="28">
        <v>114.82</v>
      </c>
      <c r="L7" s="28">
        <v>93.84</v>
      </c>
      <c r="M7" s="28">
        <v>88.56</v>
      </c>
      <c r="N7" s="28">
        <v>87.62</v>
      </c>
      <c r="O7" s="28">
        <v>84.83</v>
      </c>
      <c r="P7" s="28">
        <v>92.55</v>
      </c>
      <c r="Q7" s="28">
        <v>103.88</v>
      </c>
      <c r="R7" s="28">
        <v>113.56</v>
      </c>
      <c r="S7" s="28">
        <v>132.32</v>
      </c>
      <c r="T7" s="28">
        <v>183.26</v>
      </c>
      <c r="U7" s="28">
        <v>259.31</v>
      </c>
      <c r="V7" s="28">
        <v>156.28</v>
      </c>
      <c r="W7" s="28">
        <v>127.4</v>
      </c>
      <c r="X7" s="28">
        <v>116.08</v>
      </c>
      <c r="Y7" s="28">
        <v>110.19</v>
      </c>
      <c r="Z7" s="29"/>
      <c r="AA7" s="30">
        <f>IF(SUM(B7:Z7)&lt;&gt;0,AVERAGEIF(B7:Z7,"&lt;&gt;"""),"")</f>
        <v>112.82541666666664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153</v>
      </c>
      <c r="C11" s="47">
        <v>141</v>
      </c>
      <c r="D11" s="47">
        <v>136</v>
      </c>
      <c r="E11" s="47">
        <v>135</v>
      </c>
      <c r="F11" s="47">
        <v>141</v>
      </c>
      <c r="G11" s="47">
        <v>168</v>
      </c>
      <c r="H11" s="47">
        <v>206</v>
      </c>
      <c r="I11" s="47">
        <v>242</v>
      </c>
      <c r="J11" s="47">
        <v>255</v>
      </c>
      <c r="K11" s="47">
        <v>251</v>
      </c>
      <c r="L11" s="47">
        <v>254</v>
      </c>
      <c r="M11" s="47">
        <v>255</v>
      </c>
      <c r="N11" s="47">
        <v>251</v>
      </c>
      <c r="O11" s="47">
        <v>236</v>
      </c>
      <c r="P11" s="47">
        <v>229</v>
      </c>
      <c r="Q11" s="47">
        <v>237</v>
      </c>
      <c r="R11" s="47">
        <v>264</v>
      </c>
      <c r="S11" s="47">
        <v>297</v>
      </c>
      <c r="T11" s="47">
        <v>329</v>
      </c>
      <c r="U11" s="47">
        <v>338</v>
      </c>
      <c r="V11" s="47">
        <v>300</v>
      </c>
      <c r="W11" s="47">
        <v>253</v>
      </c>
      <c r="X11" s="47">
        <v>218</v>
      </c>
      <c r="Y11" s="47">
        <v>176</v>
      </c>
      <c r="Z11" s="48"/>
      <c r="AA11" s="49">
        <f t="shared" si="0"/>
        <v>5465</v>
      </c>
    </row>
    <row r="12" spans="1:27" ht="25.15" customHeight="1" x14ac:dyDescent="0.2">
      <c r="A12" s="50" t="s">
        <v>8</v>
      </c>
      <c r="B12" s="51">
        <v>2475.7280000000001</v>
      </c>
      <c r="C12" s="52">
        <v>2053</v>
      </c>
      <c r="D12" s="52">
        <v>1963</v>
      </c>
      <c r="E12" s="52">
        <v>1723</v>
      </c>
      <c r="F12" s="52">
        <v>1723</v>
      </c>
      <c r="G12" s="52">
        <v>1986.672</v>
      </c>
      <c r="H12" s="52">
        <v>2537.0419999999999</v>
      </c>
      <c r="I12" s="52">
        <v>2802.3589999999999</v>
      </c>
      <c r="J12" s="52">
        <v>2814.8009999999999</v>
      </c>
      <c r="K12" s="52">
        <v>2472.058</v>
      </c>
      <c r="L12" s="52">
        <v>2165.8960000000002</v>
      </c>
      <c r="M12" s="52">
        <v>2057.6419999999998</v>
      </c>
      <c r="N12" s="52">
        <v>2051.6279999999997</v>
      </c>
      <c r="O12" s="52">
        <v>1990</v>
      </c>
      <c r="P12" s="52">
        <v>2093.5720000000001</v>
      </c>
      <c r="Q12" s="52">
        <v>2254.4180000000001</v>
      </c>
      <c r="R12" s="52">
        <v>2796.884</v>
      </c>
      <c r="S12" s="52">
        <v>3126.5860000000002</v>
      </c>
      <c r="T12" s="52">
        <v>3200.4740000000002</v>
      </c>
      <c r="U12" s="52">
        <v>3252</v>
      </c>
      <c r="V12" s="52">
        <v>3255</v>
      </c>
      <c r="W12" s="52">
        <v>3294.9300000000003</v>
      </c>
      <c r="X12" s="52">
        <v>3096.3409999999999</v>
      </c>
      <c r="Y12" s="52">
        <v>2824.5009999999997</v>
      </c>
      <c r="Z12" s="53"/>
      <c r="AA12" s="54">
        <f t="shared" si="0"/>
        <v>60010.531999999999</v>
      </c>
    </row>
    <row r="13" spans="1:27" ht="25.15" customHeight="1" x14ac:dyDescent="0.2">
      <c r="A13" s="50" t="s">
        <v>9</v>
      </c>
      <c r="B13" s="51">
        <v>320</v>
      </c>
      <c r="C13" s="52">
        <v>240</v>
      </c>
      <c r="D13" s="52">
        <v>240</v>
      </c>
      <c r="E13" s="52">
        <v>260</v>
      </c>
      <c r="F13" s="52">
        <v>346</v>
      </c>
      <c r="G13" s="52">
        <v>456</v>
      </c>
      <c r="H13" s="52">
        <v>771</v>
      </c>
      <c r="I13" s="52">
        <v>806</v>
      </c>
      <c r="J13" s="52">
        <v>776</v>
      </c>
      <c r="K13" s="52">
        <v>498</v>
      </c>
      <c r="L13" s="52">
        <v>401</v>
      </c>
      <c r="M13" s="52">
        <v>231</v>
      </c>
      <c r="N13" s="52">
        <v>229</v>
      </c>
      <c r="O13" s="52">
        <v>205</v>
      </c>
      <c r="P13" s="52">
        <v>205</v>
      </c>
      <c r="Q13" s="52">
        <v>320</v>
      </c>
      <c r="R13" s="52">
        <v>561</v>
      </c>
      <c r="S13" s="52">
        <v>632</v>
      </c>
      <c r="T13" s="52">
        <v>936</v>
      </c>
      <c r="U13" s="52">
        <v>1667</v>
      </c>
      <c r="V13" s="52">
        <v>1014</v>
      </c>
      <c r="W13" s="52">
        <v>961</v>
      </c>
      <c r="X13" s="52">
        <v>683</v>
      </c>
      <c r="Y13" s="52">
        <v>587</v>
      </c>
      <c r="Z13" s="53"/>
      <c r="AA13" s="54">
        <f t="shared" si="0"/>
        <v>13345</v>
      </c>
    </row>
    <row r="14" spans="1:27" ht="25.15" customHeight="1" x14ac:dyDescent="0.2">
      <c r="A14" s="55" t="s">
        <v>10</v>
      </c>
      <c r="B14" s="56">
        <v>1557.5329999999999</v>
      </c>
      <c r="C14" s="57">
        <v>1543.4160000000004</v>
      </c>
      <c r="D14" s="57">
        <v>1551.5429999999999</v>
      </c>
      <c r="E14" s="57">
        <v>1563.9440000000002</v>
      </c>
      <c r="F14" s="57">
        <v>1585.0159999999998</v>
      </c>
      <c r="G14" s="57">
        <v>1316.7410000000002</v>
      </c>
      <c r="H14" s="57">
        <v>1333.4669999999999</v>
      </c>
      <c r="I14" s="57">
        <v>1655.3609999999999</v>
      </c>
      <c r="J14" s="57">
        <v>2083.0540000000001</v>
      </c>
      <c r="K14" s="57">
        <v>2691.828</v>
      </c>
      <c r="L14" s="57">
        <v>3191.7649999999994</v>
      </c>
      <c r="M14" s="57">
        <v>3449.2849999999989</v>
      </c>
      <c r="N14" s="57">
        <v>3973.3869999999988</v>
      </c>
      <c r="O14" s="57">
        <v>3763.5009999999993</v>
      </c>
      <c r="P14" s="57">
        <v>2906.4440000000004</v>
      </c>
      <c r="Q14" s="57">
        <v>2362.9260000000004</v>
      </c>
      <c r="R14" s="57">
        <v>1696.153</v>
      </c>
      <c r="S14" s="57">
        <v>1114.8240000000003</v>
      </c>
      <c r="T14" s="57">
        <v>878.12699999999973</v>
      </c>
      <c r="U14" s="57">
        <v>864.54300000000001</v>
      </c>
      <c r="V14" s="57">
        <v>850.70100000000036</v>
      </c>
      <c r="W14" s="57">
        <v>840.58499999999992</v>
      </c>
      <c r="X14" s="57">
        <v>861.81</v>
      </c>
      <c r="Y14" s="57">
        <v>868.52299999999991</v>
      </c>
      <c r="Z14" s="58"/>
      <c r="AA14" s="59">
        <f t="shared" si="0"/>
        <v>44504.476999999999</v>
      </c>
    </row>
    <row r="15" spans="1:27" ht="25.15" customHeight="1" x14ac:dyDescent="0.2">
      <c r="A15" s="55" t="s">
        <v>11</v>
      </c>
      <c r="B15" s="56">
        <v>16</v>
      </c>
      <c r="C15" s="57">
        <v>15</v>
      </c>
      <c r="D15" s="57">
        <v>14</v>
      </c>
      <c r="E15" s="57">
        <v>13</v>
      </c>
      <c r="F15" s="57">
        <v>12</v>
      </c>
      <c r="G15" s="57">
        <v>11</v>
      </c>
      <c r="H15" s="57">
        <v>14</v>
      </c>
      <c r="I15" s="57">
        <v>29</v>
      </c>
      <c r="J15" s="57">
        <v>49</v>
      </c>
      <c r="K15" s="57">
        <v>61</v>
      </c>
      <c r="L15" s="57">
        <v>68</v>
      </c>
      <c r="M15" s="57">
        <v>73</v>
      </c>
      <c r="N15" s="57">
        <v>75</v>
      </c>
      <c r="O15" s="57">
        <v>74</v>
      </c>
      <c r="P15" s="57">
        <v>66</v>
      </c>
      <c r="Q15" s="57">
        <v>53</v>
      </c>
      <c r="R15" s="57">
        <v>35</v>
      </c>
      <c r="S15" s="57">
        <v>17</v>
      </c>
      <c r="T15" s="57">
        <v>10</v>
      </c>
      <c r="U15" s="57">
        <v>10</v>
      </c>
      <c r="V15" s="57">
        <v>10</v>
      </c>
      <c r="W15" s="57">
        <v>9</v>
      </c>
      <c r="X15" s="57">
        <v>9</v>
      </c>
      <c r="Y15" s="57">
        <v>8</v>
      </c>
      <c r="Z15" s="58"/>
      <c r="AA15" s="59">
        <f t="shared" si="0"/>
        <v>751</v>
      </c>
    </row>
    <row r="16" spans="1:27" ht="30" customHeight="1" thickBot="1" x14ac:dyDescent="0.25">
      <c r="A16" s="60" t="s">
        <v>12</v>
      </c>
      <c r="B16" s="61">
        <f>IF(LEN(B$2)&gt;0,SUM(B10:B15),"")</f>
        <v>4522.2610000000004</v>
      </c>
      <c r="C16" s="62">
        <f t="shared" ref="C16:Z16" si="1">IF(LEN(C$2)&gt;0,SUM(C10:C15),"")</f>
        <v>3992.4160000000002</v>
      </c>
      <c r="D16" s="62">
        <f t="shared" si="1"/>
        <v>3904.5429999999997</v>
      </c>
      <c r="E16" s="62">
        <f t="shared" si="1"/>
        <v>3694.9440000000004</v>
      </c>
      <c r="F16" s="62">
        <f t="shared" si="1"/>
        <v>3807.0159999999996</v>
      </c>
      <c r="G16" s="62">
        <f t="shared" si="1"/>
        <v>3938.4130000000005</v>
      </c>
      <c r="H16" s="62">
        <f t="shared" si="1"/>
        <v>4861.509</v>
      </c>
      <c r="I16" s="62">
        <f t="shared" si="1"/>
        <v>5534.7199999999993</v>
      </c>
      <c r="J16" s="62">
        <f t="shared" si="1"/>
        <v>5977.8549999999996</v>
      </c>
      <c r="K16" s="62">
        <f t="shared" si="1"/>
        <v>5973.8860000000004</v>
      </c>
      <c r="L16" s="62">
        <f t="shared" si="1"/>
        <v>6080.6610000000001</v>
      </c>
      <c r="M16" s="62">
        <f t="shared" si="1"/>
        <v>6065.9269999999988</v>
      </c>
      <c r="N16" s="62">
        <f t="shared" si="1"/>
        <v>6580.0149999999985</v>
      </c>
      <c r="O16" s="62">
        <f t="shared" si="1"/>
        <v>6268.5009999999993</v>
      </c>
      <c r="P16" s="62">
        <f t="shared" si="1"/>
        <v>5500.0160000000005</v>
      </c>
      <c r="Q16" s="62">
        <f t="shared" si="1"/>
        <v>5227.344000000001</v>
      </c>
      <c r="R16" s="62">
        <f t="shared" si="1"/>
        <v>5353.0370000000003</v>
      </c>
      <c r="S16" s="62">
        <f t="shared" si="1"/>
        <v>5187.4100000000008</v>
      </c>
      <c r="T16" s="62">
        <f t="shared" si="1"/>
        <v>5353.6009999999997</v>
      </c>
      <c r="U16" s="62">
        <f t="shared" si="1"/>
        <v>6131.5429999999997</v>
      </c>
      <c r="V16" s="62">
        <f t="shared" si="1"/>
        <v>5429.701</v>
      </c>
      <c r="W16" s="62">
        <f t="shared" si="1"/>
        <v>5358.5150000000003</v>
      </c>
      <c r="X16" s="62">
        <f t="shared" si="1"/>
        <v>4868.1509999999998</v>
      </c>
      <c r="Y16" s="62">
        <f t="shared" si="1"/>
        <v>4464.0239999999994</v>
      </c>
      <c r="Z16" s="63" t="str">
        <f t="shared" si="1"/>
        <v/>
      </c>
      <c r="AA16" s="64">
        <f>SUM(AA10:AA15)</f>
        <v>124076.00900000001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2269.8000000000002</v>
      </c>
      <c r="C28" s="72">
        <v>2260.4299999999998</v>
      </c>
      <c r="D28" s="72">
        <v>2256.0700000000002</v>
      </c>
      <c r="E28" s="72">
        <v>2261.08</v>
      </c>
      <c r="F28" s="72">
        <v>2398.5700000000002</v>
      </c>
      <c r="G28" s="72">
        <v>2430.79</v>
      </c>
      <c r="H28" s="72">
        <v>2710.99</v>
      </c>
      <c r="I28" s="72">
        <v>3007.73</v>
      </c>
      <c r="J28" s="72">
        <v>3368.77</v>
      </c>
      <c r="K28" s="72">
        <v>3361.21</v>
      </c>
      <c r="L28" s="72">
        <v>3499.75</v>
      </c>
      <c r="M28" s="72">
        <v>3597.76</v>
      </c>
      <c r="N28" s="72">
        <v>3583.52</v>
      </c>
      <c r="O28" s="72">
        <v>3433.75</v>
      </c>
      <c r="P28" s="72">
        <v>3207.22</v>
      </c>
      <c r="Q28" s="72">
        <v>2916.67</v>
      </c>
      <c r="R28" s="72">
        <v>2736.11</v>
      </c>
      <c r="S28" s="72">
        <v>2437.86</v>
      </c>
      <c r="T28" s="72">
        <v>2594.35</v>
      </c>
      <c r="U28" s="72">
        <v>2807.6</v>
      </c>
      <c r="V28" s="72">
        <v>2791.09</v>
      </c>
      <c r="W28" s="72">
        <v>2676.48</v>
      </c>
      <c r="X28" s="72">
        <v>2271.5100000000002</v>
      </c>
      <c r="Y28" s="72">
        <v>2162.19</v>
      </c>
      <c r="Z28" s="73"/>
      <c r="AA28" s="74">
        <f>SUM(B28:Z28)</f>
        <v>67041.3</v>
      </c>
    </row>
    <row r="29" spans="1:27" ht="25.15" customHeight="1" x14ac:dyDescent="0.2">
      <c r="A29" s="75" t="s">
        <v>23</v>
      </c>
      <c r="B29" s="76">
        <v>1103.461</v>
      </c>
      <c r="C29" s="77">
        <v>1194.9860000000001</v>
      </c>
      <c r="D29" s="77">
        <v>1225.473</v>
      </c>
      <c r="E29" s="77">
        <v>1247.864</v>
      </c>
      <c r="F29" s="77">
        <v>1165.4459999999999</v>
      </c>
      <c r="G29" s="77">
        <v>941.62300000000005</v>
      </c>
      <c r="H29" s="77">
        <v>1117.519</v>
      </c>
      <c r="I29" s="77">
        <v>1163.99</v>
      </c>
      <c r="J29" s="77">
        <v>1306.085</v>
      </c>
      <c r="K29" s="77">
        <v>1649.6759999999999</v>
      </c>
      <c r="L29" s="77">
        <v>1568.9110000000001</v>
      </c>
      <c r="M29" s="77">
        <v>1710.1669999999999</v>
      </c>
      <c r="N29" s="77">
        <v>2287.4949999999999</v>
      </c>
      <c r="O29" s="77">
        <v>2078.7510000000002</v>
      </c>
      <c r="P29" s="77">
        <v>1508.796</v>
      </c>
      <c r="Q29" s="77">
        <v>1352.674</v>
      </c>
      <c r="R29" s="77">
        <v>1271.9269999999999</v>
      </c>
      <c r="S29" s="77">
        <v>904.55</v>
      </c>
      <c r="T29" s="77">
        <v>815.25099999999998</v>
      </c>
      <c r="U29" s="77">
        <v>1430.943</v>
      </c>
      <c r="V29" s="77">
        <v>623.61099999999999</v>
      </c>
      <c r="W29" s="77">
        <v>626.03499999999997</v>
      </c>
      <c r="X29" s="77">
        <v>897.64099999999996</v>
      </c>
      <c r="Y29" s="77">
        <v>958.83399999999995</v>
      </c>
      <c r="Z29" s="78"/>
      <c r="AA29" s="79">
        <f>SUM(B29:Z29)</f>
        <v>30151.708999999995</v>
      </c>
    </row>
    <row r="30" spans="1:27" ht="25.15" customHeight="1" x14ac:dyDescent="0.2">
      <c r="A30" s="82" t="s">
        <v>24</v>
      </c>
      <c r="B30" s="80">
        <v>1549</v>
      </c>
      <c r="C30" s="81">
        <v>1123</v>
      </c>
      <c r="D30" s="81">
        <v>1033</v>
      </c>
      <c r="E30" s="81">
        <v>793</v>
      </c>
      <c r="F30" s="81">
        <v>793</v>
      </c>
      <c r="G30" s="81">
        <v>1070</v>
      </c>
      <c r="H30" s="81">
        <v>1405</v>
      </c>
      <c r="I30" s="81">
        <v>1666</v>
      </c>
      <c r="J30" s="81">
        <v>1570</v>
      </c>
      <c r="K30" s="81">
        <v>1270</v>
      </c>
      <c r="L30" s="81">
        <v>1260</v>
      </c>
      <c r="M30" s="81">
        <v>1060</v>
      </c>
      <c r="N30" s="81">
        <v>1060</v>
      </c>
      <c r="O30" s="81">
        <v>1060</v>
      </c>
      <c r="P30" s="81">
        <v>1060</v>
      </c>
      <c r="Q30" s="81">
        <v>1250</v>
      </c>
      <c r="R30" s="81">
        <v>1675</v>
      </c>
      <c r="S30" s="81">
        <v>2194</v>
      </c>
      <c r="T30" s="81">
        <v>2335</v>
      </c>
      <c r="U30" s="81">
        <v>2387</v>
      </c>
      <c r="V30" s="81">
        <v>2405</v>
      </c>
      <c r="W30" s="81">
        <v>2444</v>
      </c>
      <c r="X30" s="81">
        <v>2142</v>
      </c>
      <c r="Y30" s="81">
        <v>1715</v>
      </c>
      <c r="Z30" s="83"/>
      <c r="AA30" s="84">
        <f>SUM(B30:Z30)</f>
        <v>36319</v>
      </c>
    </row>
    <row r="31" spans="1:27" ht="30" customHeight="1" thickBot="1" x14ac:dyDescent="0.25">
      <c r="A31" s="60" t="s">
        <v>25</v>
      </c>
      <c r="B31" s="61">
        <f>IF(LEN(B$2)&gt;0,SUM(B28:B30),"")</f>
        <v>4922.2610000000004</v>
      </c>
      <c r="C31" s="62">
        <f t="shared" ref="C31:Z31" si="4">IF(LEN(C$2)&gt;0,SUM(C28:C30),"")</f>
        <v>4578.4160000000002</v>
      </c>
      <c r="D31" s="62">
        <f t="shared" si="4"/>
        <v>4514.5429999999997</v>
      </c>
      <c r="E31" s="62">
        <f t="shared" si="4"/>
        <v>4301.9439999999995</v>
      </c>
      <c r="F31" s="62">
        <f t="shared" si="4"/>
        <v>4357.0159999999996</v>
      </c>
      <c r="G31" s="62">
        <f t="shared" si="4"/>
        <v>4442.4130000000005</v>
      </c>
      <c r="H31" s="62">
        <f t="shared" si="4"/>
        <v>5233.509</v>
      </c>
      <c r="I31" s="62">
        <f t="shared" si="4"/>
        <v>5837.72</v>
      </c>
      <c r="J31" s="62">
        <f t="shared" si="4"/>
        <v>6244.8549999999996</v>
      </c>
      <c r="K31" s="62">
        <f t="shared" si="4"/>
        <v>6280.8860000000004</v>
      </c>
      <c r="L31" s="62">
        <f t="shared" si="4"/>
        <v>6328.6610000000001</v>
      </c>
      <c r="M31" s="62">
        <f t="shared" si="4"/>
        <v>6367.9269999999997</v>
      </c>
      <c r="N31" s="62">
        <f t="shared" si="4"/>
        <v>6931.0149999999994</v>
      </c>
      <c r="O31" s="62">
        <f t="shared" si="4"/>
        <v>6572.5010000000002</v>
      </c>
      <c r="P31" s="62">
        <f t="shared" si="4"/>
        <v>5776.0159999999996</v>
      </c>
      <c r="Q31" s="62">
        <f t="shared" si="4"/>
        <v>5519.3440000000001</v>
      </c>
      <c r="R31" s="62">
        <f t="shared" si="4"/>
        <v>5683.0370000000003</v>
      </c>
      <c r="S31" s="62">
        <f t="shared" si="4"/>
        <v>5536.41</v>
      </c>
      <c r="T31" s="62">
        <f t="shared" si="4"/>
        <v>5744.6009999999997</v>
      </c>
      <c r="U31" s="62">
        <f t="shared" si="4"/>
        <v>6625.5429999999997</v>
      </c>
      <c r="V31" s="62">
        <f t="shared" si="4"/>
        <v>5819.701</v>
      </c>
      <c r="W31" s="62">
        <f t="shared" si="4"/>
        <v>5746.5149999999994</v>
      </c>
      <c r="X31" s="62">
        <f t="shared" si="4"/>
        <v>5311.1509999999998</v>
      </c>
      <c r="Y31" s="62">
        <f t="shared" si="4"/>
        <v>4836.0239999999994</v>
      </c>
      <c r="Z31" s="63" t="str">
        <f t="shared" si="4"/>
        <v/>
      </c>
      <c r="AA31" s="64">
        <f>SUM(AA28:AA30)</f>
        <v>133512.00899999999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98</v>
      </c>
      <c r="C34" s="95">
        <v>249</v>
      </c>
      <c r="D34" s="95">
        <v>254</v>
      </c>
      <c r="E34" s="95">
        <v>245</v>
      </c>
      <c r="F34" s="95">
        <v>213</v>
      </c>
      <c r="G34" s="95">
        <v>200</v>
      </c>
      <c r="H34" s="95">
        <v>141</v>
      </c>
      <c r="I34" s="95">
        <v>84</v>
      </c>
      <c r="J34" s="95">
        <v>63</v>
      </c>
      <c r="K34" s="95">
        <v>63</v>
      </c>
      <c r="L34" s="95">
        <v>13</v>
      </c>
      <c r="M34" s="95">
        <v>15</v>
      </c>
      <c r="N34" s="95">
        <v>55</v>
      </c>
      <c r="O34" s="95">
        <v>26</v>
      </c>
      <c r="P34" s="95">
        <v>15</v>
      </c>
      <c r="Q34" s="95">
        <v>15</v>
      </c>
      <c r="R34" s="95">
        <v>45</v>
      </c>
      <c r="S34" s="95">
        <v>164</v>
      </c>
      <c r="T34" s="95">
        <v>290</v>
      </c>
      <c r="U34" s="95">
        <v>329</v>
      </c>
      <c r="V34" s="95">
        <v>280</v>
      </c>
      <c r="W34" s="95">
        <v>171</v>
      </c>
      <c r="X34" s="95">
        <v>168</v>
      </c>
      <c r="Y34" s="95">
        <v>68</v>
      </c>
      <c r="Z34" s="96"/>
      <c r="AA34" s="74">
        <f t="shared" ref="AA34:AA39" si="5">SUM(B34:Z34)</f>
        <v>3264</v>
      </c>
    </row>
    <row r="35" spans="1:27" ht="25.15" customHeight="1" x14ac:dyDescent="0.2">
      <c r="A35" s="97" t="s">
        <v>28</v>
      </c>
      <c r="B35" s="98">
        <v>292</v>
      </c>
      <c r="C35" s="99">
        <v>327</v>
      </c>
      <c r="D35" s="99">
        <v>346</v>
      </c>
      <c r="E35" s="99">
        <v>352</v>
      </c>
      <c r="F35" s="99">
        <v>327</v>
      </c>
      <c r="G35" s="99">
        <v>294</v>
      </c>
      <c r="H35" s="99">
        <v>221</v>
      </c>
      <c r="I35" s="99">
        <v>209</v>
      </c>
      <c r="J35" s="99">
        <v>194</v>
      </c>
      <c r="K35" s="99">
        <v>234</v>
      </c>
      <c r="L35" s="99">
        <v>225</v>
      </c>
      <c r="M35" s="99">
        <v>277</v>
      </c>
      <c r="N35" s="99">
        <v>286</v>
      </c>
      <c r="O35" s="99">
        <v>268</v>
      </c>
      <c r="P35" s="99">
        <v>251</v>
      </c>
      <c r="Q35" s="99">
        <v>267</v>
      </c>
      <c r="R35" s="99">
        <v>275</v>
      </c>
      <c r="S35" s="99">
        <v>175</v>
      </c>
      <c r="T35" s="99">
        <v>91</v>
      </c>
      <c r="U35" s="99">
        <v>155</v>
      </c>
      <c r="V35" s="99">
        <v>100</v>
      </c>
      <c r="W35" s="99">
        <v>207</v>
      </c>
      <c r="X35" s="99">
        <v>265</v>
      </c>
      <c r="Y35" s="99">
        <v>294</v>
      </c>
      <c r="Z35" s="100"/>
      <c r="AA35" s="79">
        <f t="shared" si="5"/>
        <v>5932</v>
      </c>
    </row>
    <row r="36" spans="1:27" ht="25.15" customHeight="1" x14ac:dyDescent="0.2">
      <c r="A36" s="97" t="s">
        <v>29</v>
      </c>
      <c r="B36" s="98">
        <v>133.4</v>
      </c>
      <c r="C36" s="99">
        <v>429.5</v>
      </c>
      <c r="D36" s="99">
        <v>464.6</v>
      </c>
      <c r="E36" s="99">
        <v>752</v>
      </c>
      <c r="F36" s="99">
        <v>751.6</v>
      </c>
      <c r="G36" s="99">
        <v>854</v>
      </c>
      <c r="H36" s="99">
        <v>456.7</v>
      </c>
      <c r="I36" s="99">
        <v>694.4</v>
      </c>
      <c r="J36" s="99">
        <v>534.79999999999995</v>
      </c>
      <c r="K36" s="99">
        <v>771</v>
      </c>
      <c r="L36" s="99">
        <v>710</v>
      </c>
      <c r="M36" s="99">
        <v>660.4</v>
      </c>
      <c r="N36" s="99">
        <v>359.1</v>
      </c>
      <c r="O36" s="99">
        <v>559.6</v>
      </c>
      <c r="P36" s="99">
        <v>757</v>
      </c>
      <c r="Q36" s="99">
        <v>770</v>
      </c>
      <c r="R36" s="99">
        <v>798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54.1</v>
      </c>
      <c r="Z36" s="100"/>
      <c r="AA36" s="79">
        <f t="shared" si="5"/>
        <v>10570.2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/>
      <c r="Z38" s="100"/>
      <c r="AA38" s="79">
        <f t="shared" si="5"/>
        <v>3000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523.4</v>
      </c>
      <c r="C39" s="88">
        <f t="shared" si="6"/>
        <v>1005.5</v>
      </c>
      <c r="D39" s="88">
        <f t="shared" si="6"/>
        <v>1064.5999999999999</v>
      </c>
      <c r="E39" s="88">
        <f t="shared" si="6"/>
        <v>1349</v>
      </c>
      <c r="F39" s="88">
        <f t="shared" si="6"/>
        <v>1291.5999999999999</v>
      </c>
      <c r="G39" s="88">
        <f t="shared" si="6"/>
        <v>1348</v>
      </c>
      <c r="H39" s="88">
        <f t="shared" si="6"/>
        <v>818.7</v>
      </c>
      <c r="I39" s="88">
        <f t="shared" si="6"/>
        <v>987.4</v>
      </c>
      <c r="J39" s="88">
        <f t="shared" si="6"/>
        <v>791.8</v>
      </c>
      <c r="K39" s="88">
        <f t="shared" si="6"/>
        <v>1068</v>
      </c>
      <c r="L39" s="88">
        <f t="shared" si="6"/>
        <v>948</v>
      </c>
      <c r="M39" s="88">
        <f t="shared" si="6"/>
        <v>952.4</v>
      </c>
      <c r="N39" s="88">
        <f t="shared" si="6"/>
        <v>700.1</v>
      </c>
      <c r="O39" s="88">
        <f t="shared" si="6"/>
        <v>853.6</v>
      </c>
      <c r="P39" s="88">
        <f t="shared" si="6"/>
        <v>1023</v>
      </c>
      <c r="Q39" s="88">
        <f t="shared" si="6"/>
        <v>1052</v>
      </c>
      <c r="R39" s="88">
        <f t="shared" si="6"/>
        <v>1118</v>
      </c>
      <c r="S39" s="88">
        <f t="shared" si="6"/>
        <v>849</v>
      </c>
      <c r="T39" s="88">
        <f t="shared" si="6"/>
        <v>891</v>
      </c>
      <c r="U39" s="88">
        <f t="shared" si="6"/>
        <v>994</v>
      </c>
      <c r="V39" s="88">
        <f t="shared" si="6"/>
        <v>890</v>
      </c>
      <c r="W39" s="88">
        <f t="shared" si="6"/>
        <v>888</v>
      </c>
      <c r="X39" s="88">
        <f t="shared" si="6"/>
        <v>943</v>
      </c>
      <c r="Y39" s="88">
        <f t="shared" si="6"/>
        <v>416.1</v>
      </c>
      <c r="Z39" s="89" t="str">
        <f t="shared" si="6"/>
        <v/>
      </c>
      <c r="AA39" s="90">
        <f t="shared" si="5"/>
        <v>22766.199999999997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123.4</v>
      </c>
      <c r="C44" s="99">
        <v>419.5</v>
      </c>
      <c r="D44" s="99">
        <v>454.6</v>
      </c>
      <c r="E44" s="99">
        <v>742</v>
      </c>
      <c r="F44" s="99">
        <v>741.6</v>
      </c>
      <c r="G44" s="99">
        <v>844</v>
      </c>
      <c r="H44" s="99">
        <v>446.7</v>
      </c>
      <c r="I44" s="99">
        <v>684.4</v>
      </c>
      <c r="J44" s="99">
        <v>524.79999999999995</v>
      </c>
      <c r="K44" s="99">
        <v>761</v>
      </c>
      <c r="L44" s="99">
        <v>700</v>
      </c>
      <c r="M44" s="99">
        <v>650.4</v>
      </c>
      <c r="N44" s="99">
        <v>349.1</v>
      </c>
      <c r="O44" s="99">
        <v>549.6</v>
      </c>
      <c r="P44" s="99">
        <v>747</v>
      </c>
      <c r="Q44" s="99">
        <v>760</v>
      </c>
      <c r="R44" s="99">
        <v>788</v>
      </c>
      <c r="S44" s="99"/>
      <c r="T44" s="99"/>
      <c r="U44" s="99"/>
      <c r="V44" s="99"/>
      <c r="W44" s="99"/>
      <c r="X44" s="99"/>
      <c r="Y44" s="99">
        <v>44.1</v>
      </c>
      <c r="Z44" s="100"/>
      <c r="AA44" s="79">
        <f t="shared" si="7"/>
        <v>10330.200000000001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/>
      <c r="Z46" s="100"/>
      <c r="AA46" s="79">
        <f t="shared" si="7"/>
        <v>3000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123.4</v>
      </c>
      <c r="C48" s="88">
        <f t="shared" ref="C48:Z48" si="8">IF(LEN(C$2)&gt;0,SUM(C42:C47),"")</f>
        <v>419.5</v>
      </c>
      <c r="D48" s="88">
        <f t="shared" si="8"/>
        <v>454.6</v>
      </c>
      <c r="E48" s="88">
        <f t="shared" si="8"/>
        <v>742</v>
      </c>
      <c r="F48" s="88">
        <f t="shared" si="8"/>
        <v>741.6</v>
      </c>
      <c r="G48" s="88">
        <f t="shared" si="8"/>
        <v>844</v>
      </c>
      <c r="H48" s="88">
        <f t="shared" si="8"/>
        <v>446.7</v>
      </c>
      <c r="I48" s="88">
        <f t="shared" si="8"/>
        <v>684.4</v>
      </c>
      <c r="J48" s="88">
        <f t="shared" si="8"/>
        <v>524.79999999999995</v>
      </c>
      <c r="K48" s="88">
        <f t="shared" si="8"/>
        <v>761</v>
      </c>
      <c r="L48" s="88">
        <f t="shared" si="8"/>
        <v>700</v>
      </c>
      <c r="M48" s="88">
        <f t="shared" si="8"/>
        <v>650.4</v>
      </c>
      <c r="N48" s="88">
        <f t="shared" si="8"/>
        <v>349.1</v>
      </c>
      <c r="O48" s="88">
        <f t="shared" si="8"/>
        <v>549.6</v>
      </c>
      <c r="P48" s="88">
        <f t="shared" si="8"/>
        <v>747</v>
      </c>
      <c r="Q48" s="88">
        <f t="shared" si="8"/>
        <v>760</v>
      </c>
      <c r="R48" s="88">
        <f t="shared" si="8"/>
        <v>788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44.1</v>
      </c>
      <c r="Z48" s="89" t="str">
        <f t="shared" si="8"/>
        <v/>
      </c>
      <c r="AA48" s="90">
        <f t="shared" si="7"/>
        <v>13330.2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5045.6610000000001</v>
      </c>
      <c r="C51" s="88">
        <f t="shared" si="10"/>
        <v>4997.9160000000002</v>
      </c>
      <c r="D51" s="88">
        <f t="shared" si="10"/>
        <v>4969.143</v>
      </c>
      <c r="E51" s="88">
        <f t="shared" si="10"/>
        <v>5043.9440000000004</v>
      </c>
      <c r="F51" s="88">
        <f t="shared" si="10"/>
        <v>5098.616</v>
      </c>
      <c r="G51" s="88">
        <f t="shared" si="10"/>
        <v>5286.4130000000005</v>
      </c>
      <c r="H51" s="88">
        <f t="shared" si="10"/>
        <v>5680.2089999999998</v>
      </c>
      <c r="I51" s="88">
        <f t="shared" si="10"/>
        <v>6522.119999999999</v>
      </c>
      <c r="J51" s="88">
        <f t="shared" si="10"/>
        <v>6769.6549999999997</v>
      </c>
      <c r="K51" s="88">
        <f t="shared" si="10"/>
        <v>7041.8860000000004</v>
      </c>
      <c r="L51" s="88">
        <f t="shared" si="10"/>
        <v>7028.6610000000001</v>
      </c>
      <c r="M51" s="88">
        <f t="shared" si="10"/>
        <v>7018.3269999999984</v>
      </c>
      <c r="N51" s="88">
        <f t="shared" si="10"/>
        <v>7280.1149999999989</v>
      </c>
      <c r="O51" s="88">
        <f t="shared" si="10"/>
        <v>7122.1009999999997</v>
      </c>
      <c r="P51" s="88">
        <f t="shared" si="10"/>
        <v>6523.0160000000005</v>
      </c>
      <c r="Q51" s="88">
        <f t="shared" si="10"/>
        <v>6279.344000000001</v>
      </c>
      <c r="R51" s="88">
        <f t="shared" si="10"/>
        <v>6471.0370000000003</v>
      </c>
      <c r="S51" s="88">
        <f t="shared" si="10"/>
        <v>6036.4100000000008</v>
      </c>
      <c r="T51" s="88">
        <f t="shared" si="10"/>
        <v>6244.6009999999997</v>
      </c>
      <c r="U51" s="88">
        <f t="shared" si="10"/>
        <v>7125.5429999999997</v>
      </c>
      <c r="V51" s="88">
        <f t="shared" si="10"/>
        <v>6319.701</v>
      </c>
      <c r="W51" s="88">
        <f t="shared" si="10"/>
        <v>6246.5150000000003</v>
      </c>
      <c r="X51" s="88">
        <f t="shared" si="10"/>
        <v>5811.1509999999998</v>
      </c>
      <c r="Y51" s="88">
        <f t="shared" si="10"/>
        <v>4880.1239999999998</v>
      </c>
      <c r="Z51" s="89" t="str">
        <f t="shared" si="10"/>
        <v/>
      </c>
      <c r="AA51" s="104">
        <f>SUM(B51:Z51)</f>
        <v>146842.20900000003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5045.6670000000004</v>
      </c>
      <c r="C4" s="18">
        <v>4997.9370000000008</v>
      </c>
      <c r="D4" s="18">
        <v>4969.1740000000027</v>
      </c>
      <c r="E4" s="18">
        <v>5043.9360000000015</v>
      </c>
      <c r="F4" s="18">
        <v>5098.5840000000017</v>
      </c>
      <c r="G4" s="18">
        <v>5286.4130000000005</v>
      </c>
      <c r="H4" s="18">
        <v>5680.2309999999998</v>
      </c>
      <c r="I4" s="18">
        <v>6522.0809999999983</v>
      </c>
      <c r="J4" s="18">
        <v>6769.6289999999999</v>
      </c>
      <c r="K4" s="18">
        <v>7041.8859999999995</v>
      </c>
      <c r="L4" s="18">
        <v>7028.661000000001</v>
      </c>
      <c r="M4" s="18">
        <v>7018.324999999998</v>
      </c>
      <c r="N4" s="18">
        <v>7280.1500000000015</v>
      </c>
      <c r="O4" s="18">
        <v>7122.125</v>
      </c>
      <c r="P4" s="18">
        <v>6523.0160000000005</v>
      </c>
      <c r="Q4" s="18">
        <v>6279.344000000001</v>
      </c>
      <c r="R4" s="18">
        <v>6471.0370000000003</v>
      </c>
      <c r="S4" s="18">
        <v>6036.3750000000027</v>
      </c>
      <c r="T4" s="18">
        <v>6244.6490000000003</v>
      </c>
      <c r="U4" s="18">
        <v>7125.5900000000011</v>
      </c>
      <c r="V4" s="18">
        <v>6319.7489999999971</v>
      </c>
      <c r="W4" s="18">
        <v>6246.5149999999985</v>
      </c>
      <c r="X4" s="18">
        <v>5811.1850000000013</v>
      </c>
      <c r="Y4" s="18">
        <v>4880.098</v>
      </c>
      <c r="Z4" s="19"/>
      <c r="AA4" s="20">
        <f>SUM(B4:Z4)</f>
        <v>146842.35699999999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87.4</v>
      </c>
      <c r="C7" s="28">
        <v>82.01</v>
      </c>
      <c r="D7" s="28">
        <v>71.27</v>
      </c>
      <c r="E7" s="28">
        <v>67.599999999999994</v>
      </c>
      <c r="F7" s="28">
        <v>76.680000000000007</v>
      </c>
      <c r="G7" s="28">
        <v>88.92</v>
      </c>
      <c r="H7" s="28">
        <v>113.62</v>
      </c>
      <c r="I7" s="28">
        <v>126.25</v>
      </c>
      <c r="J7" s="28">
        <v>129.56</v>
      </c>
      <c r="K7" s="28">
        <v>114.82</v>
      </c>
      <c r="L7" s="28">
        <v>93.84</v>
      </c>
      <c r="M7" s="28">
        <v>88.56</v>
      </c>
      <c r="N7" s="28">
        <v>87.62</v>
      </c>
      <c r="O7" s="28">
        <v>84.83</v>
      </c>
      <c r="P7" s="28">
        <v>92.55</v>
      </c>
      <c r="Q7" s="28">
        <v>103.88</v>
      </c>
      <c r="R7" s="28">
        <v>113.56</v>
      </c>
      <c r="S7" s="28">
        <v>132.32</v>
      </c>
      <c r="T7" s="28">
        <v>183.26</v>
      </c>
      <c r="U7" s="28">
        <v>259.31</v>
      </c>
      <c r="V7" s="28">
        <v>156.28</v>
      </c>
      <c r="W7" s="28">
        <v>127.4</v>
      </c>
      <c r="X7" s="28">
        <v>116.08</v>
      </c>
      <c r="Y7" s="28">
        <v>110.19</v>
      </c>
      <c r="Z7" s="29"/>
      <c r="AA7" s="30">
        <f>IF(SUM(B7:Z7)&lt;&gt;0,AVERAGEIF(B7:Z7,"&lt;&gt;"""),"")</f>
        <v>112.82541666666664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695.19600000000003</v>
      </c>
      <c r="C19" s="72">
        <v>771.83699999999988</v>
      </c>
      <c r="D19" s="72">
        <v>772.2639999999999</v>
      </c>
      <c r="E19" s="72">
        <v>845.56200000000001</v>
      </c>
      <c r="F19" s="72">
        <v>837.87099999999998</v>
      </c>
      <c r="G19" s="72">
        <v>849.62300000000005</v>
      </c>
      <c r="H19" s="72">
        <v>829.34800000000007</v>
      </c>
      <c r="I19" s="72">
        <v>841.846</v>
      </c>
      <c r="J19" s="72">
        <v>835.30899999999997</v>
      </c>
      <c r="K19" s="72">
        <v>817.56000000000006</v>
      </c>
      <c r="L19" s="72">
        <v>818.48299999999995</v>
      </c>
      <c r="M19" s="72">
        <v>818.16300000000001</v>
      </c>
      <c r="N19" s="72">
        <v>769.93799999999987</v>
      </c>
      <c r="O19" s="72">
        <v>766.7829999999999</v>
      </c>
      <c r="P19" s="72">
        <v>747.375</v>
      </c>
      <c r="Q19" s="72">
        <v>679.72299999999996</v>
      </c>
      <c r="R19" s="72">
        <v>687.43799999999999</v>
      </c>
      <c r="S19" s="72">
        <v>670.60300000000007</v>
      </c>
      <c r="T19" s="72">
        <v>674.8420000000001</v>
      </c>
      <c r="U19" s="72">
        <v>675.31600000000003</v>
      </c>
      <c r="V19" s="72">
        <v>675.28200000000004</v>
      </c>
      <c r="W19" s="72">
        <v>672.95399999999995</v>
      </c>
      <c r="X19" s="72">
        <v>674.33799999999997</v>
      </c>
      <c r="Y19" s="72">
        <v>688.88</v>
      </c>
      <c r="Z19" s="73"/>
      <c r="AA19" s="74">
        <f t="shared" ref="AA19:AA24" si="2">SUM(B19:Z19)</f>
        <v>18116.534</v>
      </c>
    </row>
    <row r="20" spans="1:27" ht="25.15" customHeight="1" x14ac:dyDescent="0.2">
      <c r="A20" s="75" t="s">
        <v>15</v>
      </c>
      <c r="B20" s="76">
        <v>1058.9579999999999</v>
      </c>
      <c r="C20" s="77">
        <v>1055.8870000000002</v>
      </c>
      <c r="D20" s="77">
        <v>1058.212</v>
      </c>
      <c r="E20" s="77">
        <v>1069.6560000000002</v>
      </c>
      <c r="F20" s="77">
        <v>1106.8349999999998</v>
      </c>
      <c r="G20" s="77">
        <v>1142.8779999999999</v>
      </c>
      <c r="H20" s="77">
        <v>1315.095</v>
      </c>
      <c r="I20" s="77">
        <v>1438.8780000000002</v>
      </c>
      <c r="J20" s="77">
        <v>1363.6999999999998</v>
      </c>
      <c r="K20" s="77">
        <v>1399.806</v>
      </c>
      <c r="L20" s="77">
        <v>1432.5289999999998</v>
      </c>
      <c r="M20" s="77">
        <v>1434.1769999999997</v>
      </c>
      <c r="N20" s="77">
        <v>1605.87</v>
      </c>
      <c r="O20" s="77">
        <v>1606.6929999999998</v>
      </c>
      <c r="P20" s="77">
        <v>1414.684</v>
      </c>
      <c r="Q20" s="77">
        <v>1355.0730000000001</v>
      </c>
      <c r="R20" s="77">
        <v>1366.213</v>
      </c>
      <c r="S20" s="77">
        <v>1347.7410000000002</v>
      </c>
      <c r="T20" s="77">
        <v>1356.0700000000002</v>
      </c>
      <c r="U20" s="77">
        <v>1323.633</v>
      </c>
      <c r="V20" s="77">
        <v>1235.8790000000001</v>
      </c>
      <c r="W20" s="77">
        <v>1109.201</v>
      </c>
      <c r="X20" s="77">
        <v>1033.011</v>
      </c>
      <c r="Y20" s="77">
        <v>995.2890000000001</v>
      </c>
      <c r="Z20" s="78"/>
      <c r="AA20" s="79">
        <f t="shared" si="2"/>
        <v>30625.968000000008</v>
      </c>
    </row>
    <row r="21" spans="1:27" ht="25.15" customHeight="1" x14ac:dyDescent="0.2">
      <c r="A21" s="75" t="s">
        <v>16</v>
      </c>
      <c r="B21" s="80">
        <v>2209.0130000000004</v>
      </c>
      <c r="C21" s="81">
        <v>2102.2130000000002</v>
      </c>
      <c r="D21" s="81">
        <v>2077.1980000000003</v>
      </c>
      <c r="E21" s="81">
        <v>2066.7180000000003</v>
      </c>
      <c r="F21" s="81">
        <v>2090.3780000000002</v>
      </c>
      <c r="G21" s="81">
        <v>2188.4119999999998</v>
      </c>
      <c r="H21" s="81">
        <v>2433.288</v>
      </c>
      <c r="I21" s="81">
        <v>2727.357</v>
      </c>
      <c r="J21" s="81">
        <v>2974.62</v>
      </c>
      <c r="K21" s="81">
        <v>3169.02</v>
      </c>
      <c r="L21" s="81">
        <v>3212.6489999999994</v>
      </c>
      <c r="M21" s="81">
        <v>3310.4850000000001</v>
      </c>
      <c r="N21" s="81">
        <v>3462.8419999999996</v>
      </c>
      <c r="O21" s="81">
        <v>3351.1489999999999</v>
      </c>
      <c r="P21" s="81">
        <v>2984.9569999999999</v>
      </c>
      <c r="Q21" s="81">
        <v>2888.0479999999998</v>
      </c>
      <c r="R21" s="81">
        <v>3040.886</v>
      </c>
      <c r="S21" s="81">
        <v>3113.431</v>
      </c>
      <c r="T21" s="81">
        <v>3199.4369999999999</v>
      </c>
      <c r="U21" s="81">
        <v>3384.9409999999993</v>
      </c>
      <c r="V21" s="81">
        <v>3168.3879999999999</v>
      </c>
      <c r="W21" s="81">
        <v>2943.3600000000006</v>
      </c>
      <c r="X21" s="81">
        <v>2654.9359999999997</v>
      </c>
      <c r="Y21" s="81">
        <v>2298.7290000000007</v>
      </c>
      <c r="Z21" s="78"/>
      <c r="AA21" s="79">
        <f t="shared" si="2"/>
        <v>67052.455000000002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62.5</v>
      </c>
      <c r="C23" s="77">
        <v>63</v>
      </c>
      <c r="D23" s="77">
        <v>62.5</v>
      </c>
      <c r="E23" s="77">
        <v>62</v>
      </c>
      <c r="F23" s="77">
        <v>61.5</v>
      </c>
      <c r="G23" s="77">
        <v>64.5</v>
      </c>
      <c r="H23" s="77">
        <v>72.5</v>
      </c>
      <c r="I23" s="77">
        <v>77</v>
      </c>
      <c r="J23" s="77">
        <v>76</v>
      </c>
      <c r="K23" s="77">
        <v>72.5</v>
      </c>
      <c r="L23" s="77">
        <v>69</v>
      </c>
      <c r="M23" s="77">
        <v>68.5</v>
      </c>
      <c r="N23" s="77">
        <v>66.5</v>
      </c>
      <c r="O23" s="77">
        <v>68.5</v>
      </c>
      <c r="P23" s="77">
        <v>70</v>
      </c>
      <c r="Q23" s="77">
        <v>79.5</v>
      </c>
      <c r="R23" s="77">
        <v>110.5</v>
      </c>
      <c r="S23" s="77">
        <v>160</v>
      </c>
      <c r="T23" s="77">
        <v>205.5</v>
      </c>
      <c r="U23" s="77">
        <v>208.5</v>
      </c>
      <c r="V23" s="77">
        <v>197.5</v>
      </c>
      <c r="W23" s="77">
        <v>176</v>
      </c>
      <c r="X23" s="77">
        <v>132.5</v>
      </c>
      <c r="Y23" s="77">
        <v>113</v>
      </c>
      <c r="Z23" s="77"/>
      <c r="AA23" s="79">
        <f t="shared" si="2"/>
        <v>2399.5</v>
      </c>
    </row>
    <row r="24" spans="1:27" ht="25.15" customHeight="1" x14ac:dyDescent="0.2">
      <c r="A24" s="85" t="s">
        <v>19</v>
      </c>
      <c r="B24" s="77">
        <v>319</v>
      </c>
      <c r="C24" s="77">
        <v>306</v>
      </c>
      <c r="D24" s="77">
        <v>300</v>
      </c>
      <c r="E24" s="77">
        <v>297</v>
      </c>
      <c r="F24" s="77">
        <v>303.00000000000006</v>
      </c>
      <c r="G24" s="77">
        <v>327.00000000000006</v>
      </c>
      <c r="H24" s="77">
        <v>369.99999999999994</v>
      </c>
      <c r="I24" s="77">
        <v>421.00000000000006</v>
      </c>
      <c r="J24" s="77">
        <v>454</v>
      </c>
      <c r="K24" s="77">
        <v>461.99999999999994</v>
      </c>
      <c r="L24" s="77">
        <v>471.99999999999994</v>
      </c>
      <c r="M24" s="77">
        <v>477.99999999999994</v>
      </c>
      <c r="N24" s="77">
        <v>476</v>
      </c>
      <c r="O24" s="77">
        <v>460.00000000000006</v>
      </c>
      <c r="P24" s="77">
        <v>445.00000000000006</v>
      </c>
      <c r="Q24" s="77">
        <v>439.99999999999994</v>
      </c>
      <c r="R24" s="77">
        <v>449</v>
      </c>
      <c r="S24" s="77">
        <v>464.00000000000006</v>
      </c>
      <c r="T24" s="77">
        <v>489</v>
      </c>
      <c r="U24" s="77">
        <v>498.00000000000006</v>
      </c>
      <c r="V24" s="77">
        <v>460.00000000000006</v>
      </c>
      <c r="W24" s="77">
        <v>412</v>
      </c>
      <c r="X24" s="77">
        <v>377.00000000000006</v>
      </c>
      <c r="Y24" s="77">
        <v>334.00000000000006</v>
      </c>
      <c r="Z24" s="77"/>
      <c r="AA24" s="79">
        <f t="shared" si="2"/>
        <v>9813</v>
      </c>
    </row>
    <row r="25" spans="1:27" ht="30" customHeight="1" thickBot="1" x14ac:dyDescent="0.25">
      <c r="A25" s="86" t="s">
        <v>20</v>
      </c>
      <c r="B25" s="87">
        <f t="shared" ref="B25:AA25" si="3">SUM(B19:B24)</f>
        <v>4344.6670000000004</v>
      </c>
      <c r="C25" s="88">
        <f t="shared" si="3"/>
        <v>4298.9369999999999</v>
      </c>
      <c r="D25" s="88">
        <f t="shared" si="3"/>
        <v>4270.174</v>
      </c>
      <c r="E25" s="88">
        <f t="shared" si="3"/>
        <v>4340.9360000000006</v>
      </c>
      <c r="F25" s="88">
        <f t="shared" si="3"/>
        <v>4399.5839999999998</v>
      </c>
      <c r="G25" s="88">
        <f t="shared" si="3"/>
        <v>4572.4129999999996</v>
      </c>
      <c r="H25" s="88">
        <f t="shared" si="3"/>
        <v>5020.2309999999998</v>
      </c>
      <c r="I25" s="88">
        <f t="shared" si="3"/>
        <v>5506.0810000000001</v>
      </c>
      <c r="J25" s="88">
        <f t="shared" si="3"/>
        <v>5703.6289999999999</v>
      </c>
      <c r="K25" s="88">
        <f t="shared" si="3"/>
        <v>5920.8860000000004</v>
      </c>
      <c r="L25" s="88">
        <f t="shared" si="3"/>
        <v>6004.6609999999991</v>
      </c>
      <c r="M25" s="88">
        <f t="shared" si="3"/>
        <v>6109.3249999999998</v>
      </c>
      <c r="N25" s="88">
        <f t="shared" si="3"/>
        <v>6381.15</v>
      </c>
      <c r="O25" s="88">
        <f t="shared" si="3"/>
        <v>6253.125</v>
      </c>
      <c r="P25" s="88">
        <f t="shared" si="3"/>
        <v>5662.0159999999996</v>
      </c>
      <c r="Q25" s="88">
        <f t="shared" si="3"/>
        <v>5442.3440000000001</v>
      </c>
      <c r="R25" s="88">
        <f t="shared" si="3"/>
        <v>5654.0370000000003</v>
      </c>
      <c r="S25" s="88">
        <f t="shared" si="3"/>
        <v>5755.7750000000005</v>
      </c>
      <c r="T25" s="88">
        <f t="shared" si="3"/>
        <v>5924.8490000000002</v>
      </c>
      <c r="U25" s="88">
        <f t="shared" si="3"/>
        <v>6090.3899999999994</v>
      </c>
      <c r="V25" s="88">
        <f t="shared" si="3"/>
        <v>5737.049</v>
      </c>
      <c r="W25" s="88">
        <f t="shared" si="3"/>
        <v>5313.5150000000003</v>
      </c>
      <c r="X25" s="88">
        <f t="shared" si="3"/>
        <v>4871.7849999999999</v>
      </c>
      <c r="Y25" s="88">
        <f t="shared" si="3"/>
        <v>4429.898000000001</v>
      </c>
      <c r="Z25" s="89">
        <f t="shared" si="3"/>
        <v>0</v>
      </c>
      <c r="AA25" s="90">
        <f t="shared" si="3"/>
        <v>128007.45700000001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725.3</v>
      </c>
      <c r="C28" s="72">
        <v>711.43</v>
      </c>
      <c r="D28" s="72">
        <v>703.57</v>
      </c>
      <c r="E28" s="72">
        <v>703.08</v>
      </c>
      <c r="F28" s="72">
        <v>704.07</v>
      </c>
      <c r="G28" s="72">
        <v>731.29</v>
      </c>
      <c r="H28" s="72">
        <v>763.49</v>
      </c>
      <c r="I28" s="72">
        <v>859.73</v>
      </c>
      <c r="J28" s="72">
        <v>898.77</v>
      </c>
      <c r="K28" s="72">
        <v>905.71</v>
      </c>
      <c r="L28" s="72">
        <v>917.75</v>
      </c>
      <c r="M28" s="72">
        <v>928.26</v>
      </c>
      <c r="N28" s="72">
        <v>928.02</v>
      </c>
      <c r="O28" s="72">
        <v>913.25</v>
      </c>
      <c r="P28" s="72">
        <v>897.22</v>
      </c>
      <c r="Q28" s="72">
        <v>871.17</v>
      </c>
      <c r="R28" s="72">
        <v>889.61</v>
      </c>
      <c r="S28" s="72">
        <v>956.86</v>
      </c>
      <c r="T28" s="72">
        <v>1016.85</v>
      </c>
      <c r="U28" s="72">
        <v>1012.1</v>
      </c>
      <c r="V28" s="72">
        <v>963.59</v>
      </c>
      <c r="W28" s="72">
        <v>869.48</v>
      </c>
      <c r="X28" s="72">
        <v>814.01</v>
      </c>
      <c r="Y28" s="72">
        <v>761.19</v>
      </c>
      <c r="Z28" s="73"/>
      <c r="AA28" s="74">
        <f>SUM(B28:Z28)</f>
        <v>20445.799999999996</v>
      </c>
    </row>
    <row r="29" spans="1:27" ht="25.15" customHeight="1" x14ac:dyDescent="0.2">
      <c r="A29" s="75" t="s">
        <v>23</v>
      </c>
      <c r="B29" s="76">
        <v>3820.3670000000002</v>
      </c>
      <c r="C29" s="77">
        <v>3786.5070000000001</v>
      </c>
      <c r="D29" s="77">
        <v>3765.6039999999998</v>
      </c>
      <c r="E29" s="77">
        <v>3840.8560000000002</v>
      </c>
      <c r="F29" s="77">
        <v>3894.5140000000001</v>
      </c>
      <c r="G29" s="77">
        <v>4055.123</v>
      </c>
      <c r="H29" s="77">
        <v>4416.741</v>
      </c>
      <c r="I29" s="77">
        <v>5162.3509999999997</v>
      </c>
      <c r="J29" s="77">
        <v>5370.8590000000004</v>
      </c>
      <c r="K29" s="77">
        <v>5636.1760000000004</v>
      </c>
      <c r="L29" s="77">
        <v>5610.9110000000001</v>
      </c>
      <c r="M29" s="77">
        <v>5590.0649999999996</v>
      </c>
      <c r="N29" s="77">
        <v>5852.13</v>
      </c>
      <c r="O29" s="77">
        <v>5708.875</v>
      </c>
      <c r="P29" s="77">
        <v>5125.7960000000003</v>
      </c>
      <c r="Q29" s="77">
        <v>4908.174</v>
      </c>
      <c r="R29" s="77">
        <v>5081.4269999999997</v>
      </c>
      <c r="S29" s="77">
        <v>4993.915</v>
      </c>
      <c r="T29" s="77">
        <v>5214.9989999999998</v>
      </c>
      <c r="U29" s="77">
        <v>5358.29</v>
      </c>
      <c r="V29" s="77">
        <v>4989.4589999999998</v>
      </c>
      <c r="W29" s="77">
        <v>4597.0349999999999</v>
      </c>
      <c r="X29" s="77">
        <v>4265.7749999999996</v>
      </c>
      <c r="Y29" s="77">
        <v>3809.7080000000001</v>
      </c>
      <c r="Z29" s="78"/>
      <c r="AA29" s="79">
        <f>SUM(B29:Z29)</f>
        <v>114855.65699999998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4545.6670000000004</v>
      </c>
      <c r="C31" s="62">
        <f t="shared" si="4"/>
        <v>4497.9369999999999</v>
      </c>
      <c r="D31" s="62">
        <f t="shared" si="4"/>
        <v>4469.174</v>
      </c>
      <c r="E31" s="62">
        <f t="shared" si="4"/>
        <v>4543.9360000000006</v>
      </c>
      <c r="F31" s="62">
        <f t="shared" si="4"/>
        <v>4598.5839999999998</v>
      </c>
      <c r="G31" s="62">
        <f t="shared" si="4"/>
        <v>4786.4130000000005</v>
      </c>
      <c r="H31" s="62">
        <f t="shared" si="4"/>
        <v>5180.2309999999998</v>
      </c>
      <c r="I31" s="62">
        <f t="shared" si="4"/>
        <v>6022.0810000000001</v>
      </c>
      <c r="J31" s="62">
        <f t="shared" si="4"/>
        <v>6269.6290000000008</v>
      </c>
      <c r="K31" s="62">
        <f t="shared" si="4"/>
        <v>6541.8860000000004</v>
      </c>
      <c r="L31" s="62">
        <f t="shared" si="4"/>
        <v>6528.6610000000001</v>
      </c>
      <c r="M31" s="62">
        <f t="shared" si="4"/>
        <v>6518.3249999999998</v>
      </c>
      <c r="N31" s="62">
        <f t="shared" si="4"/>
        <v>6780.15</v>
      </c>
      <c r="O31" s="62">
        <f t="shared" si="4"/>
        <v>6622.125</v>
      </c>
      <c r="P31" s="62">
        <f t="shared" si="4"/>
        <v>6023.0160000000005</v>
      </c>
      <c r="Q31" s="62">
        <f t="shared" si="4"/>
        <v>5779.3440000000001</v>
      </c>
      <c r="R31" s="62">
        <f t="shared" si="4"/>
        <v>5971.0369999999994</v>
      </c>
      <c r="S31" s="62">
        <f t="shared" si="4"/>
        <v>5950.7749999999996</v>
      </c>
      <c r="T31" s="62">
        <f t="shared" si="4"/>
        <v>6231.8490000000002</v>
      </c>
      <c r="U31" s="62">
        <f t="shared" si="4"/>
        <v>6370.39</v>
      </c>
      <c r="V31" s="62">
        <f t="shared" si="4"/>
        <v>5953.049</v>
      </c>
      <c r="W31" s="62">
        <f t="shared" si="4"/>
        <v>5466.5149999999994</v>
      </c>
      <c r="X31" s="62">
        <f t="shared" si="4"/>
        <v>5079.7849999999999</v>
      </c>
      <c r="Y31" s="62">
        <f t="shared" si="4"/>
        <v>4570.8980000000001</v>
      </c>
      <c r="Z31" s="63">
        <f t="shared" si="4"/>
        <v>0</v>
      </c>
      <c r="AA31" s="64">
        <f t="shared" si="4"/>
        <v>135301.45699999997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178</v>
      </c>
      <c r="C34" s="95">
        <v>176</v>
      </c>
      <c r="D34" s="95">
        <v>176</v>
      </c>
      <c r="E34" s="95">
        <v>180</v>
      </c>
      <c r="F34" s="95">
        <v>176</v>
      </c>
      <c r="G34" s="95">
        <v>191</v>
      </c>
      <c r="H34" s="95">
        <v>112</v>
      </c>
      <c r="I34" s="95">
        <v>289</v>
      </c>
      <c r="J34" s="95">
        <v>316</v>
      </c>
      <c r="K34" s="95">
        <v>324</v>
      </c>
      <c r="L34" s="95">
        <v>324</v>
      </c>
      <c r="M34" s="95">
        <v>320</v>
      </c>
      <c r="N34" s="95">
        <v>314</v>
      </c>
      <c r="O34" s="95">
        <v>315</v>
      </c>
      <c r="P34" s="95">
        <v>304</v>
      </c>
      <c r="Q34" s="95">
        <v>309</v>
      </c>
      <c r="R34" s="95">
        <v>289</v>
      </c>
      <c r="S34" s="95">
        <v>182</v>
      </c>
      <c r="T34" s="95">
        <v>160</v>
      </c>
      <c r="U34" s="95">
        <v>171</v>
      </c>
      <c r="V34" s="95">
        <v>142</v>
      </c>
      <c r="W34" s="95">
        <v>153</v>
      </c>
      <c r="X34" s="95">
        <v>208</v>
      </c>
      <c r="Y34" s="95">
        <v>131</v>
      </c>
      <c r="Z34" s="96"/>
      <c r="AA34" s="74">
        <f t="shared" ref="AA34:AA39" si="5">SUM(B34:Z34)</f>
        <v>5440</v>
      </c>
    </row>
    <row r="35" spans="1:27" ht="25.15" customHeight="1" x14ac:dyDescent="0.2">
      <c r="A35" s="97" t="s">
        <v>41</v>
      </c>
      <c r="B35" s="98">
        <v>23</v>
      </c>
      <c r="C35" s="99">
        <v>23</v>
      </c>
      <c r="D35" s="99">
        <v>23</v>
      </c>
      <c r="E35" s="99">
        <v>23</v>
      </c>
      <c r="F35" s="99">
        <v>23</v>
      </c>
      <c r="G35" s="99">
        <v>23</v>
      </c>
      <c r="H35" s="99">
        <v>48</v>
      </c>
      <c r="I35" s="99">
        <v>227</v>
      </c>
      <c r="J35" s="99">
        <v>250</v>
      </c>
      <c r="K35" s="99">
        <v>297</v>
      </c>
      <c r="L35" s="99">
        <v>200</v>
      </c>
      <c r="M35" s="99">
        <v>89</v>
      </c>
      <c r="N35" s="99">
        <v>85</v>
      </c>
      <c r="O35" s="99">
        <v>54</v>
      </c>
      <c r="P35" s="99">
        <v>57</v>
      </c>
      <c r="Q35" s="99">
        <v>28</v>
      </c>
      <c r="R35" s="99">
        <v>28</v>
      </c>
      <c r="S35" s="99">
        <v>13</v>
      </c>
      <c r="T35" s="99">
        <v>147</v>
      </c>
      <c r="U35" s="99">
        <v>109</v>
      </c>
      <c r="V35" s="99">
        <v>74</v>
      </c>
      <c r="W35" s="99"/>
      <c r="X35" s="99"/>
      <c r="Y35" s="99">
        <v>10</v>
      </c>
      <c r="Z35" s="100"/>
      <c r="AA35" s="79">
        <f t="shared" si="5"/>
        <v>1854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85.6</v>
      </c>
      <c r="T36" s="99">
        <v>12.8</v>
      </c>
      <c r="U36" s="99">
        <v>755.2</v>
      </c>
      <c r="V36" s="99">
        <v>366.7</v>
      </c>
      <c r="W36" s="99">
        <v>780</v>
      </c>
      <c r="X36" s="99">
        <v>731.4</v>
      </c>
      <c r="Y36" s="99"/>
      <c r="Z36" s="100"/>
      <c r="AA36" s="79">
        <f t="shared" si="5"/>
        <v>2731.7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/>
      <c r="V38" s="99"/>
      <c r="W38" s="99"/>
      <c r="X38" s="99"/>
      <c r="Y38" s="99">
        <v>309.2</v>
      </c>
      <c r="Z38" s="100"/>
      <c r="AA38" s="79">
        <f t="shared" si="5"/>
        <v>8809.2000000000007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701</v>
      </c>
      <c r="C39" s="88">
        <f t="shared" si="6"/>
        <v>699</v>
      </c>
      <c r="D39" s="88">
        <f t="shared" si="6"/>
        <v>699</v>
      </c>
      <c r="E39" s="88">
        <f t="shared" si="6"/>
        <v>703</v>
      </c>
      <c r="F39" s="88">
        <f t="shared" si="6"/>
        <v>699</v>
      </c>
      <c r="G39" s="88">
        <f t="shared" si="6"/>
        <v>714</v>
      </c>
      <c r="H39" s="88">
        <f t="shared" si="6"/>
        <v>660</v>
      </c>
      <c r="I39" s="88">
        <f t="shared" si="6"/>
        <v>1016</v>
      </c>
      <c r="J39" s="88">
        <f t="shared" si="6"/>
        <v>1066</v>
      </c>
      <c r="K39" s="88">
        <f t="shared" si="6"/>
        <v>1121</v>
      </c>
      <c r="L39" s="88">
        <f t="shared" si="6"/>
        <v>1024</v>
      </c>
      <c r="M39" s="88">
        <f t="shared" si="6"/>
        <v>909</v>
      </c>
      <c r="N39" s="88">
        <f t="shared" si="6"/>
        <v>899</v>
      </c>
      <c r="O39" s="88">
        <f t="shared" si="6"/>
        <v>869</v>
      </c>
      <c r="P39" s="88">
        <f t="shared" si="6"/>
        <v>861</v>
      </c>
      <c r="Q39" s="88">
        <f t="shared" si="6"/>
        <v>837</v>
      </c>
      <c r="R39" s="88">
        <f t="shared" si="6"/>
        <v>817</v>
      </c>
      <c r="S39" s="88">
        <f t="shared" si="6"/>
        <v>280.60000000000002</v>
      </c>
      <c r="T39" s="88">
        <f t="shared" si="6"/>
        <v>319.8</v>
      </c>
      <c r="U39" s="88">
        <f t="shared" si="6"/>
        <v>1035.2</v>
      </c>
      <c r="V39" s="88">
        <f t="shared" si="6"/>
        <v>582.70000000000005</v>
      </c>
      <c r="W39" s="88">
        <f t="shared" si="6"/>
        <v>933</v>
      </c>
      <c r="X39" s="88">
        <f t="shared" si="6"/>
        <v>939.4</v>
      </c>
      <c r="Y39" s="88">
        <f t="shared" si="6"/>
        <v>450.2</v>
      </c>
      <c r="Z39" s="89">
        <f t="shared" si="6"/>
        <v>0</v>
      </c>
      <c r="AA39" s="90">
        <f t="shared" si="5"/>
        <v>18834.900000000001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85.6</v>
      </c>
      <c r="T44" s="99">
        <v>12.8</v>
      </c>
      <c r="U44" s="99">
        <v>755.2</v>
      </c>
      <c r="V44" s="99">
        <v>366.7</v>
      </c>
      <c r="W44" s="99">
        <v>780</v>
      </c>
      <c r="X44" s="99">
        <v>731.4</v>
      </c>
      <c r="Y44" s="99"/>
      <c r="Z44" s="100"/>
      <c r="AA44" s="79">
        <f t="shared" si="7"/>
        <v>2731.7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/>
      <c r="V46" s="99"/>
      <c r="W46" s="99"/>
      <c r="X46" s="99"/>
      <c r="Y46" s="99">
        <v>309.2</v>
      </c>
      <c r="Z46" s="100"/>
      <c r="AA46" s="79">
        <f t="shared" si="7"/>
        <v>8809.2000000000007</v>
      </c>
    </row>
    <row r="47" spans="1:27" ht="25.1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149</v>
      </c>
      <c r="F47" s="99">
        <v>150</v>
      </c>
      <c r="G47" s="99">
        <v>148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3597</v>
      </c>
    </row>
    <row r="48" spans="1:27" ht="30" customHeight="1" thickBot="1" x14ac:dyDescent="0.25">
      <c r="A48" s="86" t="s">
        <v>48</v>
      </c>
      <c r="B48" s="87">
        <f>SUM(B42:B47)</f>
        <v>650</v>
      </c>
      <c r="C48" s="88">
        <f t="shared" ref="C48:Z48" si="8">SUM(C42:C47)</f>
        <v>650</v>
      </c>
      <c r="D48" s="88">
        <f t="shared" si="8"/>
        <v>650</v>
      </c>
      <c r="E48" s="88">
        <f t="shared" si="8"/>
        <v>649</v>
      </c>
      <c r="F48" s="88">
        <f t="shared" si="8"/>
        <v>650</v>
      </c>
      <c r="G48" s="88">
        <f t="shared" si="8"/>
        <v>648</v>
      </c>
      <c r="H48" s="88">
        <f t="shared" si="8"/>
        <v>650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235.6</v>
      </c>
      <c r="T48" s="88">
        <f t="shared" si="8"/>
        <v>162.80000000000001</v>
      </c>
      <c r="U48" s="88">
        <f t="shared" si="8"/>
        <v>905.2</v>
      </c>
      <c r="V48" s="88">
        <f t="shared" si="8"/>
        <v>516.70000000000005</v>
      </c>
      <c r="W48" s="88">
        <f t="shared" si="8"/>
        <v>930</v>
      </c>
      <c r="X48" s="88">
        <f t="shared" si="8"/>
        <v>881.4</v>
      </c>
      <c r="Y48" s="88">
        <f t="shared" si="8"/>
        <v>459.2</v>
      </c>
      <c r="Z48" s="89">
        <f t="shared" si="8"/>
        <v>0</v>
      </c>
      <c r="AA48" s="90">
        <f t="shared" si="7"/>
        <v>15137.900000000001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5045.6670000000004</v>
      </c>
      <c r="C51" s="88">
        <f t="shared" si="10"/>
        <v>4997.9369999999999</v>
      </c>
      <c r="D51" s="88">
        <f t="shared" si="10"/>
        <v>4969.174</v>
      </c>
      <c r="E51" s="88">
        <f t="shared" si="10"/>
        <v>5043.9360000000006</v>
      </c>
      <c r="F51" s="88">
        <f t="shared" si="10"/>
        <v>5098.5839999999998</v>
      </c>
      <c r="G51" s="88">
        <f t="shared" si="10"/>
        <v>5286.4129999999996</v>
      </c>
      <c r="H51" s="88">
        <f t="shared" si="10"/>
        <v>5680.2309999999998</v>
      </c>
      <c r="I51" s="88">
        <f t="shared" si="10"/>
        <v>6522.0810000000001</v>
      </c>
      <c r="J51" s="88">
        <f t="shared" si="10"/>
        <v>6769.6289999999999</v>
      </c>
      <c r="K51" s="88">
        <f t="shared" si="10"/>
        <v>7041.8860000000004</v>
      </c>
      <c r="L51" s="88">
        <f t="shared" si="10"/>
        <v>7028.6609999999991</v>
      </c>
      <c r="M51" s="88">
        <f t="shared" si="10"/>
        <v>7018.3249999999998</v>
      </c>
      <c r="N51" s="88">
        <f t="shared" si="10"/>
        <v>7280.15</v>
      </c>
      <c r="O51" s="88">
        <f t="shared" si="10"/>
        <v>7122.125</v>
      </c>
      <c r="P51" s="88">
        <f t="shared" si="10"/>
        <v>6523.0159999999996</v>
      </c>
      <c r="Q51" s="88">
        <f t="shared" si="10"/>
        <v>6279.3440000000001</v>
      </c>
      <c r="R51" s="88">
        <f t="shared" si="10"/>
        <v>6471.0370000000003</v>
      </c>
      <c r="S51" s="88">
        <f t="shared" si="10"/>
        <v>6036.3750000000009</v>
      </c>
      <c r="T51" s="88">
        <f t="shared" si="10"/>
        <v>6244.6490000000003</v>
      </c>
      <c r="U51" s="88">
        <f t="shared" si="10"/>
        <v>7125.5899999999992</v>
      </c>
      <c r="V51" s="88">
        <f t="shared" si="10"/>
        <v>6319.7489999999998</v>
      </c>
      <c r="W51" s="88">
        <f t="shared" si="10"/>
        <v>6246.5150000000003</v>
      </c>
      <c r="X51" s="88">
        <f t="shared" si="10"/>
        <v>5811.1849999999995</v>
      </c>
      <c r="Y51" s="88">
        <f t="shared" si="10"/>
        <v>4880.0980000000009</v>
      </c>
      <c r="Z51" s="89">
        <f t="shared" si="10"/>
        <v>0</v>
      </c>
      <c r="AA51" s="104">
        <f>SUM(B51:Z51)</f>
        <v>146842.35699999999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376.6</v>
      </c>
      <c r="C4" s="18">
        <v>80.5</v>
      </c>
      <c r="D4" s="18">
        <v>45.399999999999977</v>
      </c>
      <c r="E4" s="18">
        <v>-242</v>
      </c>
      <c r="F4" s="18">
        <v>-241.60000000000002</v>
      </c>
      <c r="G4" s="18">
        <v>-344</v>
      </c>
      <c r="H4" s="18">
        <v>53.300000000000011</v>
      </c>
      <c r="I4" s="18">
        <v>-184.39999999999998</v>
      </c>
      <c r="J4" s="18">
        <v>-24.799999999999955</v>
      </c>
      <c r="K4" s="18">
        <v>-261</v>
      </c>
      <c r="L4" s="18">
        <v>-200</v>
      </c>
      <c r="M4" s="18">
        <v>-150.39999999999998</v>
      </c>
      <c r="N4" s="18">
        <v>150.89999999999998</v>
      </c>
      <c r="O4" s="18">
        <v>-49.600000000000023</v>
      </c>
      <c r="P4" s="18">
        <v>-247</v>
      </c>
      <c r="Q4" s="18">
        <v>-260</v>
      </c>
      <c r="R4" s="18">
        <v>-288</v>
      </c>
      <c r="S4" s="18">
        <v>-414.4</v>
      </c>
      <c r="T4" s="18">
        <v>-487.2</v>
      </c>
      <c r="U4" s="18">
        <v>255.20000000000005</v>
      </c>
      <c r="V4" s="18">
        <v>-133.30000000000001</v>
      </c>
      <c r="W4" s="18">
        <v>280</v>
      </c>
      <c r="X4" s="18">
        <v>231.39999999999998</v>
      </c>
      <c r="Y4" s="18">
        <v>265.09999999999997</v>
      </c>
      <c r="Z4" s="19"/>
      <c r="AA4" s="111">
        <f>SUM(B4:Z4)</f>
        <v>-1789.3000000000002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87.4</v>
      </c>
      <c r="C7" s="117">
        <v>82.01</v>
      </c>
      <c r="D7" s="117">
        <v>71.27</v>
      </c>
      <c r="E7" s="117">
        <v>67.599999999999994</v>
      </c>
      <c r="F7" s="117">
        <v>76.680000000000007</v>
      </c>
      <c r="G7" s="117">
        <v>88.92</v>
      </c>
      <c r="H7" s="117">
        <v>113.62</v>
      </c>
      <c r="I7" s="117">
        <v>126.25</v>
      </c>
      <c r="J7" s="117">
        <v>129.56</v>
      </c>
      <c r="K7" s="117">
        <v>114.82</v>
      </c>
      <c r="L7" s="117">
        <v>93.84</v>
      </c>
      <c r="M7" s="117">
        <v>88.56</v>
      </c>
      <c r="N7" s="117">
        <v>87.62</v>
      </c>
      <c r="O7" s="117">
        <v>84.83</v>
      </c>
      <c r="P7" s="117">
        <v>92.55</v>
      </c>
      <c r="Q7" s="117">
        <v>103.88</v>
      </c>
      <c r="R7" s="117">
        <v>113.56</v>
      </c>
      <c r="S7" s="117">
        <v>132.32</v>
      </c>
      <c r="T7" s="117">
        <v>183.26</v>
      </c>
      <c r="U7" s="117">
        <v>259.31</v>
      </c>
      <c r="V7" s="117">
        <v>156.28</v>
      </c>
      <c r="W7" s="117">
        <v>127.4</v>
      </c>
      <c r="X7" s="117">
        <v>116.08</v>
      </c>
      <c r="Y7" s="117">
        <v>110.19</v>
      </c>
      <c r="Z7" s="118"/>
      <c r="AA7" s="119">
        <f>IF(SUM(B7:Z7)&lt;&gt;0,AVERAGEIF(B7:Z7,"&lt;&gt;"""),"")</f>
        <v>112.82541666666664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123.4</v>
      </c>
      <c r="C13" s="129">
        <v>419.5</v>
      </c>
      <c r="D13" s="129">
        <v>454.6</v>
      </c>
      <c r="E13" s="129">
        <v>742</v>
      </c>
      <c r="F13" s="129">
        <v>741.6</v>
      </c>
      <c r="G13" s="129">
        <v>844</v>
      </c>
      <c r="H13" s="129">
        <v>446.7</v>
      </c>
      <c r="I13" s="129">
        <v>684.4</v>
      </c>
      <c r="J13" s="129">
        <v>524.79999999999995</v>
      </c>
      <c r="K13" s="129">
        <v>761</v>
      </c>
      <c r="L13" s="129">
        <v>700</v>
      </c>
      <c r="M13" s="129">
        <v>650.4</v>
      </c>
      <c r="N13" s="129">
        <v>349.1</v>
      </c>
      <c r="O13" s="129">
        <v>549.6</v>
      </c>
      <c r="P13" s="129">
        <v>747</v>
      </c>
      <c r="Q13" s="129">
        <v>760</v>
      </c>
      <c r="R13" s="129">
        <v>788</v>
      </c>
      <c r="S13" s="129"/>
      <c r="T13" s="129"/>
      <c r="U13" s="129"/>
      <c r="V13" s="129"/>
      <c r="W13" s="129"/>
      <c r="X13" s="129"/>
      <c r="Y13" s="130">
        <v>44.1</v>
      </c>
      <c r="Z13" s="131"/>
      <c r="AA13" s="132">
        <f t="shared" si="0"/>
        <v>10330.200000000001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/>
      <c r="Z15" s="131"/>
      <c r="AA15" s="132">
        <f t="shared" si="0"/>
        <v>3000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123.4</v>
      </c>
      <c r="C16" s="135">
        <f t="shared" si="1"/>
        <v>419.5</v>
      </c>
      <c r="D16" s="135">
        <f t="shared" si="1"/>
        <v>454.6</v>
      </c>
      <c r="E16" s="135">
        <f t="shared" si="1"/>
        <v>742</v>
      </c>
      <c r="F16" s="135">
        <f t="shared" si="1"/>
        <v>741.6</v>
      </c>
      <c r="G16" s="135">
        <f t="shared" si="1"/>
        <v>844</v>
      </c>
      <c r="H16" s="135">
        <f t="shared" si="1"/>
        <v>446.7</v>
      </c>
      <c r="I16" s="135">
        <f t="shared" si="1"/>
        <v>684.4</v>
      </c>
      <c r="J16" s="135">
        <f t="shared" si="1"/>
        <v>524.79999999999995</v>
      </c>
      <c r="K16" s="135">
        <f t="shared" si="1"/>
        <v>761</v>
      </c>
      <c r="L16" s="135">
        <f t="shared" si="1"/>
        <v>700</v>
      </c>
      <c r="M16" s="135">
        <f t="shared" si="1"/>
        <v>650.4</v>
      </c>
      <c r="N16" s="135">
        <f t="shared" si="1"/>
        <v>349.1</v>
      </c>
      <c r="O16" s="135">
        <f t="shared" si="1"/>
        <v>549.6</v>
      </c>
      <c r="P16" s="135">
        <f t="shared" si="1"/>
        <v>747</v>
      </c>
      <c r="Q16" s="135">
        <f t="shared" si="1"/>
        <v>760</v>
      </c>
      <c r="R16" s="135">
        <f t="shared" si="1"/>
        <v>788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44.1</v>
      </c>
      <c r="Z16" s="136" t="str">
        <f t="shared" si="1"/>
        <v/>
      </c>
      <c r="AA16" s="90">
        <f t="shared" si="0"/>
        <v>13330.2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85.6</v>
      </c>
      <c r="T21" s="129">
        <v>12.8</v>
      </c>
      <c r="U21" s="129">
        <v>755.2</v>
      </c>
      <c r="V21" s="129">
        <v>366.7</v>
      </c>
      <c r="W21" s="129">
        <v>780</v>
      </c>
      <c r="X21" s="129">
        <v>731.4</v>
      </c>
      <c r="Y21" s="130"/>
      <c r="Z21" s="131"/>
      <c r="AA21" s="132">
        <f t="shared" si="2"/>
        <v>2731.7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/>
      <c r="X23" s="133"/>
      <c r="Y23" s="133">
        <v>309.2</v>
      </c>
      <c r="Z23" s="131"/>
      <c r="AA23" s="132">
        <f t="shared" si="2"/>
        <v>8809.2000000000007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85.6</v>
      </c>
      <c r="T24" s="135">
        <f t="shared" si="3"/>
        <v>12.8</v>
      </c>
      <c r="U24" s="135">
        <f t="shared" si="3"/>
        <v>755.2</v>
      </c>
      <c r="V24" s="135">
        <f t="shared" si="3"/>
        <v>366.7</v>
      </c>
      <c r="W24" s="135">
        <f t="shared" si="3"/>
        <v>780</v>
      </c>
      <c r="X24" s="135">
        <f t="shared" si="3"/>
        <v>731.4</v>
      </c>
      <c r="Y24" s="135">
        <f t="shared" si="3"/>
        <v>309.2</v>
      </c>
      <c r="Z24" s="136" t="str">
        <f t="shared" si="3"/>
        <v/>
      </c>
      <c r="AA24" s="90">
        <f t="shared" si="2"/>
        <v>11540.900000000001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2023-09-27T11:15:32Z</dcterms:created>
  <dcterms:modified xsi:type="dcterms:W3CDTF">2023-09-27T11:15:33Z</dcterms:modified>
</cp:coreProperties>
</file>