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<sst xmlns="http://schemas.openxmlformats.org/spreadsheetml/2006/main" count="117" uniqueCount="53">
  <si>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26/09/2023 14:03:48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</si>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</sst>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9-4600-AA65-1D977431CB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</c:v>
                </c:pt>
                <c:pt idx="1">
                  <c:v>152</c:v>
                </c:pt>
                <c:pt idx="2">
                  <c:v>145</c:v>
                </c:pt>
                <c:pt idx="3">
                  <c:v>143</c:v>
                </c:pt>
                <c:pt idx="4">
                  <c:v>151</c:v>
                </c:pt>
                <c:pt idx="5">
                  <c:v>175</c:v>
                </c:pt>
                <c:pt idx="6">
                  <c:v>217</c:v>
                </c:pt>
                <c:pt idx="7">
                  <c:v>251</c:v>
                </c:pt>
                <c:pt idx="8">
                  <c:v>279</c:v>
                </c:pt>
                <c:pt idx="9">
                  <c:v>284</c:v>
                </c:pt>
                <c:pt idx="10">
                  <c:v>284</c:v>
                </c:pt>
                <c:pt idx="11">
                  <c:v>283</c:v>
                </c:pt>
                <c:pt idx="12">
                  <c:v>281</c:v>
                </c:pt>
                <c:pt idx="13">
                  <c:v>271</c:v>
                </c:pt>
                <c:pt idx="14">
                  <c:v>259</c:v>
                </c:pt>
                <c:pt idx="15">
                  <c:v>265</c:v>
                </c:pt>
                <c:pt idx="16">
                  <c:v>287</c:v>
                </c:pt>
                <c:pt idx="17">
                  <c:v>314</c:v>
                </c:pt>
                <c:pt idx="18">
                  <c:v>346</c:v>
                </c:pt>
                <c:pt idx="19">
                  <c:v>351</c:v>
                </c:pt>
                <c:pt idx="20">
                  <c:v>312</c:v>
                </c:pt>
                <c:pt idx="21">
                  <c:v>265</c:v>
                </c:pt>
                <c:pt idx="22">
                  <c:v>229</c:v>
                </c:pt>
                <c:pt idx="23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69-4600-AA65-1D977431CB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2438.8630000000003</c:v>
                </c:pt>
                <c:pt idx="1">
                  <c:v>2066.4120000000003</c:v>
                </c:pt>
                <c:pt idx="2">
                  <c:v>1933.5219999999999</c:v>
                </c:pt>
                <c:pt idx="3">
                  <c:v>1902</c:v>
                </c:pt>
                <c:pt idx="4">
                  <c:v>1968.001</c:v>
                </c:pt>
                <c:pt idx="5">
                  <c:v>2307.4940000000001</c:v>
                </c:pt>
                <c:pt idx="6">
                  <c:v>2840</c:v>
                </c:pt>
                <c:pt idx="7">
                  <c:v>2833</c:v>
                </c:pt>
                <c:pt idx="8">
                  <c:v>2374.6689999999999</c:v>
                </c:pt>
                <c:pt idx="9">
                  <c:v>2162</c:v>
                </c:pt>
                <c:pt idx="10">
                  <c:v>2083.0430000000001</c:v>
                </c:pt>
                <c:pt idx="11">
                  <c:v>2008.19</c:v>
                </c:pt>
                <c:pt idx="12">
                  <c:v>1913.4449999999999</c:v>
                </c:pt>
                <c:pt idx="13">
                  <c:v>1710</c:v>
                </c:pt>
                <c:pt idx="14">
                  <c:v>1826.7139999999999</c:v>
                </c:pt>
                <c:pt idx="15">
                  <c:v>1971.3609999999999</c:v>
                </c:pt>
                <c:pt idx="16">
                  <c:v>2319.1970000000001</c:v>
                </c:pt>
                <c:pt idx="17">
                  <c:v>2770.0749999999998</c:v>
                </c:pt>
                <c:pt idx="18">
                  <c:v>2791</c:v>
                </c:pt>
                <c:pt idx="19">
                  <c:v>2724.2570000000001</c:v>
                </c:pt>
                <c:pt idx="20">
                  <c:v>2725</c:v>
                </c:pt>
                <c:pt idx="21">
                  <c:v>2597.9760000000001</c:v>
                </c:pt>
                <c:pt idx="22">
                  <c:v>2399.1</c:v>
                </c:pt>
                <c:pt idx="23">
                  <c:v>2170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9-4600-AA65-1D977431CB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315.5</c:v>
                </c:pt>
                <c:pt idx="1">
                  <c:v>407.4</c:v>
                </c:pt>
                <c:pt idx="2">
                  <c:v>374.7</c:v>
                </c:pt>
                <c:pt idx="3">
                  <c:v>648.1</c:v>
                </c:pt>
                <c:pt idx="4">
                  <c:v>412.2</c:v>
                </c:pt>
                <c:pt idx="5">
                  <c:v>231</c:v>
                </c:pt>
                <c:pt idx="6">
                  <c:v>222</c:v>
                </c:pt>
                <c:pt idx="7">
                  <c:v>145</c:v>
                </c:pt>
                <c:pt idx="8">
                  <c:v>474.9</c:v>
                </c:pt>
                <c:pt idx="9">
                  <c:v>807.1</c:v>
                </c:pt>
                <c:pt idx="10">
                  <c:v>569.5</c:v>
                </c:pt>
                <c:pt idx="11">
                  <c:v>824</c:v>
                </c:pt>
                <c:pt idx="12">
                  <c:v>774</c:v>
                </c:pt>
                <c:pt idx="13">
                  <c:v>767.5</c:v>
                </c:pt>
                <c:pt idx="14">
                  <c:v>749</c:v>
                </c:pt>
                <c:pt idx="15">
                  <c:v>823</c:v>
                </c:pt>
                <c:pt idx="16">
                  <c:v>814.3</c:v>
                </c:pt>
                <c:pt idx="17">
                  <c:v>443.6</c:v>
                </c:pt>
                <c:pt idx="18">
                  <c:v>660.4</c:v>
                </c:pt>
                <c:pt idx="19">
                  <c:v>777</c:v>
                </c:pt>
                <c:pt idx="20">
                  <c:v>445.2</c:v>
                </c:pt>
                <c:pt idx="21">
                  <c:v>360.3</c:v>
                </c:pt>
                <c:pt idx="22">
                  <c:v>501.5</c:v>
                </c:pt>
                <c:pt idx="23">
                  <c:v>378.2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69-4600-AA65-1D977431CB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1800.7309999999998</c:v>
                </c:pt>
                <c:pt idx="1">
                  <c:v>1873.2779999999996</c:v>
                </c:pt>
                <c:pt idx="2">
                  <c:v>1918.1469999999997</c:v>
                </c:pt>
                <c:pt idx="3">
                  <c:v>1927.9830000000002</c:v>
                </c:pt>
                <c:pt idx="4">
                  <c:v>1940.3539999999996</c:v>
                </c:pt>
                <c:pt idx="5">
                  <c:v>1941.1119999999994</c:v>
                </c:pt>
                <c:pt idx="6">
                  <c:v>1999.7669999999998</c:v>
                </c:pt>
                <c:pt idx="7">
                  <c:v>2230.4009999999998</c:v>
                </c:pt>
                <c:pt idx="8">
                  <c:v>2610.7869999999998</c:v>
                </c:pt>
                <c:pt idx="9">
                  <c:v>3166.5490000000004</c:v>
                </c:pt>
                <c:pt idx="10">
                  <c:v>3554.3549999999991</c:v>
                </c:pt>
                <c:pt idx="11">
                  <c:v>3744.472999999999</c:v>
                </c:pt>
                <c:pt idx="12">
                  <c:v>3719.4649999999988</c:v>
                </c:pt>
                <c:pt idx="13">
                  <c:v>3540.2449999999994</c:v>
                </c:pt>
                <c:pt idx="14">
                  <c:v>3153.0259999999998</c:v>
                </c:pt>
                <c:pt idx="15">
                  <c:v>2651.7890000000002</c:v>
                </c:pt>
                <c:pt idx="16">
                  <c:v>2109.0839999999998</c:v>
                </c:pt>
                <c:pt idx="17">
                  <c:v>1665.6470000000002</c:v>
                </c:pt>
                <c:pt idx="18">
                  <c:v>1506.9760000000003</c:v>
                </c:pt>
                <c:pt idx="19">
                  <c:v>1512.5050000000001</c:v>
                </c:pt>
                <c:pt idx="20">
                  <c:v>1528.0879999999997</c:v>
                </c:pt>
                <c:pt idx="21">
                  <c:v>1533.0839999999998</c:v>
                </c:pt>
                <c:pt idx="22">
                  <c:v>1546.123</c:v>
                </c:pt>
                <c:pt idx="23">
                  <c:v>1509.2379999999998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69-4600-AA65-1D977431CB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8</c:v>
                </c:pt>
                <c:pt idx="5">
                  <c:v>8</c:v>
                </c:pt>
                <c:pt idx="6">
                  <c:v>12</c:v>
                </c:pt>
                <c:pt idx="7">
                  <c:v>29</c:v>
                </c:pt>
                <c:pt idx="8">
                  <c:v>49</c:v>
                </c:pt>
                <c:pt idx="9">
                  <c:v>64</c:v>
                </c:pt>
                <c:pt idx="10">
                  <c:v>76</c:v>
                </c:pt>
                <c:pt idx="11">
                  <c:v>86</c:v>
                </c:pt>
                <c:pt idx="12">
                  <c:v>92</c:v>
                </c:pt>
                <c:pt idx="13">
                  <c:v>93</c:v>
                </c:pt>
                <c:pt idx="14">
                  <c:v>86</c:v>
                </c:pt>
                <c:pt idx="15">
                  <c:v>72</c:v>
                </c:pt>
                <c:pt idx="16">
                  <c:v>55</c:v>
                </c:pt>
                <c:pt idx="17">
                  <c:v>37</c:v>
                </c:pt>
                <c:pt idx="18">
                  <c:v>27</c:v>
                </c:pt>
                <c:pt idx="19">
                  <c:v>24</c:v>
                </c:pt>
                <c:pt idx="20">
                  <c:v>23</c:v>
                </c:pt>
                <c:pt idx="21">
                  <c:v>22</c:v>
                </c:pt>
                <c:pt idx="22">
                  <c:v>21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69-4600-AA65-1D977431CB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286</c:v>
                </c:pt>
                <c:pt idx="5">
                  <c:v>446</c:v>
                </c:pt>
                <c:pt idx="6">
                  <c:v>786</c:v>
                </c:pt>
                <c:pt idx="7">
                  <c:v>776</c:v>
                </c:pt>
                <c:pt idx="8">
                  <c:v>781</c:v>
                </c:pt>
                <c:pt idx="9">
                  <c:v>433</c:v>
                </c:pt>
                <c:pt idx="10">
                  <c:v>336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496</c:v>
                </c:pt>
                <c:pt idx="17">
                  <c:v>509</c:v>
                </c:pt>
                <c:pt idx="18">
                  <c:v>781</c:v>
                </c:pt>
                <c:pt idx="19">
                  <c:v>927</c:v>
                </c:pt>
                <c:pt idx="20">
                  <c:v>914</c:v>
                </c:pt>
                <c:pt idx="21">
                  <c:v>896</c:v>
                </c:pt>
                <c:pt idx="22">
                  <c:v>496</c:v>
                </c:pt>
                <c:pt idx="23">
                  <c:v>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69-4600-AA65-1D977431C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5143.0680000000011</c:v>
                </c:pt>
                <c:pt idx="1">
                  <c:v>4919.0510000000004</c:v>
                </c:pt>
                <c:pt idx="2">
                  <c:v>4790.4130000000005</c:v>
                </c:pt>
                <c:pt idx="3">
                  <c:v>5039.072000000001</c:v>
                </c:pt>
                <c:pt idx="4">
                  <c:v>5073.5610000000015</c:v>
                </c:pt>
                <c:pt idx="5">
                  <c:v>5416.6310000000012</c:v>
                </c:pt>
                <c:pt idx="6">
                  <c:v>6384.7280000000028</c:v>
                </c:pt>
                <c:pt idx="7">
                  <c:v>6572.35</c:v>
                </c:pt>
                <c:pt idx="8">
                  <c:v>6877.3570000000018</c:v>
                </c:pt>
                <c:pt idx="9">
                  <c:v>7224.6220000000003</c:v>
                </c:pt>
                <c:pt idx="10">
                  <c:v>7210.8669999999993</c:v>
                </c:pt>
                <c:pt idx="11">
                  <c:v>7349.6630000000005</c:v>
                </c:pt>
                <c:pt idx="12">
                  <c:v>7181.9170000000004</c:v>
                </c:pt>
                <c:pt idx="13">
                  <c:v>6759.7430000000022</c:v>
                </c:pt>
                <c:pt idx="14">
                  <c:v>6451.6930000000029</c:v>
                </c:pt>
                <c:pt idx="15">
                  <c:v>6469.1499999999987</c:v>
                </c:pt>
                <c:pt idx="16">
                  <c:v>6696.6150000000016</c:v>
                </c:pt>
                <c:pt idx="17">
                  <c:v>6355.3640000000014</c:v>
                </c:pt>
                <c:pt idx="18">
                  <c:v>6728.3949999999995</c:v>
                </c:pt>
                <c:pt idx="19">
                  <c:v>6931.804000000001</c:v>
                </c:pt>
                <c:pt idx="20">
                  <c:v>6563.2560000000003</c:v>
                </c:pt>
                <c:pt idx="21">
                  <c:v>6290.3110000000015</c:v>
                </c:pt>
                <c:pt idx="22">
                  <c:v>5808.7170000000024</c:v>
                </c:pt>
                <c:pt idx="23">
                  <c:v>5308.4470000000028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69-4600-AA65-1D977431C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105.51</c:v>
                </c:pt>
                <c:pt idx="1">
                  <c:v>102</c:v>
                </c:pt>
                <c:pt idx="2">
                  <c:v>92.34</c:v>
                </c:pt>
                <c:pt idx="3">
                  <c:v>51.02</c:v>
                </c:pt>
                <c:pt idx="4">
                  <c:v>90.59</c:v>
                </c:pt>
                <c:pt idx="5">
                  <c:v>108.13</c:v>
                </c:pt>
                <c:pt idx="6">
                  <c:v>137.77000000000001</c:v>
                </c:pt>
                <c:pt idx="7">
                  <c:v>170</c:v>
                </c:pt>
                <c:pt idx="8">
                  <c:v>106.33</c:v>
                </c:pt>
                <c:pt idx="9">
                  <c:v>46.38</c:v>
                </c:pt>
                <c:pt idx="10">
                  <c:v>102.33</c:v>
                </c:pt>
                <c:pt idx="11">
                  <c:v>107.46</c:v>
                </c:pt>
                <c:pt idx="12">
                  <c:v>100</c:v>
                </c:pt>
                <c:pt idx="13">
                  <c:v>87.34</c:v>
                </c:pt>
                <c:pt idx="14">
                  <c:v>94.04</c:v>
                </c:pt>
                <c:pt idx="15">
                  <c:v>92.68</c:v>
                </c:pt>
                <c:pt idx="16">
                  <c:v>106.44</c:v>
                </c:pt>
                <c:pt idx="17">
                  <c:v>129.36000000000001</c:v>
                </c:pt>
                <c:pt idx="18">
                  <c:v>163.6</c:v>
                </c:pt>
                <c:pt idx="19">
                  <c:v>205.76</c:v>
                </c:pt>
                <c:pt idx="20">
                  <c:v>140.35</c:v>
                </c:pt>
                <c:pt idx="21">
                  <c:v>107.69</c:v>
                </c:pt>
                <c:pt idx="22">
                  <c:v>96.38</c:v>
                </c:pt>
                <c:pt idx="23">
                  <c:v>88.13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69-4600-AA65-1D977431C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5143.094000000001</v>
      </c>
      <c r="C4" s="18">
        <v>4919.0900000000011</v>
      </c>
      <c r="D4" s="18">
        <v>4790.3689999999997</v>
      </c>
      <c r="E4" s="18">
        <v>5039.0830000000005</v>
      </c>
      <c r="F4" s="18">
        <v>5073.5550000000003</v>
      </c>
      <c r="G4" s="18">
        <v>5416.6060000000007</v>
      </c>
      <c r="H4" s="18">
        <v>6384.7669999999989</v>
      </c>
      <c r="I4" s="18">
        <v>6572.4010000000017</v>
      </c>
      <c r="J4" s="18">
        <v>6877.3560000000007</v>
      </c>
      <c r="K4" s="18">
        <v>7224.6489999999985</v>
      </c>
      <c r="L4" s="18">
        <v>7210.898000000001</v>
      </c>
      <c r="M4" s="18">
        <v>7349.6629999999996</v>
      </c>
      <c r="N4" s="18">
        <v>7181.9100000000017</v>
      </c>
      <c r="O4" s="18">
        <v>6759.7449999999999</v>
      </c>
      <c r="P4" s="18">
        <v>6451.74</v>
      </c>
      <c r="Q4" s="18">
        <v>6469.1500000000005</v>
      </c>
      <c r="R4" s="18">
        <v>6696.5810000000001</v>
      </c>
      <c r="S4" s="18">
        <v>6355.3220000000028</v>
      </c>
      <c r="T4" s="18">
        <v>6728.3760000000002</v>
      </c>
      <c r="U4" s="18">
        <v>6931.7619999999988</v>
      </c>
      <c r="V4" s="18">
        <v>6563.2879999999996</v>
      </c>
      <c r="W4" s="18">
        <v>6290.3599999999979</v>
      </c>
      <c r="X4" s="18">
        <v>5808.7230000000009</v>
      </c>
      <c r="Y4" s="18">
        <v>5308.4379999999992</v>
      </c>
      <c r="Z4" s="19"/>
      <c r="AA4" s="20">
        <f>SUM(B4:Z4)</f>
        <v>149546.92599999998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105.51</v>
      </c>
      <c r="C7" s="28">
        <v>102</v>
      </c>
      <c r="D7" s="28">
        <v>92.34</v>
      </c>
      <c r="E7" s="28">
        <v>51.02</v>
      </c>
      <c r="F7" s="28">
        <v>90.59</v>
      </c>
      <c r="G7" s="28">
        <v>108.13</v>
      </c>
      <c r="H7" s="28">
        <v>137.77000000000001</v>
      </c>
      <c r="I7" s="28">
        <v>170</v>
      </c>
      <c r="J7" s="28">
        <v>106.33</v>
      </c>
      <c r="K7" s="28">
        <v>46.38</v>
      </c>
      <c r="L7" s="28">
        <v>102.33</v>
      </c>
      <c r="M7" s="28">
        <v>107.46</v>
      </c>
      <c r="N7" s="28">
        <v>100</v>
      </c>
      <c r="O7" s="28">
        <v>87.34</v>
      </c>
      <c r="P7" s="28">
        <v>94.04</v>
      </c>
      <c r="Q7" s="28">
        <v>92.68</v>
      </c>
      <c r="R7" s="28">
        <v>106.44</v>
      </c>
      <c r="S7" s="28">
        <v>129.36000000000001</v>
      </c>
      <c r="T7" s="28">
        <v>163.6</v>
      </c>
      <c r="U7" s="28">
        <v>205.76</v>
      </c>
      <c r="V7" s="28">
        <v>140.35</v>
      </c>
      <c r="W7" s="28">
        <v>107.69</v>
      </c>
      <c r="X7" s="28">
        <v>96.38</v>
      </c>
      <c r="Y7" s="28">
        <v>88.13</v>
      </c>
      <c r="Z7" s="29"/>
      <c r="AA7" s="30">
        <f>IF(SUM(B7:Z7)&lt;&gt;0,AVERAGEIF(B7:Z7,"&lt;&gt;"""),"")</f>
        <v>109.65125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10164</v>
      </c>
    </row>
    <row r="11" spans="1:27" ht="24.95" customHeight="1" x14ac:dyDescent="0.2">
      <c r="A11" s="45" t="s">
        <v>7</v>
      </c>
      <c r="B11" s="46">
        <v>168</v>
      </c>
      <c r="C11" s="47">
        <v>152</v>
      </c>
      <c r="D11" s="47">
        <v>145</v>
      </c>
      <c r="E11" s="47">
        <v>143</v>
      </c>
      <c r="F11" s="47">
        <v>151</v>
      </c>
      <c r="G11" s="47">
        <v>175</v>
      </c>
      <c r="H11" s="47">
        <v>217</v>
      </c>
      <c r="I11" s="47">
        <v>251</v>
      </c>
      <c r="J11" s="47">
        <v>279</v>
      </c>
      <c r="K11" s="47">
        <v>284</v>
      </c>
      <c r="L11" s="47">
        <v>284</v>
      </c>
      <c r="M11" s="47">
        <v>283</v>
      </c>
      <c r="N11" s="47">
        <v>281</v>
      </c>
      <c r="O11" s="47">
        <v>271</v>
      </c>
      <c r="P11" s="47">
        <v>259</v>
      </c>
      <c r="Q11" s="47">
        <v>265</v>
      </c>
      <c r="R11" s="47">
        <v>287</v>
      </c>
      <c r="S11" s="47">
        <v>314</v>
      </c>
      <c r="T11" s="47">
        <v>346</v>
      </c>
      <c r="U11" s="47">
        <v>351</v>
      </c>
      <c r="V11" s="47">
        <v>312</v>
      </c>
      <c r="W11" s="47">
        <v>265</v>
      </c>
      <c r="X11" s="47">
        <v>229</v>
      </c>
      <c r="Y11" s="47">
        <v>185</v>
      </c>
      <c r="Z11" s="48"/>
      <c r="AA11" s="49">
        <f t="shared" si="0"/>
        <v>5897</v>
      </c>
    </row>
    <row r="12" spans="1:27" ht="24.95" customHeight="1" x14ac:dyDescent="0.2">
      <c r="A12" s="50" t="s">
        <v>8</v>
      </c>
      <c r="B12" s="51">
        <v>2438.8630000000003</v>
      </c>
      <c r="C12" s="52">
        <v>2066.4120000000003</v>
      </c>
      <c r="D12" s="52">
        <v>1933.5219999999999</v>
      </c>
      <c r="E12" s="52">
        <v>1902</v>
      </c>
      <c r="F12" s="52">
        <v>1968.001</v>
      </c>
      <c r="G12" s="52">
        <v>2307.4940000000001</v>
      </c>
      <c r="H12" s="52">
        <v>2840</v>
      </c>
      <c r="I12" s="52">
        <v>2833</v>
      </c>
      <c r="J12" s="52">
        <v>2374.6689999999999</v>
      </c>
      <c r="K12" s="52">
        <v>2162</v>
      </c>
      <c r="L12" s="52">
        <v>2083.0430000000001</v>
      </c>
      <c r="M12" s="52">
        <v>2008.19</v>
      </c>
      <c r="N12" s="52">
        <v>1913.4449999999999</v>
      </c>
      <c r="O12" s="52">
        <v>1710</v>
      </c>
      <c r="P12" s="52">
        <v>1826.7139999999999</v>
      </c>
      <c r="Q12" s="52">
        <v>1971.3609999999999</v>
      </c>
      <c r="R12" s="52">
        <v>2319.1970000000001</v>
      </c>
      <c r="S12" s="52">
        <v>2770.0749999999998</v>
      </c>
      <c r="T12" s="52">
        <v>2791</v>
      </c>
      <c r="U12" s="52">
        <v>2724.2570000000001</v>
      </c>
      <c r="V12" s="52">
        <v>2725</v>
      </c>
      <c r="W12" s="52">
        <v>2597.9760000000001</v>
      </c>
      <c r="X12" s="52">
        <v>2399.1</v>
      </c>
      <c r="Y12" s="52">
        <v>2170</v>
      </c>
      <c r="Z12" s="53"/>
      <c r="AA12" s="54">
        <f t="shared" si="0"/>
        <v>54835.318999999996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286</v>
      </c>
      <c r="G13" s="52">
        <v>446</v>
      </c>
      <c r="H13" s="52">
        <v>786</v>
      </c>
      <c r="I13" s="52">
        <v>776</v>
      </c>
      <c r="J13" s="52">
        <v>781</v>
      </c>
      <c r="K13" s="52">
        <v>433</v>
      </c>
      <c r="L13" s="52">
        <v>336</v>
      </c>
      <c r="M13" s="52">
        <v>96</v>
      </c>
      <c r="N13" s="52">
        <v>94</v>
      </c>
      <c r="O13" s="52">
        <v>70</v>
      </c>
      <c r="P13" s="52">
        <v>70</v>
      </c>
      <c r="Q13" s="52">
        <v>70</v>
      </c>
      <c r="R13" s="52">
        <v>496</v>
      </c>
      <c r="S13" s="52">
        <v>509</v>
      </c>
      <c r="T13" s="52">
        <v>781</v>
      </c>
      <c r="U13" s="52">
        <v>927</v>
      </c>
      <c r="V13" s="52">
        <v>914</v>
      </c>
      <c r="W13" s="52">
        <v>896</v>
      </c>
      <c r="X13" s="52">
        <v>496</v>
      </c>
      <c r="Y13" s="52">
        <v>430</v>
      </c>
      <c r="Z13" s="53"/>
      <c r="AA13" s="54">
        <f t="shared" si="0"/>
        <v>10093</v>
      </c>
    </row>
    <row r="14" spans="1:27" ht="24.95" customHeight="1" x14ac:dyDescent="0.2">
      <c r="A14" s="55" t="s">
        <v>10</v>
      </c>
      <c r="B14" s="56">
        <v>1800.7309999999998</v>
      </c>
      <c r="C14" s="57">
        <v>1873.2779999999996</v>
      </c>
      <c r="D14" s="57">
        <v>1918.1469999999997</v>
      </c>
      <c r="E14" s="57">
        <v>1927.9830000000002</v>
      </c>
      <c r="F14" s="57">
        <v>1940.3539999999996</v>
      </c>
      <c r="G14" s="57">
        <v>1941.1119999999994</v>
      </c>
      <c r="H14" s="57">
        <v>1999.7669999999998</v>
      </c>
      <c r="I14" s="57">
        <v>2230.4009999999998</v>
      </c>
      <c r="J14" s="57">
        <v>2610.7869999999998</v>
      </c>
      <c r="K14" s="57">
        <v>3166.5490000000004</v>
      </c>
      <c r="L14" s="57">
        <v>3554.3549999999991</v>
      </c>
      <c r="M14" s="57">
        <v>3744.472999999999</v>
      </c>
      <c r="N14" s="57">
        <v>3719.4649999999988</v>
      </c>
      <c r="O14" s="57">
        <v>3540.2449999999994</v>
      </c>
      <c r="P14" s="57">
        <v>3153.0259999999998</v>
      </c>
      <c r="Q14" s="57">
        <v>2651.7890000000002</v>
      </c>
      <c r="R14" s="57">
        <v>2109.0839999999998</v>
      </c>
      <c r="S14" s="57">
        <v>1665.6470000000002</v>
      </c>
      <c r="T14" s="57">
        <v>1506.9760000000003</v>
      </c>
      <c r="U14" s="57">
        <v>1512.5050000000001</v>
      </c>
      <c r="V14" s="57">
        <v>1528.0879999999997</v>
      </c>
      <c r="W14" s="57">
        <v>1533.0839999999998</v>
      </c>
      <c r="X14" s="57">
        <v>1546.123</v>
      </c>
      <c r="Y14" s="57">
        <v>1509.2379999999998</v>
      </c>
      <c r="Z14" s="58"/>
      <c r="AA14" s="59">
        <f t="shared" si="0"/>
        <v>54683.206999999988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11</v>
      </c>
      <c r="E15" s="57">
        <v>10</v>
      </c>
      <c r="F15" s="57">
        <v>8</v>
      </c>
      <c r="G15" s="57">
        <v>8</v>
      </c>
      <c r="H15" s="57">
        <v>12</v>
      </c>
      <c r="I15" s="57">
        <v>29</v>
      </c>
      <c r="J15" s="57">
        <v>49</v>
      </c>
      <c r="K15" s="57">
        <v>64</v>
      </c>
      <c r="L15" s="57">
        <v>76</v>
      </c>
      <c r="M15" s="57">
        <v>86</v>
      </c>
      <c r="N15" s="57">
        <v>92</v>
      </c>
      <c r="O15" s="57">
        <v>93</v>
      </c>
      <c r="P15" s="57">
        <v>86</v>
      </c>
      <c r="Q15" s="57">
        <v>72</v>
      </c>
      <c r="R15" s="57">
        <v>55</v>
      </c>
      <c r="S15" s="57">
        <v>37</v>
      </c>
      <c r="T15" s="57">
        <v>27</v>
      </c>
      <c r="U15" s="57">
        <v>24</v>
      </c>
      <c r="V15" s="57">
        <v>23</v>
      </c>
      <c r="W15" s="57">
        <v>22</v>
      </c>
      <c r="X15" s="57">
        <v>21</v>
      </c>
      <c r="Y15" s="57">
        <v>20</v>
      </c>
      <c r="Z15" s="58"/>
      <c r="AA15" s="59">
        <f t="shared" si="0"/>
        <v>949</v>
      </c>
    </row>
    <row r="16" spans="1:27" ht="30" customHeight="1" thickBot="1" x14ac:dyDescent="0.25">
      <c r="A16" s="60" t="s">
        <v>12</v>
      </c>
      <c r="B16" s="61">
        <f>IF(LEN(B$2)&gt;0,SUM(B10:B15),"")</f>
        <v>4827.5940000000001</v>
      </c>
      <c r="C16" s="62">
        <f t="shared" ref="C16:Z16" si="1">IF(LEN(C$2)&gt;0,SUM(C10:C15),"")</f>
        <v>4511.6899999999996</v>
      </c>
      <c r="D16" s="62">
        <f t="shared" si="1"/>
        <v>4415.6689999999999</v>
      </c>
      <c r="E16" s="62">
        <f t="shared" si="1"/>
        <v>4390.9830000000002</v>
      </c>
      <c r="F16" s="62">
        <f t="shared" si="1"/>
        <v>4661.3549999999996</v>
      </c>
      <c r="G16" s="62">
        <f t="shared" si="1"/>
        <v>5185.6059999999998</v>
      </c>
      <c r="H16" s="62">
        <f t="shared" si="1"/>
        <v>6162.7669999999998</v>
      </c>
      <c r="I16" s="62">
        <f t="shared" si="1"/>
        <v>6427.4009999999998</v>
      </c>
      <c r="J16" s="62">
        <f t="shared" si="1"/>
        <v>6402.4560000000001</v>
      </c>
      <c r="K16" s="62">
        <f t="shared" si="1"/>
        <v>6417.5490000000009</v>
      </c>
      <c r="L16" s="62">
        <f t="shared" si="1"/>
        <v>6641.3979999999992</v>
      </c>
      <c r="M16" s="62">
        <f t="shared" si="1"/>
        <v>6525.6629999999986</v>
      </c>
      <c r="N16" s="62">
        <f t="shared" si="1"/>
        <v>6407.909999999998</v>
      </c>
      <c r="O16" s="62">
        <f t="shared" si="1"/>
        <v>5992.244999999999</v>
      </c>
      <c r="P16" s="62">
        <f t="shared" si="1"/>
        <v>5702.74</v>
      </c>
      <c r="Q16" s="62">
        <f t="shared" si="1"/>
        <v>5646.15</v>
      </c>
      <c r="R16" s="62">
        <f t="shared" si="1"/>
        <v>5882.2809999999999</v>
      </c>
      <c r="S16" s="62">
        <f t="shared" si="1"/>
        <v>5911.7219999999998</v>
      </c>
      <c r="T16" s="62">
        <f t="shared" si="1"/>
        <v>6067.9760000000006</v>
      </c>
      <c r="U16" s="62">
        <f t="shared" si="1"/>
        <v>6154.7619999999997</v>
      </c>
      <c r="V16" s="62">
        <f t="shared" si="1"/>
        <v>6118.0879999999997</v>
      </c>
      <c r="W16" s="62">
        <f t="shared" si="1"/>
        <v>5930.06</v>
      </c>
      <c r="X16" s="62">
        <f t="shared" si="1"/>
        <v>5307.223</v>
      </c>
      <c r="Y16" s="62">
        <f t="shared" si="1"/>
        <v>4930.2379999999994</v>
      </c>
      <c r="Z16" s="63" t="str">
        <f t="shared" si="1"/>
        <v/>
      </c>
      <c r="AA16" s="64">
        <f>SUM(AA10:AA15)</f>
        <v>136621.52599999998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2607.6799999999998</v>
      </c>
      <c r="C28" s="72">
        <v>2709.4</v>
      </c>
      <c r="D28" s="72">
        <v>2764.53</v>
      </c>
      <c r="E28" s="72">
        <v>2807.03</v>
      </c>
      <c r="F28" s="72">
        <v>2983.53</v>
      </c>
      <c r="G28" s="72">
        <v>3009.23</v>
      </c>
      <c r="H28" s="72">
        <v>3564.21</v>
      </c>
      <c r="I28" s="72">
        <v>3754.4</v>
      </c>
      <c r="J28" s="72">
        <v>4017.91</v>
      </c>
      <c r="K28" s="72">
        <v>3939.6</v>
      </c>
      <c r="L28" s="72">
        <v>4008.04</v>
      </c>
      <c r="M28" s="72">
        <v>3966.02</v>
      </c>
      <c r="N28" s="72">
        <v>3876.73</v>
      </c>
      <c r="O28" s="72">
        <v>3612.44</v>
      </c>
      <c r="P28" s="72">
        <v>3395.29</v>
      </c>
      <c r="Q28" s="72">
        <v>3731.5</v>
      </c>
      <c r="R28" s="72">
        <v>3690.19</v>
      </c>
      <c r="S28" s="72">
        <v>3518.3</v>
      </c>
      <c r="T28" s="72">
        <v>3677.79</v>
      </c>
      <c r="U28" s="72">
        <v>3826.36</v>
      </c>
      <c r="V28" s="72">
        <v>3779.2</v>
      </c>
      <c r="W28" s="72">
        <v>3614.59</v>
      </c>
      <c r="X28" s="72">
        <v>3179.48</v>
      </c>
      <c r="Y28" s="72">
        <v>3054</v>
      </c>
      <c r="Z28" s="73"/>
      <c r="AA28" s="74">
        <f>SUM(B28:Z28)</f>
        <v>83087.45</v>
      </c>
    </row>
    <row r="29" spans="1:27" ht="24.95" customHeight="1" x14ac:dyDescent="0.2">
      <c r="A29" s="75" t="s">
        <v>23</v>
      </c>
      <c r="B29" s="76">
        <v>867.91399999999999</v>
      </c>
      <c r="C29" s="77">
        <v>927.29</v>
      </c>
      <c r="D29" s="77">
        <v>851.13900000000001</v>
      </c>
      <c r="E29" s="77">
        <v>793.95299999999997</v>
      </c>
      <c r="F29" s="77">
        <v>909.82500000000005</v>
      </c>
      <c r="G29" s="77">
        <v>1127.376</v>
      </c>
      <c r="H29" s="77">
        <v>1303.557</v>
      </c>
      <c r="I29" s="77">
        <v>1257.001</v>
      </c>
      <c r="J29" s="77">
        <v>954.54600000000005</v>
      </c>
      <c r="K29" s="77">
        <v>1262.9490000000001</v>
      </c>
      <c r="L29" s="77">
        <v>1487.3579999999999</v>
      </c>
      <c r="M29" s="77">
        <v>1719.643</v>
      </c>
      <c r="N29" s="77">
        <v>1691.18</v>
      </c>
      <c r="O29" s="77">
        <v>1560.8050000000001</v>
      </c>
      <c r="P29" s="77">
        <v>1402.45</v>
      </c>
      <c r="Q29" s="77">
        <v>1117.6500000000001</v>
      </c>
      <c r="R29" s="77">
        <v>919.09100000000001</v>
      </c>
      <c r="S29" s="77">
        <v>713.42200000000003</v>
      </c>
      <c r="T29" s="77">
        <v>652.18600000000004</v>
      </c>
      <c r="U29" s="77">
        <v>718.40200000000004</v>
      </c>
      <c r="V29" s="77">
        <v>605.88800000000003</v>
      </c>
      <c r="W29" s="77">
        <v>650.47</v>
      </c>
      <c r="X29" s="77">
        <v>551.74300000000005</v>
      </c>
      <c r="Y29" s="77">
        <v>564.23800000000006</v>
      </c>
      <c r="Z29" s="78"/>
      <c r="AA29" s="79">
        <f>SUM(B29:Z29)</f>
        <v>24610.076000000001</v>
      </c>
    </row>
    <row r="30" spans="1:27" ht="24.95" customHeight="1" x14ac:dyDescent="0.2">
      <c r="A30" s="82" t="s">
        <v>24</v>
      </c>
      <c r="B30" s="80">
        <v>1502</v>
      </c>
      <c r="C30" s="81">
        <v>1102</v>
      </c>
      <c r="D30" s="81">
        <v>1052</v>
      </c>
      <c r="E30" s="81">
        <v>1052</v>
      </c>
      <c r="F30" s="81">
        <v>1030</v>
      </c>
      <c r="G30" s="81">
        <v>1280</v>
      </c>
      <c r="H30" s="81">
        <v>1517</v>
      </c>
      <c r="I30" s="81">
        <v>1561</v>
      </c>
      <c r="J30" s="81">
        <v>1522</v>
      </c>
      <c r="K30" s="81">
        <v>1332</v>
      </c>
      <c r="L30" s="81">
        <v>1210</v>
      </c>
      <c r="M30" s="81">
        <v>965</v>
      </c>
      <c r="N30" s="81">
        <v>915</v>
      </c>
      <c r="O30" s="81">
        <v>915</v>
      </c>
      <c r="P30" s="81">
        <v>955</v>
      </c>
      <c r="Q30" s="81">
        <v>900</v>
      </c>
      <c r="R30" s="81">
        <v>1451</v>
      </c>
      <c r="S30" s="81">
        <v>1871</v>
      </c>
      <c r="T30" s="81">
        <v>1961</v>
      </c>
      <c r="U30" s="81">
        <v>1887</v>
      </c>
      <c r="V30" s="81">
        <v>1895</v>
      </c>
      <c r="W30" s="81">
        <v>1772</v>
      </c>
      <c r="X30" s="81">
        <v>1637</v>
      </c>
      <c r="Y30" s="81">
        <v>1420</v>
      </c>
      <c r="Z30" s="83"/>
      <c r="AA30" s="84">
        <f>SUM(B30:Z30)</f>
        <v>32704</v>
      </c>
    </row>
    <row r="31" spans="1:27" ht="30" customHeight="1" thickBot="1" x14ac:dyDescent="0.25">
      <c r="A31" s="60" t="s">
        <v>25</v>
      </c>
      <c r="B31" s="61">
        <f>IF(LEN(B$2)&gt;0,SUM(B28:B30),"")</f>
        <v>4977.5940000000001</v>
      </c>
      <c r="C31" s="62">
        <f t="shared" ref="C31:Z31" si="4">IF(LEN(C$2)&gt;0,SUM(C28:C30),"")</f>
        <v>4738.6900000000005</v>
      </c>
      <c r="D31" s="62">
        <f t="shared" si="4"/>
        <v>4667.6689999999999</v>
      </c>
      <c r="E31" s="62">
        <f t="shared" si="4"/>
        <v>4652.9830000000002</v>
      </c>
      <c r="F31" s="62">
        <f t="shared" si="4"/>
        <v>4923.3550000000005</v>
      </c>
      <c r="G31" s="62">
        <f t="shared" si="4"/>
        <v>5416.6059999999998</v>
      </c>
      <c r="H31" s="62">
        <f t="shared" si="4"/>
        <v>6384.7669999999998</v>
      </c>
      <c r="I31" s="62">
        <f t="shared" si="4"/>
        <v>6572.4009999999998</v>
      </c>
      <c r="J31" s="62">
        <f t="shared" si="4"/>
        <v>6494.4560000000001</v>
      </c>
      <c r="K31" s="62">
        <f t="shared" si="4"/>
        <v>6534.549</v>
      </c>
      <c r="L31" s="62">
        <f t="shared" si="4"/>
        <v>6705.3980000000001</v>
      </c>
      <c r="M31" s="62">
        <f t="shared" si="4"/>
        <v>6650.6630000000005</v>
      </c>
      <c r="N31" s="62">
        <f t="shared" si="4"/>
        <v>6482.91</v>
      </c>
      <c r="O31" s="62">
        <f t="shared" si="4"/>
        <v>6088.2449999999999</v>
      </c>
      <c r="P31" s="62">
        <f t="shared" si="4"/>
        <v>5752.74</v>
      </c>
      <c r="Q31" s="62">
        <f t="shared" si="4"/>
        <v>5749.15</v>
      </c>
      <c r="R31" s="62">
        <f t="shared" si="4"/>
        <v>6060.2809999999999</v>
      </c>
      <c r="S31" s="62">
        <f t="shared" si="4"/>
        <v>6102.7219999999998</v>
      </c>
      <c r="T31" s="62">
        <f t="shared" si="4"/>
        <v>6290.9759999999997</v>
      </c>
      <c r="U31" s="62">
        <f t="shared" si="4"/>
        <v>6431.7620000000006</v>
      </c>
      <c r="V31" s="62">
        <f t="shared" si="4"/>
        <v>6280.0879999999997</v>
      </c>
      <c r="W31" s="62">
        <f t="shared" si="4"/>
        <v>6037.06</v>
      </c>
      <c r="X31" s="62">
        <f t="shared" si="4"/>
        <v>5368.223</v>
      </c>
      <c r="Y31" s="62">
        <f t="shared" si="4"/>
        <v>5038.2380000000003</v>
      </c>
      <c r="Z31" s="63" t="str">
        <f t="shared" si="4"/>
        <v/>
      </c>
      <c r="AA31" s="64">
        <f>SUM(AA28:AA30)</f>
        <v>140401.52600000001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43</v>
      </c>
      <c r="C34" s="95">
        <v>146</v>
      </c>
      <c r="D34" s="95">
        <v>171</v>
      </c>
      <c r="E34" s="95">
        <v>181</v>
      </c>
      <c r="F34" s="95">
        <v>181</v>
      </c>
      <c r="G34" s="95">
        <v>136</v>
      </c>
      <c r="H34" s="95">
        <v>80</v>
      </c>
      <c r="I34" s="95">
        <v>98</v>
      </c>
      <c r="J34" s="95">
        <v>45</v>
      </c>
      <c r="K34" s="95">
        <v>20</v>
      </c>
      <c r="L34" s="95">
        <v>3</v>
      </c>
      <c r="M34" s="95">
        <v>28</v>
      </c>
      <c r="N34" s="95">
        <v>3</v>
      </c>
      <c r="O34" s="95">
        <v>3</v>
      </c>
      <c r="P34" s="95">
        <v>3</v>
      </c>
      <c r="Q34" s="95">
        <v>56</v>
      </c>
      <c r="R34" s="95">
        <v>81</v>
      </c>
      <c r="S34" s="95">
        <v>91</v>
      </c>
      <c r="T34" s="95">
        <v>123</v>
      </c>
      <c r="U34" s="95">
        <v>177</v>
      </c>
      <c r="V34" s="95">
        <v>63</v>
      </c>
      <c r="W34" s="95">
        <v>3</v>
      </c>
      <c r="X34" s="95">
        <v>3</v>
      </c>
      <c r="Y34" s="95">
        <v>28</v>
      </c>
      <c r="Z34" s="96"/>
      <c r="AA34" s="74">
        <f t="shared" ref="AA34:AA39" si="5">SUM(B34:Z34)</f>
        <v>1766</v>
      </c>
    </row>
    <row r="35" spans="1:27" ht="24.95" customHeight="1" x14ac:dyDescent="0.2">
      <c r="A35" s="97" t="s">
        <v>28</v>
      </c>
      <c r="B35" s="98">
        <v>97</v>
      </c>
      <c r="C35" s="99">
        <v>71</v>
      </c>
      <c r="D35" s="99">
        <v>71</v>
      </c>
      <c r="E35" s="99">
        <v>71</v>
      </c>
      <c r="F35" s="99">
        <v>71</v>
      </c>
      <c r="G35" s="99">
        <v>85</v>
      </c>
      <c r="H35" s="99">
        <v>132</v>
      </c>
      <c r="I35" s="99">
        <v>37</v>
      </c>
      <c r="J35" s="99">
        <v>37</v>
      </c>
      <c r="K35" s="99">
        <v>87</v>
      </c>
      <c r="L35" s="99">
        <v>51</v>
      </c>
      <c r="M35" s="99">
        <v>87</v>
      </c>
      <c r="N35" s="99">
        <v>62</v>
      </c>
      <c r="O35" s="99">
        <v>83</v>
      </c>
      <c r="P35" s="99">
        <v>37</v>
      </c>
      <c r="Q35" s="99">
        <v>37</v>
      </c>
      <c r="R35" s="99">
        <v>87</v>
      </c>
      <c r="S35" s="99">
        <v>90</v>
      </c>
      <c r="T35" s="99">
        <v>90</v>
      </c>
      <c r="U35" s="99">
        <v>90</v>
      </c>
      <c r="V35" s="99">
        <v>89</v>
      </c>
      <c r="W35" s="99">
        <v>94</v>
      </c>
      <c r="X35" s="99">
        <v>48</v>
      </c>
      <c r="Y35" s="99">
        <v>70</v>
      </c>
      <c r="Z35" s="100"/>
      <c r="AA35" s="79">
        <f t="shared" si="5"/>
        <v>1774</v>
      </c>
    </row>
    <row r="36" spans="1:27" ht="24.95" customHeight="1" x14ac:dyDescent="0.2">
      <c r="A36" s="97" t="s">
        <v>29</v>
      </c>
      <c r="B36" s="98">
        <v>175.5</v>
      </c>
      <c r="C36" s="99">
        <v>190.4</v>
      </c>
      <c r="D36" s="99">
        <v>132.69999999999999</v>
      </c>
      <c r="E36" s="99">
        <v>396.1</v>
      </c>
      <c r="F36" s="99">
        <v>160.19999999999999</v>
      </c>
      <c r="G36" s="99">
        <v>10</v>
      </c>
      <c r="H36" s="99">
        <v>10</v>
      </c>
      <c r="I36" s="99">
        <v>10</v>
      </c>
      <c r="J36" s="99">
        <v>392.9</v>
      </c>
      <c r="K36" s="99">
        <v>700.1</v>
      </c>
      <c r="L36" s="99">
        <v>515.5</v>
      </c>
      <c r="M36" s="99">
        <v>709</v>
      </c>
      <c r="N36" s="99">
        <v>709</v>
      </c>
      <c r="O36" s="99">
        <v>681.5</v>
      </c>
      <c r="P36" s="99">
        <v>709</v>
      </c>
      <c r="Q36" s="99">
        <v>730</v>
      </c>
      <c r="R36" s="99">
        <v>646.29999999999995</v>
      </c>
      <c r="S36" s="99">
        <v>10</v>
      </c>
      <c r="T36" s="99">
        <v>10</v>
      </c>
      <c r="U36" s="99">
        <v>10</v>
      </c>
      <c r="V36" s="99">
        <v>293.2</v>
      </c>
      <c r="W36" s="99">
        <v>263.3</v>
      </c>
      <c r="X36" s="99">
        <v>450.5</v>
      </c>
      <c r="Y36" s="99">
        <v>280.2</v>
      </c>
      <c r="Z36" s="100"/>
      <c r="AA36" s="79">
        <f t="shared" si="5"/>
        <v>8195.4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252.6</v>
      </c>
      <c r="T38" s="99">
        <v>437.4</v>
      </c>
      <c r="U38" s="99">
        <v>500</v>
      </c>
      <c r="V38" s="99"/>
      <c r="W38" s="99"/>
      <c r="X38" s="99"/>
      <c r="Y38" s="99"/>
      <c r="Z38" s="100"/>
      <c r="AA38" s="79">
        <f t="shared" si="5"/>
        <v>1190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315.5</v>
      </c>
      <c r="C39" s="88">
        <f t="shared" si="6"/>
        <v>407.4</v>
      </c>
      <c r="D39" s="88">
        <f t="shared" si="6"/>
        <v>374.7</v>
      </c>
      <c r="E39" s="88">
        <f t="shared" si="6"/>
        <v>648.1</v>
      </c>
      <c r="F39" s="88">
        <f t="shared" si="6"/>
        <v>412.2</v>
      </c>
      <c r="G39" s="88">
        <f t="shared" si="6"/>
        <v>231</v>
      </c>
      <c r="H39" s="88">
        <f t="shared" si="6"/>
        <v>222</v>
      </c>
      <c r="I39" s="88">
        <f t="shared" si="6"/>
        <v>145</v>
      </c>
      <c r="J39" s="88">
        <f t="shared" si="6"/>
        <v>474.9</v>
      </c>
      <c r="K39" s="88">
        <f t="shared" si="6"/>
        <v>807.1</v>
      </c>
      <c r="L39" s="88">
        <f t="shared" si="6"/>
        <v>569.5</v>
      </c>
      <c r="M39" s="88">
        <f t="shared" si="6"/>
        <v>824</v>
      </c>
      <c r="N39" s="88">
        <f t="shared" si="6"/>
        <v>774</v>
      </c>
      <c r="O39" s="88">
        <f t="shared" si="6"/>
        <v>767.5</v>
      </c>
      <c r="P39" s="88">
        <f t="shared" si="6"/>
        <v>749</v>
      </c>
      <c r="Q39" s="88">
        <f t="shared" si="6"/>
        <v>823</v>
      </c>
      <c r="R39" s="88">
        <f t="shared" si="6"/>
        <v>814.3</v>
      </c>
      <c r="S39" s="88">
        <f t="shared" si="6"/>
        <v>443.6</v>
      </c>
      <c r="T39" s="88">
        <f t="shared" si="6"/>
        <v>660.4</v>
      </c>
      <c r="U39" s="88">
        <f t="shared" si="6"/>
        <v>777</v>
      </c>
      <c r="V39" s="88">
        <f t="shared" si="6"/>
        <v>445.2</v>
      </c>
      <c r="W39" s="88">
        <f t="shared" si="6"/>
        <v>360.3</v>
      </c>
      <c r="X39" s="88">
        <f t="shared" si="6"/>
        <v>501.5</v>
      </c>
      <c r="Y39" s="88">
        <f t="shared" si="6"/>
        <v>378.2</v>
      </c>
      <c r="Z39" s="89" t="str">
        <f t="shared" si="6"/>
        <v/>
      </c>
      <c r="AA39" s="90">
        <f t="shared" si="5"/>
        <v>12925.4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165.5</v>
      </c>
      <c r="C44" s="99">
        <v>180.4</v>
      </c>
      <c r="D44" s="99">
        <v>122.7</v>
      </c>
      <c r="E44" s="99">
        <v>386.1</v>
      </c>
      <c r="F44" s="99">
        <v>150.19999999999999</v>
      </c>
      <c r="G44" s="99"/>
      <c r="H44" s="99"/>
      <c r="I44" s="99"/>
      <c r="J44" s="99">
        <v>382.9</v>
      </c>
      <c r="K44" s="99">
        <v>690.1</v>
      </c>
      <c r="L44" s="99">
        <v>505.5</v>
      </c>
      <c r="M44" s="99">
        <v>699</v>
      </c>
      <c r="N44" s="99">
        <v>699</v>
      </c>
      <c r="O44" s="99">
        <v>671.5</v>
      </c>
      <c r="P44" s="99">
        <v>699</v>
      </c>
      <c r="Q44" s="99">
        <v>720</v>
      </c>
      <c r="R44" s="99">
        <v>636.29999999999995</v>
      </c>
      <c r="S44" s="99"/>
      <c r="T44" s="99"/>
      <c r="U44" s="99"/>
      <c r="V44" s="99">
        <v>283.2</v>
      </c>
      <c r="W44" s="99">
        <v>253.3</v>
      </c>
      <c r="X44" s="99">
        <v>440.5</v>
      </c>
      <c r="Y44" s="99">
        <v>270.2</v>
      </c>
      <c r="Z44" s="100"/>
      <c r="AA44" s="79">
        <f t="shared" si="7"/>
        <v>7955.4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252.6</v>
      </c>
      <c r="T46" s="99">
        <v>437.4</v>
      </c>
      <c r="U46" s="99">
        <v>500</v>
      </c>
      <c r="V46" s="99"/>
      <c r="W46" s="99"/>
      <c r="X46" s="99"/>
      <c r="Y46" s="99"/>
      <c r="Z46" s="100"/>
      <c r="AA46" s="79">
        <f t="shared" si="7"/>
        <v>1190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165.5</v>
      </c>
      <c r="C48" s="88">
        <f t="shared" ref="C48:Z48" si="8">IF(LEN(C$2)&gt;0,SUM(C42:C47),"")</f>
        <v>180.4</v>
      </c>
      <c r="D48" s="88">
        <f t="shared" si="8"/>
        <v>122.7</v>
      </c>
      <c r="E48" s="88">
        <f t="shared" si="8"/>
        <v>386.1</v>
      </c>
      <c r="F48" s="88">
        <f t="shared" si="8"/>
        <v>150.19999999999999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382.9</v>
      </c>
      <c r="K48" s="88">
        <f t="shared" si="8"/>
        <v>690.1</v>
      </c>
      <c r="L48" s="88">
        <f t="shared" si="8"/>
        <v>505.5</v>
      </c>
      <c r="M48" s="88">
        <f t="shared" si="8"/>
        <v>699</v>
      </c>
      <c r="N48" s="88">
        <f t="shared" si="8"/>
        <v>699</v>
      </c>
      <c r="O48" s="88">
        <f t="shared" si="8"/>
        <v>671.5</v>
      </c>
      <c r="P48" s="88">
        <f t="shared" si="8"/>
        <v>699</v>
      </c>
      <c r="Q48" s="88">
        <f t="shared" si="8"/>
        <v>720</v>
      </c>
      <c r="R48" s="88">
        <f t="shared" si="8"/>
        <v>636.29999999999995</v>
      </c>
      <c r="S48" s="88">
        <f t="shared" si="8"/>
        <v>252.6</v>
      </c>
      <c r="T48" s="88">
        <f t="shared" si="8"/>
        <v>437.4</v>
      </c>
      <c r="U48" s="88">
        <f t="shared" si="8"/>
        <v>500</v>
      </c>
      <c r="V48" s="88">
        <f t="shared" si="8"/>
        <v>283.2</v>
      </c>
      <c r="W48" s="88">
        <f t="shared" si="8"/>
        <v>253.3</v>
      </c>
      <c r="X48" s="88">
        <f t="shared" si="8"/>
        <v>440.5</v>
      </c>
      <c r="Y48" s="88">
        <f t="shared" si="8"/>
        <v>270.2</v>
      </c>
      <c r="Z48" s="89" t="str">
        <f t="shared" si="8"/>
        <v/>
      </c>
      <c r="AA48" s="90">
        <f t="shared" si="7"/>
        <v>9145.4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5143.0940000000001</v>
      </c>
      <c r="C51" s="88">
        <f t="shared" si="10"/>
        <v>4919.0899999999992</v>
      </c>
      <c r="D51" s="88">
        <f t="shared" si="10"/>
        <v>4790.3689999999997</v>
      </c>
      <c r="E51" s="88">
        <f t="shared" si="10"/>
        <v>5039.0830000000005</v>
      </c>
      <c r="F51" s="88">
        <f t="shared" si="10"/>
        <v>5073.5549999999994</v>
      </c>
      <c r="G51" s="88">
        <f t="shared" si="10"/>
        <v>5416.6059999999998</v>
      </c>
      <c r="H51" s="88">
        <f t="shared" si="10"/>
        <v>6384.7669999999998</v>
      </c>
      <c r="I51" s="88">
        <f t="shared" si="10"/>
        <v>6572.4009999999998</v>
      </c>
      <c r="J51" s="88">
        <f t="shared" si="10"/>
        <v>6877.3559999999998</v>
      </c>
      <c r="K51" s="88">
        <f t="shared" si="10"/>
        <v>7224.6490000000013</v>
      </c>
      <c r="L51" s="88">
        <f t="shared" si="10"/>
        <v>7210.8979999999992</v>
      </c>
      <c r="M51" s="88">
        <f t="shared" si="10"/>
        <v>7349.6629999999986</v>
      </c>
      <c r="N51" s="88">
        <f t="shared" si="10"/>
        <v>7181.909999999998</v>
      </c>
      <c r="O51" s="88">
        <f t="shared" si="10"/>
        <v>6759.744999999999</v>
      </c>
      <c r="P51" s="88">
        <f t="shared" si="10"/>
        <v>6451.74</v>
      </c>
      <c r="Q51" s="88">
        <f t="shared" si="10"/>
        <v>6469.15</v>
      </c>
      <c r="R51" s="88">
        <f t="shared" si="10"/>
        <v>6696.5810000000001</v>
      </c>
      <c r="S51" s="88">
        <f t="shared" si="10"/>
        <v>6355.3220000000001</v>
      </c>
      <c r="T51" s="88">
        <f t="shared" si="10"/>
        <v>6728.3760000000002</v>
      </c>
      <c r="U51" s="88">
        <f t="shared" si="10"/>
        <v>6931.7619999999997</v>
      </c>
      <c r="V51" s="88">
        <f t="shared" si="10"/>
        <v>6563.2879999999996</v>
      </c>
      <c r="W51" s="88">
        <f t="shared" si="10"/>
        <v>6290.3600000000006</v>
      </c>
      <c r="X51" s="88">
        <f t="shared" si="10"/>
        <v>5808.723</v>
      </c>
      <c r="Y51" s="88">
        <f t="shared" si="10"/>
        <v>5308.4379999999992</v>
      </c>
      <c r="Z51" s="89" t="str">
        <f t="shared" si="10"/>
        <v/>
      </c>
      <c r="AA51" s="104">
        <f>SUM(B51:Z51)</f>
        <v>149546.92600000001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5143.0680000000011</v>
      </c>
      <c r="C4" s="18">
        <v>4919.0510000000004</v>
      </c>
      <c r="D4" s="18">
        <v>4790.4130000000005</v>
      </c>
      <c r="E4" s="18">
        <v>5039.072000000001</v>
      </c>
      <c r="F4" s="18">
        <v>5073.5610000000015</v>
      </c>
      <c r="G4" s="18">
        <v>5416.6310000000012</v>
      </c>
      <c r="H4" s="18">
        <v>6384.7280000000028</v>
      </c>
      <c r="I4" s="18">
        <v>6572.35</v>
      </c>
      <c r="J4" s="18">
        <v>6877.3570000000018</v>
      </c>
      <c r="K4" s="18">
        <v>7224.6220000000003</v>
      </c>
      <c r="L4" s="18">
        <v>7210.8669999999993</v>
      </c>
      <c r="M4" s="18">
        <v>7349.6630000000005</v>
      </c>
      <c r="N4" s="18">
        <v>7181.9170000000004</v>
      </c>
      <c r="O4" s="18">
        <v>6759.7430000000022</v>
      </c>
      <c r="P4" s="18">
        <v>6451.6930000000029</v>
      </c>
      <c r="Q4" s="18">
        <v>6469.1499999999987</v>
      </c>
      <c r="R4" s="18">
        <v>6696.6150000000016</v>
      </c>
      <c r="S4" s="18">
        <v>6355.3640000000014</v>
      </c>
      <c r="T4" s="18">
        <v>6728.3949999999995</v>
      </c>
      <c r="U4" s="18">
        <v>6931.804000000001</v>
      </c>
      <c r="V4" s="18">
        <v>6563.2560000000003</v>
      </c>
      <c r="W4" s="18">
        <v>6290.3110000000015</v>
      </c>
      <c r="X4" s="18">
        <v>5808.7170000000024</v>
      </c>
      <c r="Y4" s="18">
        <v>5308.4470000000028</v>
      </c>
      <c r="Z4" s="19"/>
      <c r="AA4" s="20">
        <f>SUM(B4:Z4)</f>
        <v>149546.79500000001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105.51</v>
      </c>
      <c r="C7" s="28">
        <v>102</v>
      </c>
      <c r="D7" s="28">
        <v>92.34</v>
      </c>
      <c r="E7" s="28">
        <v>51.02</v>
      </c>
      <c r="F7" s="28">
        <v>90.59</v>
      </c>
      <c r="G7" s="28">
        <v>108.13</v>
      </c>
      <c r="H7" s="28">
        <v>137.77000000000001</v>
      </c>
      <c r="I7" s="28">
        <v>170</v>
      </c>
      <c r="J7" s="28">
        <v>106.33</v>
      </c>
      <c r="K7" s="28">
        <v>46.38</v>
      </c>
      <c r="L7" s="28">
        <v>102.33</v>
      </c>
      <c r="M7" s="28">
        <v>107.46</v>
      </c>
      <c r="N7" s="28">
        <v>100</v>
      </c>
      <c r="O7" s="28">
        <v>87.34</v>
      </c>
      <c r="P7" s="28">
        <v>94.04</v>
      </c>
      <c r="Q7" s="28">
        <v>92.68</v>
      </c>
      <c r="R7" s="28">
        <v>106.44</v>
      </c>
      <c r="S7" s="28">
        <v>129.36000000000001</v>
      </c>
      <c r="T7" s="28">
        <v>163.6</v>
      </c>
      <c r="U7" s="28">
        <v>205.76</v>
      </c>
      <c r="V7" s="28">
        <v>140.35</v>
      </c>
      <c r="W7" s="28">
        <v>107.69</v>
      </c>
      <c r="X7" s="28">
        <v>96.38</v>
      </c>
      <c r="Y7" s="28">
        <v>88.13</v>
      </c>
      <c r="Z7" s="29"/>
      <c r="AA7" s="30">
        <f>IF(SUM(B7:Z7)&lt;&gt;0,AVERAGEIF(B7:Z7,"&lt;&gt;"""),"")</f>
        <v>109.65125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748.22299999999996</v>
      </c>
      <c r="C19" s="72">
        <v>747.58899999999994</v>
      </c>
      <c r="D19" s="72">
        <v>751.84700000000009</v>
      </c>
      <c r="E19" s="72">
        <v>803.55799999999988</v>
      </c>
      <c r="F19" s="72">
        <v>807.26599999999985</v>
      </c>
      <c r="G19" s="72">
        <v>809.375</v>
      </c>
      <c r="H19" s="72">
        <v>813.15300000000002</v>
      </c>
      <c r="I19" s="72">
        <v>827.21499999999992</v>
      </c>
      <c r="J19" s="72">
        <v>811.93700000000001</v>
      </c>
      <c r="K19" s="72">
        <v>806.91099999999994</v>
      </c>
      <c r="L19" s="72">
        <v>817.125</v>
      </c>
      <c r="M19" s="72">
        <v>818.56400000000008</v>
      </c>
      <c r="N19" s="72">
        <v>776.5</v>
      </c>
      <c r="O19" s="72">
        <v>769.54899999999998</v>
      </c>
      <c r="P19" s="72">
        <v>746.02099999999996</v>
      </c>
      <c r="Q19" s="72">
        <v>754.36699999999996</v>
      </c>
      <c r="R19" s="72">
        <v>756.66799999999989</v>
      </c>
      <c r="S19" s="72">
        <v>667.42200000000003</v>
      </c>
      <c r="T19" s="72">
        <v>658.51699999999994</v>
      </c>
      <c r="U19" s="72">
        <v>630.23900000000003</v>
      </c>
      <c r="V19" s="72">
        <v>631.94299999999998</v>
      </c>
      <c r="W19" s="72">
        <v>630.375</v>
      </c>
      <c r="X19" s="72">
        <v>636.96900000000005</v>
      </c>
      <c r="Y19" s="72">
        <v>649.03700000000003</v>
      </c>
      <c r="Z19" s="73"/>
      <c r="AA19" s="74">
        <f t="shared" ref="AA19:AA24" si="2">SUM(B19:Z19)</f>
        <v>17870.370000000003</v>
      </c>
    </row>
    <row r="20" spans="1:27" ht="24.95" customHeight="1" x14ac:dyDescent="0.2">
      <c r="A20" s="75" t="s">
        <v>15</v>
      </c>
      <c r="B20" s="76">
        <v>951.46299999999997</v>
      </c>
      <c r="C20" s="77">
        <v>931.95300000000009</v>
      </c>
      <c r="D20" s="77">
        <v>930.87100000000009</v>
      </c>
      <c r="E20" s="77">
        <v>953.64299999999992</v>
      </c>
      <c r="F20" s="77">
        <v>986.27300000000002</v>
      </c>
      <c r="G20" s="77">
        <v>1097.0190000000002</v>
      </c>
      <c r="H20" s="77">
        <v>1274.5250000000001</v>
      </c>
      <c r="I20" s="77">
        <v>1379.2570000000001</v>
      </c>
      <c r="J20" s="77">
        <v>1387.0810000000001</v>
      </c>
      <c r="K20" s="77">
        <v>1467.7649999999999</v>
      </c>
      <c r="L20" s="77">
        <v>1434.8729999999998</v>
      </c>
      <c r="M20" s="77">
        <v>1448.7</v>
      </c>
      <c r="N20" s="77">
        <v>1440.18</v>
      </c>
      <c r="O20" s="77">
        <v>1405.72</v>
      </c>
      <c r="P20" s="77">
        <v>1349.9980000000003</v>
      </c>
      <c r="Q20" s="77">
        <v>1314.4939999999999</v>
      </c>
      <c r="R20" s="77">
        <v>1343.837</v>
      </c>
      <c r="S20" s="77">
        <v>1321.5289999999998</v>
      </c>
      <c r="T20" s="77">
        <v>1338.5390000000002</v>
      </c>
      <c r="U20" s="77">
        <v>1306.9299999999996</v>
      </c>
      <c r="V20" s="77">
        <v>1207.6150000000002</v>
      </c>
      <c r="W20" s="77">
        <v>1102.03</v>
      </c>
      <c r="X20" s="77">
        <v>1027.8969999999999</v>
      </c>
      <c r="Y20" s="77">
        <v>984.82199999999989</v>
      </c>
      <c r="Z20" s="78"/>
      <c r="AA20" s="79">
        <f t="shared" si="2"/>
        <v>29387.013999999999</v>
      </c>
    </row>
    <row r="21" spans="1:27" ht="24.95" customHeight="1" x14ac:dyDescent="0.2">
      <c r="A21" s="75" t="s">
        <v>16</v>
      </c>
      <c r="B21" s="80">
        <v>2173.8820000000005</v>
      </c>
      <c r="C21" s="81">
        <v>2020.0090000000002</v>
      </c>
      <c r="D21" s="81">
        <v>1920.6949999999999</v>
      </c>
      <c r="E21" s="81">
        <v>1963.3710000000001</v>
      </c>
      <c r="F21" s="81">
        <v>1967.5219999999999</v>
      </c>
      <c r="G21" s="81">
        <v>2141.4369999999999</v>
      </c>
      <c r="H21" s="81">
        <v>2358.9499999999998</v>
      </c>
      <c r="I21" s="81">
        <v>2683.7780000000002</v>
      </c>
      <c r="J21" s="81">
        <v>2939.8389999999999</v>
      </c>
      <c r="K21" s="81">
        <v>3228.9459999999995</v>
      </c>
      <c r="L21" s="81">
        <v>3266.3689999999997</v>
      </c>
      <c r="M21" s="81">
        <v>3360.3989999999999</v>
      </c>
      <c r="N21" s="81">
        <v>3289.0370000000003</v>
      </c>
      <c r="O21" s="81">
        <v>3082.2740000000003</v>
      </c>
      <c r="P21" s="81">
        <v>2890.3739999999998</v>
      </c>
      <c r="Q21" s="81">
        <v>2831.7890000000002</v>
      </c>
      <c r="R21" s="81">
        <v>2939.11</v>
      </c>
      <c r="S21" s="81">
        <v>3004.4129999999996</v>
      </c>
      <c r="T21" s="81">
        <v>3061.0389999999993</v>
      </c>
      <c r="U21" s="81">
        <v>3275.7349999999997</v>
      </c>
      <c r="V21" s="81">
        <v>3056.1979999999999</v>
      </c>
      <c r="W21" s="81">
        <v>2894.9059999999995</v>
      </c>
      <c r="X21" s="81">
        <v>2596.3509999999997</v>
      </c>
      <c r="Y21" s="81">
        <v>2250.0880000000002</v>
      </c>
      <c r="Z21" s="78"/>
      <c r="AA21" s="79">
        <f t="shared" si="2"/>
        <v>65196.510999999999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75.5</v>
      </c>
      <c r="C23" s="77">
        <v>75.5</v>
      </c>
      <c r="D23" s="77">
        <v>78</v>
      </c>
      <c r="E23" s="77">
        <v>79.5</v>
      </c>
      <c r="F23" s="77">
        <v>77.5</v>
      </c>
      <c r="G23" s="77">
        <v>73</v>
      </c>
      <c r="H23" s="77">
        <v>74.5</v>
      </c>
      <c r="I23" s="77">
        <v>78</v>
      </c>
      <c r="J23" s="77">
        <v>81.5</v>
      </c>
      <c r="K23" s="77">
        <v>81</v>
      </c>
      <c r="L23" s="77">
        <v>79.5</v>
      </c>
      <c r="M23" s="77">
        <v>84</v>
      </c>
      <c r="N23" s="77">
        <v>77.5</v>
      </c>
      <c r="O23" s="77">
        <v>74.5</v>
      </c>
      <c r="P23" s="77">
        <v>71.5</v>
      </c>
      <c r="Q23" s="77">
        <v>75.5</v>
      </c>
      <c r="R23" s="77">
        <v>87</v>
      </c>
      <c r="S23" s="77">
        <v>126</v>
      </c>
      <c r="T23" s="77">
        <v>165</v>
      </c>
      <c r="U23" s="77">
        <v>172</v>
      </c>
      <c r="V23" s="77">
        <v>155.5</v>
      </c>
      <c r="W23" s="77">
        <v>135</v>
      </c>
      <c r="X23" s="77">
        <v>108.5</v>
      </c>
      <c r="Y23" s="77">
        <v>94.5</v>
      </c>
      <c r="Z23" s="77"/>
      <c r="AA23" s="79">
        <f t="shared" si="2"/>
        <v>2280</v>
      </c>
    </row>
    <row r="24" spans="1:27" ht="24.95" customHeight="1" x14ac:dyDescent="0.2">
      <c r="A24" s="85" t="s">
        <v>19</v>
      </c>
      <c r="B24" s="77">
        <v>328.99999999999994</v>
      </c>
      <c r="C24" s="77">
        <v>314</v>
      </c>
      <c r="D24" s="77">
        <v>306</v>
      </c>
      <c r="E24" s="77">
        <v>303.00000000000006</v>
      </c>
      <c r="F24" s="77">
        <v>308.99999999999994</v>
      </c>
      <c r="G24" s="77">
        <v>333</v>
      </c>
      <c r="H24" s="77">
        <v>378.99999999999994</v>
      </c>
      <c r="I24" s="77">
        <v>430.00000000000006</v>
      </c>
      <c r="J24" s="77">
        <v>477.99999999999994</v>
      </c>
      <c r="K24" s="77">
        <v>498.00000000000006</v>
      </c>
      <c r="L24" s="77">
        <v>510</v>
      </c>
      <c r="M24" s="77">
        <v>519</v>
      </c>
      <c r="N24" s="77">
        <v>523</v>
      </c>
      <c r="O24" s="77">
        <v>514</v>
      </c>
      <c r="P24" s="77">
        <v>495.00000000000006</v>
      </c>
      <c r="Q24" s="77">
        <v>487.00000000000006</v>
      </c>
      <c r="R24" s="77">
        <v>491.99999999999994</v>
      </c>
      <c r="S24" s="77">
        <v>501</v>
      </c>
      <c r="T24" s="77">
        <v>523</v>
      </c>
      <c r="U24" s="77">
        <v>525.00000000000011</v>
      </c>
      <c r="V24" s="77">
        <v>484.99999999999994</v>
      </c>
      <c r="W24" s="77">
        <v>437</v>
      </c>
      <c r="X24" s="77">
        <v>400.00000000000006</v>
      </c>
      <c r="Y24" s="77">
        <v>355</v>
      </c>
      <c r="Z24" s="77"/>
      <c r="AA24" s="79">
        <f t="shared" si="2"/>
        <v>10445</v>
      </c>
    </row>
    <row r="25" spans="1:27" ht="30" customHeight="1" thickBot="1" x14ac:dyDescent="0.25">
      <c r="A25" s="86" t="s">
        <v>20</v>
      </c>
      <c r="B25" s="87">
        <f t="shared" ref="B25:AA25" si="3">SUM(B19:B24)</f>
        <v>4278.0680000000002</v>
      </c>
      <c r="C25" s="88">
        <f t="shared" si="3"/>
        <v>4089.0510000000004</v>
      </c>
      <c r="D25" s="88">
        <f t="shared" si="3"/>
        <v>3987.4130000000005</v>
      </c>
      <c r="E25" s="88">
        <f t="shared" si="3"/>
        <v>4103.0720000000001</v>
      </c>
      <c r="F25" s="88">
        <f t="shared" si="3"/>
        <v>4147.5609999999997</v>
      </c>
      <c r="G25" s="88">
        <f t="shared" si="3"/>
        <v>4453.8310000000001</v>
      </c>
      <c r="H25" s="88">
        <f t="shared" si="3"/>
        <v>4900.1279999999997</v>
      </c>
      <c r="I25" s="88">
        <f t="shared" si="3"/>
        <v>5398.25</v>
      </c>
      <c r="J25" s="88">
        <f t="shared" si="3"/>
        <v>5698.357</v>
      </c>
      <c r="K25" s="88">
        <f t="shared" si="3"/>
        <v>6082.6219999999994</v>
      </c>
      <c r="L25" s="88">
        <f t="shared" si="3"/>
        <v>6107.8669999999993</v>
      </c>
      <c r="M25" s="88">
        <f t="shared" si="3"/>
        <v>6230.6630000000005</v>
      </c>
      <c r="N25" s="88">
        <f t="shared" si="3"/>
        <v>6106.2170000000006</v>
      </c>
      <c r="O25" s="88">
        <f t="shared" si="3"/>
        <v>5846.0430000000006</v>
      </c>
      <c r="P25" s="88">
        <f t="shared" si="3"/>
        <v>5552.893</v>
      </c>
      <c r="Q25" s="88">
        <f t="shared" si="3"/>
        <v>5463.15</v>
      </c>
      <c r="R25" s="88">
        <f t="shared" si="3"/>
        <v>5618.6149999999998</v>
      </c>
      <c r="S25" s="88">
        <f t="shared" si="3"/>
        <v>5620.3639999999996</v>
      </c>
      <c r="T25" s="88">
        <f t="shared" si="3"/>
        <v>5746.0949999999993</v>
      </c>
      <c r="U25" s="88">
        <f t="shared" si="3"/>
        <v>5909.9039999999995</v>
      </c>
      <c r="V25" s="88">
        <f t="shared" si="3"/>
        <v>5536.2560000000003</v>
      </c>
      <c r="W25" s="88">
        <f t="shared" si="3"/>
        <v>5199.3109999999997</v>
      </c>
      <c r="X25" s="88">
        <f t="shared" si="3"/>
        <v>4769.7169999999996</v>
      </c>
      <c r="Y25" s="88">
        <f t="shared" si="3"/>
        <v>4333.4470000000001</v>
      </c>
      <c r="Z25" s="89">
        <f t="shared" si="3"/>
        <v>0</v>
      </c>
      <c r="AA25" s="90">
        <f t="shared" si="3"/>
        <v>125178.895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766.18</v>
      </c>
      <c r="C28" s="72">
        <v>751.9</v>
      </c>
      <c r="D28" s="72">
        <v>745.53</v>
      </c>
      <c r="E28" s="72">
        <v>743.53</v>
      </c>
      <c r="F28" s="72">
        <v>747.03</v>
      </c>
      <c r="G28" s="72">
        <v>766.23</v>
      </c>
      <c r="H28" s="72">
        <v>799.71</v>
      </c>
      <c r="I28" s="72">
        <v>881.4</v>
      </c>
      <c r="J28" s="72">
        <v>936.41</v>
      </c>
      <c r="K28" s="72">
        <v>958.6</v>
      </c>
      <c r="L28" s="72">
        <v>1022.54</v>
      </c>
      <c r="M28" s="72">
        <v>1041.02</v>
      </c>
      <c r="N28" s="72">
        <v>1034.23</v>
      </c>
      <c r="O28" s="72">
        <v>1022.94</v>
      </c>
      <c r="P28" s="72">
        <v>998.79</v>
      </c>
      <c r="Q28" s="72">
        <v>955</v>
      </c>
      <c r="R28" s="72">
        <v>956.19</v>
      </c>
      <c r="S28" s="72">
        <v>1010.3</v>
      </c>
      <c r="T28" s="72">
        <v>1067.79</v>
      </c>
      <c r="U28" s="72">
        <v>1047.3599999999999</v>
      </c>
      <c r="V28" s="72">
        <v>990.7</v>
      </c>
      <c r="W28" s="72">
        <v>941.59</v>
      </c>
      <c r="X28" s="72">
        <v>876.98</v>
      </c>
      <c r="Y28" s="72">
        <v>816.5</v>
      </c>
      <c r="Z28" s="73"/>
      <c r="AA28" s="74">
        <f>SUM(B28:Z28)</f>
        <v>21878.45</v>
      </c>
    </row>
    <row r="29" spans="1:27" ht="24.95" customHeight="1" x14ac:dyDescent="0.2">
      <c r="A29" s="75" t="s">
        <v>23</v>
      </c>
      <c r="B29" s="76">
        <v>3876.8879999999999</v>
      </c>
      <c r="C29" s="77">
        <v>3667.1509999999998</v>
      </c>
      <c r="D29" s="77">
        <v>3544.8829999999998</v>
      </c>
      <c r="E29" s="77">
        <v>3795.5419999999999</v>
      </c>
      <c r="F29" s="77">
        <v>3826.5309999999999</v>
      </c>
      <c r="G29" s="77">
        <v>4137.6009999999997</v>
      </c>
      <c r="H29" s="77">
        <v>4848.4179999999997</v>
      </c>
      <c r="I29" s="77">
        <v>5218.8500000000004</v>
      </c>
      <c r="J29" s="77">
        <v>5440.9470000000001</v>
      </c>
      <c r="K29" s="77">
        <v>5766.0219999999999</v>
      </c>
      <c r="L29" s="77">
        <v>5688.3270000000002</v>
      </c>
      <c r="M29" s="77">
        <v>5808.643</v>
      </c>
      <c r="N29" s="77">
        <v>5688.9870000000001</v>
      </c>
      <c r="O29" s="77">
        <v>5449.1030000000001</v>
      </c>
      <c r="P29" s="77">
        <v>5066.1030000000001</v>
      </c>
      <c r="Q29" s="77">
        <v>5014.1499999999996</v>
      </c>
      <c r="R29" s="77">
        <v>5240.4250000000002</v>
      </c>
      <c r="S29" s="77">
        <v>5344.0640000000003</v>
      </c>
      <c r="T29" s="77">
        <v>5276.3050000000003</v>
      </c>
      <c r="U29" s="77">
        <v>5424.5439999999999</v>
      </c>
      <c r="V29" s="77">
        <v>5072.5559999999996</v>
      </c>
      <c r="W29" s="77">
        <v>4848.7209999999995</v>
      </c>
      <c r="X29" s="77">
        <v>4431.7370000000001</v>
      </c>
      <c r="Y29" s="77">
        <v>3991.9470000000001</v>
      </c>
      <c r="Z29" s="78"/>
      <c r="AA29" s="79">
        <f>SUM(B29:Z29)</f>
        <v>116468.44499999996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4643.0680000000002</v>
      </c>
      <c r="C31" s="62">
        <f t="shared" si="4"/>
        <v>4419.0509999999995</v>
      </c>
      <c r="D31" s="62">
        <f t="shared" si="4"/>
        <v>4290.4129999999996</v>
      </c>
      <c r="E31" s="62">
        <f t="shared" si="4"/>
        <v>4539.0720000000001</v>
      </c>
      <c r="F31" s="62">
        <f t="shared" si="4"/>
        <v>4573.5609999999997</v>
      </c>
      <c r="G31" s="62">
        <f t="shared" si="4"/>
        <v>4903.8310000000001</v>
      </c>
      <c r="H31" s="62">
        <f t="shared" si="4"/>
        <v>5648.1279999999997</v>
      </c>
      <c r="I31" s="62">
        <f t="shared" si="4"/>
        <v>6100.25</v>
      </c>
      <c r="J31" s="62">
        <f t="shared" si="4"/>
        <v>6377.357</v>
      </c>
      <c r="K31" s="62">
        <f t="shared" si="4"/>
        <v>6724.6220000000003</v>
      </c>
      <c r="L31" s="62">
        <f t="shared" si="4"/>
        <v>6710.8670000000002</v>
      </c>
      <c r="M31" s="62">
        <f t="shared" si="4"/>
        <v>6849.6630000000005</v>
      </c>
      <c r="N31" s="62">
        <f t="shared" si="4"/>
        <v>6723.2170000000006</v>
      </c>
      <c r="O31" s="62">
        <f t="shared" si="4"/>
        <v>6472.0429999999997</v>
      </c>
      <c r="P31" s="62">
        <f t="shared" si="4"/>
        <v>6064.893</v>
      </c>
      <c r="Q31" s="62">
        <f t="shared" si="4"/>
        <v>5969.15</v>
      </c>
      <c r="R31" s="62">
        <f t="shared" si="4"/>
        <v>6196.6149999999998</v>
      </c>
      <c r="S31" s="62">
        <f t="shared" si="4"/>
        <v>6354.3640000000005</v>
      </c>
      <c r="T31" s="62">
        <f t="shared" si="4"/>
        <v>6344.0950000000003</v>
      </c>
      <c r="U31" s="62">
        <f t="shared" si="4"/>
        <v>6471.9039999999995</v>
      </c>
      <c r="V31" s="62">
        <f t="shared" si="4"/>
        <v>6063.2559999999994</v>
      </c>
      <c r="W31" s="62">
        <f t="shared" si="4"/>
        <v>5790.3109999999997</v>
      </c>
      <c r="X31" s="62">
        <f t="shared" si="4"/>
        <v>5308.7170000000006</v>
      </c>
      <c r="Y31" s="62">
        <f t="shared" si="4"/>
        <v>4808.4470000000001</v>
      </c>
      <c r="Z31" s="63">
        <f t="shared" si="4"/>
        <v>0</v>
      </c>
      <c r="AA31" s="64">
        <f t="shared" si="4"/>
        <v>138346.89499999996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195</v>
      </c>
      <c r="C34" s="95">
        <v>158</v>
      </c>
      <c r="D34" s="95">
        <v>158</v>
      </c>
      <c r="E34" s="95">
        <v>258</v>
      </c>
      <c r="F34" s="95">
        <v>226</v>
      </c>
      <c r="G34" s="95">
        <v>246</v>
      </c>
      <c r="H34" s="95">
        <v>418</v>
      </c>
      <c r="I34" s="95">
        <v>418</v>
      </c>
      <c r="J34" s="95">
        <v>370</v>
      </c>
      <c r="K34" s="95">
        <v>352</v>
      </c>
      <c r="L34" s="95">
        <v>314</v>
      </c>
      <c r="M34" s="95">
        <v>314</v>
      </c>
      <c r="N34" s="95">
        <v>314</v>
      </c>
      <c r="O34" s="95">
        <v>314</v>
      </c>
      <c r="P34" s="95">
        <v>291</v>
      </c>
      <c r="Q34" s="95">
        <v>322</v>
      </c>
      <c r="R34" s="95">
        <v>322</v>
      </c>
      <c r="S34" s="95">
        <v>393</v>
      </c>
      <c r="T34" s="95">
        <v>221</v>
      </c>
      <c r="U34" s="95">
        <v>185</v>
      </c>
      <c r="V34" s="95">
        <v>289</v>
      </c>
      <c r="W34" s="95">
        <v>308</v>
      </c>
      <c r="X34" s="95">
        <v>228</v>
      </c>
      <c r="Y34" s="95">
        <v>224</v>
      </c>
      <c r="Z34" s="96"/>
      <c r="AA34" s="74">
        <f t="shared" ref="AA34:AA39" si="5">SUM(B34:Z34)</f>
        <v>6838</v>
      </c>
    </row>
    <row r="35" spans="1:27" ht="24.95" customHeight="1" x14ac:dyDescent="0.2">
      <c r="A35" s="97" t="s">
        <v>41</v>
      </c>
      <c r="B35" s="98">
        <v>170</v>
      </c>
      <c r="C35" s="99">
        <v>172</v>
      </c>
      <c r="D35" s="99">
        <v>145</v>
      </c>
      <c r="E35" s="99">
        <v>178</v>
      </c>
      <c r="F35" s="99">
        <v>200</v>
      </c>
      <c r="G35" s="99">
        <v>204</v>
      </c>
      <c r="H35" s="99">
        <v>330</v>
      </c>
      <c r="I35" s="99">
        <v>284</v>
      </c>
      <c r="J35" s="99">
        <v>309</v>
      </c>
      <c r="K35" s="99">
        <v>290</v>
      </c>
      <c r="L35" s="99">
        <v>289</v>
      </c>
      <c r="M35" s="99">
        <v>305</v>
      </c>
      <c r="N35" s="99">
        <v>303</v>
      </c>
      <c r="O35" s="99">
        <v>312</v>
      </c>
      <c r="P35" s="99">
        <v>221</v>
      </c>
      <c r="Q35" s="99">
        <v>184</v>
      </c>
      <c r="R35" s="99">
        <v>256</v>
      </c>
      <c r="S35" s="99">
        <v>341</v>
      </c>
      <c r="T35" s="99">
        <v>377</v>
      </c>
      <c r="U35" s="99">
        <v>377</v>
      </c>
      <c r="V35" s="99">
        <v>238</v>
      </c>
      <c r="W35" s="99">
        <v>283</v>
      </c>
      <c r="X35" s="99">
        <v>311</v>
      </c>
      <c r="Y35" s="99">
        <v>251</v>
      </c>
      <c r="Z35" s="100"/>
      <c r="AA35" s="79">
        <f t="shared" si="5"/>
        <v>6330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12.8</v>
      </c>
      <c r="H36" s="99">
        <v>508.2</v>
      </c>
      <c r="I36" s="99">
        <v>58.2</v>
      </c>
      <c r="J36" s="99"/>
      <c r="K36" s="99"/>
      <c r="L36" s="99"/>
      <c r="M36" s="99"/>
      <c r="N36" s="99"/>
      <c r="O36" s="99"/>
      <c r="P36" s="99"/>
      <c r="Q36" s="99"/>
      <c r="R36" s="99"/>
      <c r="S36" s="99">
        <v>1</v>
      </c>
      <c r="T36" s="99">
        <v>384.3</v>
      </c>
      <c r="U36" s="99">
        <v>459.9</v>
      </c>
      <c r="V36" s="99"/>
      <c r="W36" s="99"/>
      <c r="X36" s="99"/>
      <c r="Y36" s="99"/>
      <c r="Z36" s="100"/>
      <c r="AA36" s="79">
        <f t="shared" si="5"/>
        <v>1424.4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228.4</v>
      </c>
      <c r="I38" s="99">
        <v>413.9</v>
      </c>
      <c r="J38" s="99">
        <v>500</v>
      </c>
      <c r="K38" s="99">
        <v>500</v>
      </c>
      <c r="L38" s="99">
        <v>500</v>
      </c>
      <c r="M38" s="99">
        <v>500</v>
      </c>
      <c r="N38" s="99">
        <v>458.7</v>
      </c>
      <c r="O38" s="99">
        <v>287.7</v>
      </c>
      <c r="P38" s="99">
        <v>386.8</v>
      </c>
      <c r="Q38" s="99">
        <v>500</v>
      </c>
      <c r="R38" s="99">
        <v>500</v>
      </c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9775.5</v>
      </c>
    </row>
    <row r="39" spans="1:27" ht="30" customHeight="1" thickBot="1" x14ac:dyDescent="0.25">
      <c r="A39" s="86" t="s">
        <v>45</v>
      </c>
      <c r="B39" s="87">
        <f t="shared" ref="B39:Z39" si="6">SUM(B34:B38)</f>
        <v>865</v>
      </c>
      <c r="C39" s="88">
        <f t="shared" si="6"/>
        <v>830</v>
      </c>
      <c r="D39" s="88">
        <f t="shared" si="6"/>
        <v>803</v>
      </c>
      <c r="E39" s="88">
        <f t="shared" si="6"/>
        <v>936</v>
      </c>
      <c r="F39" s="88">
        <f t="shared" si="6"/>
        <v>926</v>
      </c>
      <c r="G39" s="88">
        <f t="shared" si="6"/>
        <v>962.8</v>
      </c>
      <c r="H39" s="88">
        <f t="shared" si="6"/>
        <v>1484.6000000000001</v>
      </c>
      <c r="I39" s="88">
        <f t="shared" si="6"/>
        <v>1174.0999999999999</v>
      </c>
      <c r="J39" s="88">
        <f t="shared" si="6"/>
        <v>1179</v>
      </c>
      <c r="K39" s="88">
        <f t="shared" si="6"/>
        <v>1142</v>
      </c>
      <c r="L39" s="88">
        <f t="shared" si="6"/>
        <v>1103</v>
      </c>
      <c r="M39" s="88">
        <f t="shared" si="6"/>
        <v>1119</v>
      </c>
      <c r="N39" s="88">
        <f t="shared" si="6"/>
        <v>1075.7</v>
      </c>
      <c r="O39" s="88">
        <f t="shared" si="6"/>
        <v>913.7</v>
      </c>
      <c r="P39" s="88">
        <f t="shared" si="6"/>
        <v>898.8</v>
      </c>
      <c r="Q39" s="88">
        <f t="shared" si="6"/>
        <v>1006</v>
      </c>
      <c r="R39" s="88">
        <f t="shared" si="6"/>
        <v>1078</v>
      </c>
      <c r="S39" s="88">
        <f t="shared" si="6"/>
        <v>735</v>
      </c>
      <c r="T39" s="88">
        <f t="shared" si="6"/>
        <v>982.3</v>
      </c>
      <c r="U39" s="88">
        <f t="shared" si="6"/>
        <v>1021.9</v>
      </c>
      <c r="V39" s="88">
        <f t="shared" si="6"/>
        <v>1027</v>
      </c>
      <c r="W39" s="88">
        <f t="shared" si="6"/>
        <v>1091</v>
      </c>
      <c r="X39" s="88">
        <f t="shared" si="6"/>
        <v>1039</v>
      </c>
      <c r="Y39" s="88">
        <f t="shared" si="6"/>
        <v>975</v>
      </c>
      <c r="Z39" s="89">
        <f t="shared" si="6"/>
        <v>0</v>
      </c>
      <c r="AA39" s="90">
        <f t="shared" si="5"/>
        <v>24367.9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12.8</v>
      </c>
      <c r="H44" s="99">
        <v>508.2</v>
      </c>
      <c r="I44" s="99">
        <v>58.2</v>
      </c>
      <c r="J44" s="99"/>
      <c r="K44" s="99"/>
      <c r="L44" s="99"/>
      <c r="M44" s="99"/>
      <c r="N44" s="99"/>
      <c r="O44" s="99"/>
      <c r="P44" s="99"/>
      <c r="Q44" s="99"/>
      <c r="R44" s="99"/>
      <c r="S44" s="99">
        <v>1</v>
      </c>
      <c r="T44" s="99">
        <v>384.3</v>
      </c>
      <c r="U44" s="99">
        <v>459.9</v>
      </c>
      <c r="V44" s="99"/>
      <c r="W44" s="99"/>
      <c r="X44" s="99"/>
      <c r="Y44" s="99"/>
      <c r="Z44" s="100"/>
      <c r="AA44" s="79">
        <f t="shared" si="7"/>
        <v>1424.4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228.4</v>
      </c>
      <c r="I46" s="99">
        <v>413.9</v>
      </c>
      <c r="J46" s="99">
        <v>500</v>
      </c>
      <c r="K46" s="99">
        <v>500</v>
      </c>
      <c r="L46" s="99">
        <v>500</v>
      </c>
      <c r="M46" s="99">
        <v>500</v>
      </c>
      <c r="N46" s="99">
        <v>458.7</v>
      </c>
      <c r="O46" s="99">
        <v>287.7</v>
      </c>
      <c r="P46" s="99">
        <v>386.8</v>
      </c>
      <c r="Q46" s="99">
        <v>500</v>
      </c>
      <c r="R46" s="99">
        <v>500</v>
      </c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9775.5</v>
      </c>
    </row>
    <row r="47" spans="1:27" ht="24.95" customHeight="1" x14ac:dyDescent="0.2">
      <c r="A47" s="85" t="s">
        <v>47</v>
      </c>
      <c r="B47" s="98">
        <v>149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3599</v>
      </c>
    </row>
    <row r="48" spans="1:27" ht="30" customHeight="1" thickBot="1" x14ac:dyDescent="0.25">
      <c r="A48" s="86" t="s">
        <v>48</v>
      </c>
      <c r="B48" s="87">
        <f>SUM(B42:B47)</f>
        <v>649</v>
      </c>
      <c r="C48" s="88">
        <f t="shared" ref="C48:Z48" si="8">SUM(C42:C47)</f>
        <v>650</v>
      </c>
      <c r="D48" s="88">
        <f t="shared" si="8"/>
        <v>650</v>
      </c>
      <c r="E48" s="88">
        <f t="shared" si="8"/>
        <v>650</v>
      </c>
      <c r="F48" s="88">
        <f t="shared" si="8"/>
        <v>650</v>
      </c>
      <c r="G48" s="88">
        <f t="shared" si="8"/>
        <v>662.8</v>
      </c>
      <c r="H48" s="88">
        <f t="shared" si="8"/>
        <v>886.6</v>
      </c>
      <c r="I48" s="88">
        <f t="shared" si="8"/>
        <v>622.09999999999991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608.70000000000005</v>
      </c>
      <c r="O48" s="88">
        <f t="shared" si="8"/>
        <v>437.7</v>
      </c>
      <c r="P48" s="88">
        <f t="shared" si="8"/>
        <v>536.79999999999995</v>
      </c>
      <c r="Q48" s="88">
        <f t="shared" si="8"/>
        <v>650</v>
      </c>
      <c r="R48" s="88">
        <f t="shared" si="8"/>
        <v>650</v>
      </c>
      <c r="S48" s="88">
        <f t="shared" si="8"/>
        <v>151</v>
      </c>
      <c r="T48" s="88">
        <f t="shared" si="8"/>
        <v>534.29999999999995</v>
      </c>
      <c r="U48" s="88">
        <f t="shared" si="8"/>
        <v>609.9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14798.9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5143.0680000000002</v>
      </c>
      <c r="C51" s="88">
        <f t="shared" si="10"/>
        <v>4919.0510000000004</v>
      </c>
      <c r="D51" s="88">
        <f t="shared" si="10"/>
        <v>4790.4130000000005</v>
      </c>
      <c r="E51" s="88">
        <f t="shared" si="10"/>
        <v>5039.0720000000001</v>
      </c>
      <c r="F51" s="88">
        <f t="shared" si="10"/>
        <v>5073.5609999999997</v>
      </c>
      <c r="G51" s="88">
        <f t="shared" si="10"/>
        <v>5416.6310000000003</v>
      </c>
      <c r="H51" s="88">
        <f t="shared" si="10"/>
        <v>6384.7280000000001</v>
      </c>
      <c r="I51" s="88">
        <f t="shared" si="10"/>
        <v>6572.35</v>
      </c>
      <c r="J51" s="88">
        <f t="shared" si="10"/>
        <v>6877.357</v>
      </c>
      <c r="K51" s="88">
        <f t="shared" si="10"/>
        <v>7224.6219999999994</v>
      </c>
      <c r="L51" s="88">
        <f t="shared" si="10"/>
        <v>7210.8669999999993</v>
      </c>
      <c r="M51" s="88">
        <f t="shared" si="10"/>
        <v>7349.6630000000005</v>
      </c>
      <c r="N51" s="88">
        <f t="shared" si="10"/>
        <v>7181.9170000000004</v>
      </c>
      <c r="O51" s="88">
        <f t="shared" si="10"/>
        <v>6759.7430000000004</v>
      </c>
      <c r="P51" s="88">
        <f t="shared" si="10"/>
        <v>6451.6930000000002</v>
      </c>
      <c r="Q51" s="88">
        <f t="shared" si="10"/>
        <v>6469.15</v>
      </c>
      <c r="R51" s="88">
        <f t="shared" si="10"/>
        <v>6696.6149999999998</v>
      </c>
      <c r="S51" s="88">
        <f t="shared" si="10"/>
        <v>6355.3639999999996</v>
      </c>
      <c r="T51" s="88">
        <f t="shared" si="10"/>
        <v>6728.3949999999995</v>
      </c>
      <c r="U51" s="88">
        <f t="shared" si="10"/>
        <v>6931.8039999999992</v>
      </c>
      <c r="V51" s="88">
        <f t="shared" si="10"/>
        <v>6563.2560000000003</v>
      </c>
      <c r="W51" s="88">
        <f t="shared" si="10"/>
        <v>6290.3109999999997</v>
      </c>
      <c r="X51" s="88">
        <f t="shared" si="10"/>
        <v>5808.7169999999996</v>
      </c>
      <c r="Y51" s="88">
        <f t="shared" si="10"/>
        <v>5308.4470000000001</v>
      </c>
      <c r="Z51" s="89">
        <f t="shared" si="10"/>
        <v>0</v>
      </c>
      <c r="AA51" s="104">
        <f>SUM(B51:Z51)</f>
        <v>149546.79499999998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334.5</v>
      </c>
      <c r="C4" s="18">
        <v>319.60000000000002</v>
      </c>
      <c r="D4" s="18">
        <v>377.3</v>
      </c>
      <c r="E4" s="18">
        <v>113.89999999999998</v>
      </c>
      <c r="F4" s="18">
        <v>349.8</v>
      </c>
      <c r="G4" s="18">
        <v>512.79999999999995</v>
      </c>
      <c r="H4" s="18">
        <v>736.6</v>
      </c>
      <c r="I4" s="18">
        <v>472.09999999999997</v>
      </c>
      <c r="J4" s="18">
        <v>117.10000000000002</v>
      </c>
      <c r="K4" s="18">
        <v>-190.10000000000002</v>
      </c>
      <c r="L4" s="18">
        <v>-5.5</v>
      </c>
      <c r="M4" s="18">
        <v>-199</v>
      </c>
      <c r="N4" s="18">
        <v>-240.3</v>
      </c>
      <c r="O4" s="18">
        <v>-383.8</v>
      </c>
      <c r="P4" s="18">
        <v>-312.2</v>
      </c>
      <c r="Q4" s="18">
        <v>-220</v>
      </c>
      <c r="R4" s="18">
        <v>-136.29999999999995</v>
      </c>
      <c r="S4" s="18">
        <v>-251.6</v>
      </c>
      <c r="T4" s="18">
        <v>-53.099999999999966</v>
      </c>
      <c r="U4" s="18">
        <v>-40.100000000000023</v>
      </c>
      <c r="V4" s="18">
        <v>216.8</v>
      </c>
      <c r="W4" s="18">
        <v>246.7</v>
      </c>
      <c r="X4" s="18">
        <v>59.5</v>
      </c>
      <c r="Y4" s="18">
        <v>229.8</v>
      </c>
      <c r="Z4" s="19"/>
      <c r="AA4" s="111">
        <f>SUM(B4:Z4)</f>
        <v>2054.5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105.51</v>
      </c>
      <c r="C7" s="117">
        <v>102</v>
      </c>
      <c r="D7" s="117">
        <v>92.34</v>
      </c>
      <c r="E7" s="117">
        <v>51.02</v>
      </c>
      <c r="F7" s="117">
        <v>90.59</v>
      </c>
      <c r="G7" s="117">
        <v>108.13</v>
      </c>
      <c r="H7" s="117">
        <v>137.77000000000001</v>
      </c>
      <c r="I7" s="117">
        <v>170</v>
      </c>
      <c r="J7" s="117">
        <v>106.33</v>
      </c>
      <c r="K7" s="117">
        <v>46.38</v>
      </c>
      <c r="L7" s="117">
        <v>102.33</v>
      </c>
      <c r="M7" s="117">
        <v>107.46</v>
      </c>
      <c r="N7" s="117">
        <v>100</v>
      </c>
      <c r="O7" s="117">
        <v>87.34</v>
      </c>
      <c r="P7" s="117">
        <v>94.04</v>
      </c>
      <c r="Q7" s="117">
        <v>92.68</v>
      </c>
      <c r="R7" s="117">
        <v>106.44</v>
      </c>
      <c r="S7" s="117">
        <v>129.36000000000001</v>
      </c>
      <c r="T7" s="117">
        <v>163.6</v>
      </c>
      <c r="U7" s="117">
        <v>205.76</v>
      </c>
      <c r="V7" s="117">
        <v>140.35</v>
      </c>
      <c r="W7" s="117">
        <v>107.69</v>
      </c>
      <c r="X7" s="117">
        <v>96.38</v>
      </c>
      <c r="Y7" s="117">
        <v>88.13</v>
      </c>
      <c r="Z7" s="118"/>
      <c r="AA7" s="119">
        <f>IF(SUM(B7:Z7)&lt;&gt;0,AVERAGEIF(B7:Z7,"&lt;&gt;"""),"")</f>
        <v>109.65125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165.5</v>
      </c>
      <c r="C13" s="129">
        <v>180.4</v>
      </c>
      <c r="D13" s="129">
        <v>122.7</v>
      </c>
      <c r="E13" s="129">
        <v>386.1</v>
      </c>
      <c r="F13" s="129">
        <v>150.19999999999999</v>
      </c>
      <c r="G13" s="129"/>
      <c r="H13" s="129"/>
      <c r="I13" s="129"/>
      <c r="J13" s="129">
        <v>382.9</v>
      </c>
      <c r="K13" s="129">
        <v>690.1</v>
      </c>
      <c r="L13" s="129">
        <v>505.5</v>
      </c>
      <c r="M13" s="129">
        <v>699</v>
      </c>
      <c r="N13" s="129">
        <v>699</v>
      </c>
      <c r="O13" s="129">
        <v>671.5</v>
      </c>
      <c r="P13" s="129">
        <v>699</v>
      </c>
      <c r="Q13" s="129">
        <v>720</v>
      </c>
      <c r="R13" s="129">
        <v>636.29999999999995</v>
      </c>
      <c r="S13" s="129"/>
      <c r="T13" s="129"/>
      <c r="U13" s="129"/>
      <c r="V13" s="129">
        <v>283.2</v>
      </c>
      <c r="W13" s="129">
        <v>253.3</v>
      </c>
      <c r="X13" s="129">
        <v>440.5</v>
      </c>
      <c r="Y13" s="130">
        <v>270.2</v>
      </c>
      <c r="Z13" s="131"/>
      <c r="AA13" s="132">
        <f t="shared" si="0"/>
        <v>7955.4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252.6</v>
      </c>
      <c r="T15" s="133">
        <v>437.4</v>
      </c>
      <c r="U15" s="133">
        <v>500</v>
      </c>
      <c r="V15" s="133"/>
      <c r="W15" s="133"/>
      <c r="X15" s="133"/>
      <c r="Y15" s="133"/>
      <c r="Z15" s="131"/>
      <c r="AA15" s="132">
        <f t="shared" si="0"/>
        <v>1190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165.5</v>
      </c>
      <c r="C16" s="135">
        <f t="shared" si="1"/>
        <v>180.4</v>
      </c>
      <c r="D16" s="135">
        <f t="shared" si="1"/>
        <v>122.7</v>
      </c>
      <c r="E16" s="135">
        <f t="shared" si="1"/>
        <v>386.1</v>
      </c>
      <c r="F16" s="135">
        <f t="shared" si="1"/>
        <v>150.19999999999999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382.9</v>
      </c>
      <c r="K16" s="135">
        <f t="shared" si="1"/>
        <v>690.1</v>
      </c>
      <c r="L16" s="135">
        <f t="shared" si="1"/>
        <v>505.5</v>
      </c>
      <c r="M16" s="135">
        <f t="shared" si="1"/>
        <v>699</v>
      </c>
      <c r="N16" s="135">
        <f t="shared" si="1"/>
        <v>699</v>
      </c>
      <c r="O16" s="135">
        <f t="shared" si="1"/>
        <v>671.5</v>
      </c>
      <c r="P16" s="135">
        <f t="shared" si="1"/>
        <v>699</v>
      </c>
      <c r="Q16" s="135">
        <f t="shared" si="1"/>
        <v>720</v>
      </c>
      <c r="R16" s="135">
        <f t="shared" si="1"/>
        <v>636.29999999999995</v>
      </c>
      <c r="S16" s="135">
        <f t="shared" si="1"/>
        <v>252.6</v>
      </c>
      <c r="T16" s="135">
        <f t="shared" si="1"/>
        <v>437.4</v>
      </c>
      <c r="U16" s="135">
        <f t="shared" si="1"/>
        <v>500</v>
      </c>
      <c r="V16" s="135">
        <f t="shared" si="1"/>
        <v>283.2</v>
      </c>
      <c r="W16" s="135">
        <f t="shared" si="1"/>
        <v>253.3</v>
      </c>
      <c r="X16" s="135">
        <f t="shared" si="1"/>
        <v>440.5</v>
      </c>
      <c r="Y16" s="135">
        <f t="shared" si="1"/>
        <v>270.2</v>
      </c>
      <c r="Z16" s="136" t="str">
        <f t="shared" si="1"/>
        <v/>
      </c>
      <c r="AA16" s="90">
        <f t="shared" si="0"/>
        <v>9145.4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12.8</v>
      </c>
      <c r="H21" s="129">
        <v>508.2</v>
      </c>
      <c r="I21" s="129">
        <v>58.2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</v>
      </c>
      <c r="T21" s="129">
        <v>384.3</v>
      </c>
      <c r="U21" s="129">
        <v>459.9</v>
      </c>
      <c r="V21" s="129"/>
      <c r="W21" s="129"/>
      <c r="X21" s="129"/>
      <c r="Y21" s="130"/>
      <c r="Z21" s="131"/>
      <c r="AA21" s="132">
        <f t="shared" si="2"/>
        <v>1424.4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228.4</v>
      </c>
      <c r="I23" s="133">
        <v>413.9</v>
      </c>
      <c r="J23" s="133">
        <v>500</v>
      </c>
      <c r="K23" s="133">
        <v>500</v>
      </c>
      <c r="L23" s="133">
        <v>500</v>
      </c>
      <c r="M23" s="133">
        <v>500</v>
      </c>
      <c r="N23" s="133">
        <v>458.7</v>
      </c>
      <c r="O23" s="133">
        <v>287.7</v>
      </c>
      <c r="P23" s="133">
        <v>386.8</v>
      </c>
      <c r="Q23" s="133">
        <v>500</v>
      </c>
      <c r="R23" s="133">
        <v>500</v>
      </c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9775.5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512.79999999999995</v>
      </c>
      <c r="H24" s="135">
        <f t="shared" si="3"/>
        <v>736.6</v>
      </c>
      <c r="I24" s="135">
        <f t="shared" si="3"/>
        <v>472.09999999999997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458.7</v>
      </c>
      <c r="O24" s="135">
        <f t="shared" si="3"/>
        <v>287.7</v>
      </c>
      <c r="P24" s="135">
        <f t="shared" si="3"/>
        <v>386.8</v>
      </c>
      <c r="Q24" s="135">
        <f t="shared" si="3"/>
        <v>500</v>
      </c>
      <c r="R24" s="135">
        <f t="shared" si="3"/>
        <v>500</v>
      </c>
      <c r="S24" s="135">
        <f t="shared" si="3"/>
        <v>1</v>
      </c>
      <c r="T24" s="135">
        <f t="shared" si="3"/>
        <v>384.3</v>
      </c>
      <c r="U24" s="135">
        <f t="shared" si="3"/>
        <v>459.9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11199.9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2023-09-26T11:03:48Z</dcterms:created>
  <dcterms:modified xsi:type="dcterms:W3CDTF">2023-09-26T11:03:49Z</dcterms:modified>
</cp:coreProperties>
</file>