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<sst xmlns="http://schemas.openxmlformats.org/spreadsheetml/2006/main" count="117" uniqueCount="53">
  <si>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25/09/2023 14:01:38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</si>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</sst>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3D-4B28-8D67-228C1CC55A1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156</c:v>
                </c:pt>
                <c:pt idx="1">
                  <c:v>142</c:v>
                </c:pt>
                <c:pt idx="2">
                  <c:v>137</c:v>
                </c:pt>
                <c:pt idx="3">
                  <c:v>136</c:v>
                </c:pt>
                <c:pt idx="4">
                  <c:v>145</c:v>
                </c:pt>
                <c:pt idx="5">
                  <c:v>174</c:v>
                </c:pt>
                <c:pt idx="6">
                  <c:v>214</c:v>
                </c:pt>
                <c:pt idx="7">
                  <c:v>249</c:v>
                </c:pt>
                <c:pt idx="8">
                  <c:v>268</c:v>
                </c:pt>
                <c:pt idx="9">
                  <c:v>268</c:v>
                </c:pt>
                <c:pt idx="10">
                  <c:v>258</c:v>
                </c:pt>
                <c:pt idx="11">
                  <c:v>257</c:v>
                </c:pt>
                <c:pt idx="12">
                  <c:v>250</c:v>
                </c:pt>
                <c:pt idx="13">
                  <c:v>234</c:v>
                </c:pt>
                <c:pt idx="14">
                  <c:v>220</c:v>
                </c:pt>
                <c:pt idx="15">
                  <c:v>223</c:v>
                </c:pt>
                <c:pt idx="16">
                  <c:v>245</c:v>
                </c:pt>
                <c:pt idx="17">
                  <c:v>279</c:v>
                </c:pt>
                <c:pt idx="18">
                  <c:v>313</c:v>
                </c:pt>
                <c:pt idx="19">
                  <c:v>326</c:v>
                </c:pt>
                <c:pt idx="20">
                  <c:v>290</c:v>
                </c:pt>
                <c:pt idx="21">
                  <c:v>248</c:v>
                </c:pt>
                <c:pt idx="22">
                  <c:v>212</c:v>
                </c:pt>
                <c:pt idx="23">
                  <c:v>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3D-4B28-8D67-228C1CC55A1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3101.9279999999999</c:v>
                </c:pt>
                <c:pt idx="1">
                  <c:v>2290.047</c:v>
                </c:pt>
                <c:pt idx="2">
                  <c:v>2137.7150000000001</c:v>
                </c:pt>
                <c:pt idx="3">
                  <c:v>2184.4549999999999</c:v>
                </c:pt>
                <c:pt idx="4">
                  <c:v>2089.4559999999997</c:v>
                </c:pt>
                <c:pt idx="5">
                  <c:v>2255.29</c:v>
                </c:pt>
                <c:pt idx="6">
                  <c:v>2522.6130000000003</c:v>
                </c:pt>
                <c:pt idx="7">
                  <c:v>2737.0640000000003</c:v>
                </c:pt>
                <c:pt idx="8">
                  <c:v>2336.9840000000004</c:v>
                </c:pt>
                <c:pt idx="9">
                  <c:v>2148.183</c:v>
                </c:pt>
                <c:pt idx="10">
                  <c:v>1725</c:v>
                </c:pt>
                <c:pt idx="11">
                  <c:v>1515</c:v>
                </c:pt>
                <c:pt idx="12">
                  <c:v>1515</c:v>
                </c:pt>
                <c:pt idx="13">
                  <c:v>1515</c:v>
                </c:pt>
                <c:pt idx="14">
                  <c:v>1715</c:v>
                </c:pt>
                <c:pt idx="15">
                  <c:v>2046.0809999999999</c:v>
                </c:pt>
                <c:pt idx="16">
                  <c:v>2746.5830000000001</c:v>
                </c:pt>
                <c:pt idx="17">
                  <c:v>3035.7290000000003</c:v>
                </c:pt>
                <c:pt idx="18">
                  <c:v>3143</c:v>
                </c:pt>
                <c:pt idx="19">
                  <c:v>3159</c:v>
                </c:pt>
                <c:pt idx="20">
                  <c:v>3184</c:v>
                </c:pt>
                <c:pt idx="21">
                  <c:v>3230.9790000000003</c:v>
                </c:pt>
                <c:pt idx="22">
                  <c:v>2965.8530000000001</c:v>
                </c:pt>
                <c:pt idx="23">
                  <c:v>2689.576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3D-4B28-8D67-228C1CC55A1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366</c:v>
                </c:pt>
                <c:pt idx="1">
                  <c:v>456</c:v>
                </c:pt>
                <c:pt idx="2">
                  <c:v>478</c:v>
                </c:pt>
                <c:pt idx="3">
                  <c:v>493</c:v>
                </c:pt>
                <c:pt idx="4">
                  <c:v>496</c:v>
                </c:pt>
                <c:pt idx="5">
                  <c:v>465.4</c:v>
                </c:pt>
                <c:pt idx="6">
                  <c:v>674.4</c:v>
                </c:pt>
                <c:pt idx="7">
                  <c:v>280</c:v>
                </c:pt>
                <c:pt idx="8">
                  <c:v>570.70000000000005</c:v>
                </c:pt>
                <c:pt idx="9">
                  <c:v>409.7</c:v>
                </c:pt>
                <c:pt idx="10">
                  <c:v>457.6</c:v>
                </c:pt>
                <c:pt idx="11">
                  <c:v>711.3</c:v>
                </c:pt>
                <c:pt idx="12">
                  <c:v>583.20000000000005</c:v>
                </c:pt>
                <c:pt idx="13">
                  <c:v>534.1</c:v>
                </c:pt>
                <c:pt idx="14">
                  <c:v>466.8</c:v>
                </c:pt>
                <c:pt idx="15">
                  <c:v>405</c:v>
                </c:pt>
                <c:pt idx="16">
                  <c:v>196</c:v>
                </c:pt>
                <c:pt idx="17">
                  <c:v>85</c:v>
                </c:pt>
                <c:pt idx="18">
                  <c:v>547.6</c:v>
                </c:pt>
                <c:pt idx="19">
                  <c:v>557</c:v>
                </c:pt>
                <c:pt idx="20">
                  <c:v>436.8</c:v>
                </c:pt>
                <c:pt idx="21">
                  <c:v>95</c:v>
                </c:pt>
                <c:pt idx="22">
                  <c:v>161.1</c:v>
                </c:pt>
                <c:pt idx="23">
                  <c:v>303.89999999999998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3D-4B28-8D67-228C1CC55A1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1531.8120000000001</c:v>
                </c:pt>
                <c:pt idx="1">
                  <c:v>1601.444</c:v>
                </c:pt>
                <c:pt idx="2">
                  <c:v>1638.4779999999996</c:v>
                </c:pt>
                <c:pt idx="3">
                  <c:v>1679.7749999999999</c:v>
                </c:pt>
                <c:pt idx="4">
                  <c:v>1685.7289999999991</c:v>
                </c:pt>
                <c:pt idx="5">
                  <c:v>1679.028</c:v>
                </c:pt>
                <c:pt idx="6">
                  <c:v>1624.558</c:v>
                </c:pt>
                <c:pt idx="7">
                  <c:v>1978.8240000000003</c:v>
                </c:pt>
                <c:pt idx="8">
                  <c:v>2627.8699999999994</c:v>
                </c:pt>
                <c:pt idx="9">
                  <c:v>3157.6210000000001</c:v>
                </c:pt>
                <c:pt idx="10">
                  <c:v>3648.1489999999981</c:v>
                </c:pt>
                <c:pt idx="11">
                  <c:v>3930.5460000000003</c:v>
                </c:pt>
                <c:pt idx="12">
                  <c:v>3956.141000000001</c:v>
                </c:pt>
                <c:pt idx="13">
                  <c:v>4298.4199999999992</c:v>
                </c:pt>
                <c:pt idx="14">
                  <c:v>3901.1099999999997</c:v>
                </c:pt>
                <c:pt idx="15">
                  <c:v>2970.4550000000008</c:v>
                </c:pt>
                <c:pt idx="16">
                  <c:v>2197.5220000000004</c:v>
                </c:pt>
                <c:pt idx="17">
                  <c:v>1685.251</c:v>
                </c:pt>
                <c:pt idx="18">
                  <c:v>1425.7529999999999</c:v>
                </c:pt>
                <c:pt idx="19">
                  <c:v>1368.9449999999997</c:v>
                </c:pt>
                <c:pt idx="20">
                  <c:v>1383.1880000000001</c:v>
                </c:pt>
                <c:pt idx="21">
                  <c:v>1419.9600000000003</c:v>
                </c:pt>
                <c:pt idx="22">
                  <c:v>1483.011</c:v>
                </c:pt>
                <c:pt idx="23">
                  <c:v>1557.03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3D-4B28-8D67-228C1CC55A1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16</c:v>
                </c:pt>
                <c:pt idx="4">
                  <c:v>13</c:v>
                </c:pt>
                <c:pt idx="5">
                  <c:v>11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  <c:pt idx="9">
                  <c:v>65</c:v>
                </c:pt>
                <c:pt idx="10">
                  <c:v>76</c:v>
                </c:pt>
                <c:pt idx="11">
                  <c:v>83</c:v>
                </c:pt>
                <c:pt idx="12">
                  <c:v>86</c:v>
                </c:pt>
                <c:pt idx="13">
                  <c:v>84</c:v>
                </c:pt>
                <c:pt idx="14">
                  <c:v>78</c:v>
                </c:pt>
                <c:pt idx="15">
                  <c:v>69</c:v>
                </c:pt>
                <c:pt idx="16">
                  <c:v>52</c:v>
                </c:pt>
                <c:pt idx="17">
                  <c:v>31</c:v>
                </c:pt>
                <c:pt idx="18">
                  <c:v>20</c:v>
                </c:pt>
                <c:pt idx="19">
                  <c:v>18</c:v>
                </c:pt>
                <c:pt idx="20">
                  <c:v>16</c:v>
                </c:pt>
                <c:pt idx="21">
                  <c:v>15</c:v>
                </c:pt>
                <c:pt idx="22">
                  <c:v>14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3D-4B28-8D67-228C1CC55A1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324</c:v>
                </c:pt>
                <c:pt idx="5">
                  <c:v>614</c:v>
                </c:pt>
                <c:pt idx="6">
                  <c:v>739</c:v>
                </c:pt>
                <c:pt idx="7">
                  <c:v>839</c:v>
                </c:pt>
                <c:pt idx="8">
                  <c:v>744</c:v>
                </c:pt>
                <c:pt idx="9">
                  <c:v>495</c:v>
                </c:pt>
                <c:pt idx="10">
                  <c:v>361</c:v>
                </c:pt>
                <c:pt idx="11">
                  <c:v>96</c:v>
                </c:pt>
                <c:pt idx="12">
                  <c:v>94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586</c:v>
                </c:pt>
                <c:pt idx="17">
                  <c:v>599</c:v>
                </c:pt>
                <c:pt idx="18">
                  <c:v>841</c:v>
                </c:pt>
                <c:pt idx="19">
                  <c:v>1119.3029999999999</c:v>
                </c:pt>
                <c:pt idx="20">
                  <c:v>959</c:v>
                </c:pt>
                <c:pt idx="21">
                  <c:v>851</c:v>
                </c:pt>
                <c:pt idx="22">
                  <c:v>496</c:v>
                </c:pt>
                <c:pt idx="23">
                  <c:v>430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63D-4B28-8D67-228C1CC55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5583.7400000000016</c:v>
                </c:pt>
                <c:pt idx="1">
                  <c:v>4916.5160000000014</c:v>
                </c:pt>
                <c:pt idx="2">
                  <c:v>4817.1900000000023</c:v>
                </c:pt>
                <c:pt idx="3">
                  <c:v>4917.2530000000015</c:v>
                </c:pt>
                <c:pt idx="4">
                  <c:v>5061.1569999999992</c:v>
                </c:pt>
                <c:pt idx="5">
                  <c:v>5506.6819999999998</c:v>
                </c:pt>
                <c:pt idx="6">
                  <c:v>6097.6089999999995</c:v>
                </c:pt>
                <c:pt idx="7">
                  <c:v>6421.9589999999998</c:v>
                </c:pt>
                <c:pt idx="8">
                  <c:v>6905.5190000000011</c:v>
                </c:pt>
                <c:pt idx="9">
                  <c:v>6851.5159999999987</c:v>
                </c:pt>
                <c:pt idx="10">
                  <c:v>6833.7419999999984</c:v>
                </c:pt>
                <c:pt idx="11">
                  <c:v>6900.9079999999994</c:v>
                </c:pt>
                <c:pt idx="12">
                  <c:v>6792.36</c:v>
                </c:pt>
                <c:pt idx="13">
                  <c:v>7351.5800000000017</c:v>
                </c:pt>
                <c:pt idx="14">
                  <c:v>7066.8820000000014</c:v>
                </c:pt>
                <c:pt idx="15">
                  <c:v>6399.5220000000018</c:v>
                </c:pt>
                <c:pt idx="16">
                  <c:v>6639.059000000002</c:v>
                </c:pt>
                <c:pt idx="17">
                  <c:v>6330.9439999999995</c:v>
                </c:pt>
                <c:pt idx="18">
                  <c:v>6906.378999999999</c:v>
                </c:pt>
                <c:pt idx="19">
                  <c:v>7164.2610000000032</c:v>
                </c:pt>
                <c:pt idx="20">
                  <c:v>6884.9830000000011</c:v>
                </c:pt>
                <c:pt idx="21">
                  <c:v>6475.9249999999993</c:v>
                </c:pt>
                <c:pt idx="22">
                  <c:v>5947.9580000000005</c:v>
                </c:pt>
                <c:pt idx="23">
                  <c:v>5469.4819999999991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63D-4B28-8D67-228C1CC55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113.24</c:v>
                </c:pt>
                <c:pt idx="1">
                  <c:v>107.99</c:v>
                </c:pt>
                <c:pt idx="2">
                  <c:v>104.93</c:v>
                </c:pt>
                <c:pt idx="3">
                  <c:v>104.58</c:v>
                </c:pt>
                <c:pt idx="4">
                  <c:v>100.79</c:v>
                </c:pt>
                <c:pt idx="5">
                  <c:v>107.99</c:v>
                </c:pt>
                <c:pt idx="6">
                  <c:v>125.74</c:v>
                </c:pt>
                <c:pt idx="7">
                  <c:v>140</c:v>
                </c:pt>
                <c:pt idx="8">
                  <c:v>113.27</c:v>
                </c:pt>
                <c:pt idx="9">
                  <c:v>107.2</c:v>
                </c:pt>
                <c:pt idx="10">
                  <c:v>80</c:v>
                </c:pt>
                <c:pt idx="11">
                  <c:v>70.790000000000006</c:v>
                </c:pt>
                <c:pt idx="12">
                  <c:v>76.430000000000007</c:v>
                </c:pt>
                <c:pt idx="13">
                  <c:v>56.71</c:v>
                </c:pt>
                <c:pt idx="14">
                  <c:v>80.73</c:v>
                </c:pt>
                <c:pt idx="15">
                  <c:v>98.02</c:v>
                </c:pt>
                <c:pt idx="16">
                  <c:v>104.51</c:v>
                </c:pt>
                <c:pt idx="17">
                  <c:v>127.67</c:v>
                </c:pt>
                <c:pt idx="18">
                  <c:v>156</c:v>
                </c:pt>
                <c:pt idx="19">
                  <c:v>234.98</c:v>
                </c:pt>
                <c:pt idx="20">
                  <c:v>160.34</c:v>
                </c:pt>
                <c:pt idx="21">
                  <c:v>126.27</c:v>
                </c:pt>
                <c:pt idx="22">
                  <c:v>108.06</c:v>
                </c:pt>
                <c:pt idx="23">
                  <c:v>101.28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63D-4B28-8D67-228C1CC55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5583.7400000000007</v>
      </c>
      <c r="C4" s="18">
        <v>4916.491</v>
      </c>
      <c r="D4" s="18">
        <v>4817.1929999999993</v>
      </c>
      <c r="E4" s="18">
        <v>4917.2300000000005</v>
      </c>
      <c r="F4" s="18">
        <v>5061.1849999999986</v>
      </c>
      <c r="G4" s="18">
        <v>5506.7179999999989</v>
      </c>
      <c r="H4" s="18">
        <v>6097.5710000000017</v>
      </c>
      <c r="I4" s="18">
        <v>6421.8879999999999</v>
      </c>
      <c r="J4" s="18">
        <v>6905.554000000001</v>
      </c>
      <c r="K4" s="18">
        <v>6851.503999999999</v>
      </c>
      <c r="L4" s="18">
        <v>6833.7489999999998</v>
      </c>
      <c r="M4" s="18">
        <v>6900.8459999999995</v>
      </c>
      <c r="N4" s="18">
        <v>6792.3410000000022</v>
      </c>
      <c r="O4" s="18">
        <v>7351.52</v>
      </c>
      <c r="P4" s="18">
        <v>7066.9100000000017</v>
      </c>
      <c r="Q4" s="18">
        <v>6399.5359999999991</v>
      </c>
      <c r="R4" s="18">
        <v>6639.1050000000014</v>
      </c>
      <c r="S4" s="18">
        <v>6330.98</v>
      </c>
      <c r="T4" s="18">
        <v>6906.353000000001</v>
      </c>
      <c r="U4" s="18">
        <v>7164.2479999999987</v>
      </c>
      <c r="V4" s="18">
        <v>6884.9879999999994</v>
      </c>
      <c r="W4" s="18">
        <v>6475.9389999999994</v>
      </c>
      <c r="X4" s="18">
        <v>5947.9639999999972</v>
      </c>
      <c r="Y4" s="18">
        <v>5469.5059999999985</v>
      </c>
      <c r="Z4" s="19"/>
      <c r="AA4" s="20">
        <f>SUM(B4:Z4)</f>
        <v>150243.05900000001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113.24</v>
      </c>
      <c r="C7" s="28">
        <v>107.99</v>
      </c>
      <c r="D7" s="28">
        <v>104.93</v>
      </c>
      <c r="E7" s="28">
        <v>104.58</v>
      </c>
      <c r="F7" s="28">
        <v>100.79</v>
      </c>
      <c r="G7" s="28">
        <v>107.99</v>
      </c>
      <c r="H7" s="28">
        <v>125.74</v>
      </c>
      <c r="I7" s="28">
        <v>140</v>
      </c>
      <c r="J7" s="28">
        <v>113.27</v>
      </c>
      <c r="K7" s="28">
        <v>107.2</v>
      </c>
      <c r="L7" s="28">
        <v>80</v>
      </c>
      <c r="M7" s="28">
        <v>70.790000000000006</v>
      </c>
      <c r="N7" s="28">
        <v>76.430000000000007</v>
      </c>
      <c r="O7" s="28">
        <v>56.71</v>
      </c>
      <c r="P7" s="28">
        <v>80.73</v>
      </c>
      <c r="Q7" s="28">
        <v>98.02</v>
      </c>
      <c r="R7" s="28">
        <v>104.51</v>
      </c>
      <c r="S7" s="28">
        <v>127.67</v>
      </c>
      <c r="T7" s="28">
        <v>156</v>
      </c>
      <c r="U7" s="28">
        <v>234.98</v>
      </c>
      <c r="V7" s="28">
        <v>160.34</v>
      </c>
      <c r="W7" s="28">
        <v>126.27</v>
      </c>
      <c r="X7" s="28">
        <v>108.06</v>
      </c>
      <c r="Y7" s="28">
        <v>101.28</v>
      </c>
      <c r="Z7" s="29"/>
      <c r="AA7" s="30">
        <f>IF(SUM(B7:Z7)&lt;&gt;0,AVERAGEIF(B7:Z7,"&lt;&gt;"""),"")</f>
        <v>112.81333333333335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10472</v>
      </c>
    </row>
    <row r="11" spans="1:27" ht="24.95" customHeight="1" x14ac:dyDescent="0.2">
      <c r="A11" s="45" t="s">
        <v>7</v>
      </c>
      <c r="B11" s="46">
        <v>156</v>
      </c>
      <c r="C11" s="47">
        <v>142</v>
      </c>
      <c r="D11" s="47">
        <v>137</v>
      </c>
      <c r="E11" s="47">
        <v>136</v>
      </c>
      <c r="F11" s="47">
        <v>145</v>
      </c>
      <c r="G11" s="47">
        <v>174</v>
      </c>
      <c r="H11" s="47">
        <v>214</v>
      </c>
      <c r="I11" s="47">
        <v>249</v>
      </c>
      <c r="J11" s="47">
        <v>268</v>
      </c>
      <c r="K11" s="47">
        <v>268</v>
      </c>
      <c r="L11" s="47">
        <v>258</v>
      </c>
      <c r="M11" s="47">
        <v>257</v>
      </c>
      <c r="N11" s="47">
        <v>250</v>
      </c>
      <c r="O11" s="47">
        <v>234</v>
      </c>
      <c r="P11" s="47">
        <v>220</v>
      </c>
      <c r="Q11" s="47">
        <v>223</v>
      </c>
      <c r="R11" s="47">
        <v>245</v>
      </c>
      <c r="S11" s="47">
        <v>279</v>
      </c>
      <c r="T11" s="47">
        <v>313</v>
      </c>
      <c r="U11" s="47">
        <v>326</v>
      </c>
      <c r="V11" s="47">
        <v>290</v>
      </c>
      <c r="W11" s="47">
        <v>248</v>
      </c>
      <c r="X11" s="47">
        <v>212</v>
      </c>
      <c r="Y11" s="47">
        <v>168</v>
      </c>
      <c r="Z11" s="48"/>
      <c r="AA11" s="49">
        <f t="shared" si="0"/>
        <v>5412</v>
      </c>
    </row>
    <row r="12" spans="1:27" ht="24.95" customHeight="1" x14ac:dyDescent="0.2">
      <c r="A12" s="50" t="s">
        <v>8</v>
      </c>
      <c r="B12" s="51">
        <v>3101.9279999999999</v>
      </c>
      <c r="C12" s="52">
        <v>2290.047</v>
      </c>
      <c r="D12" s="52">
        <v>2137.7150000000001</v>
      </c>
      <c r="E12" s="52">
        <v>2184.4549999999999</v>
      </c>
      <c r="F12" s="52">
        <v>2089.4559999999997</v>
      </c>
      <c r="G12" s="52">
        <v>2255.29</v>
      </c>
      <c r="H12" s="52">
        <v>2522.6130000000003</v>
      </c>
      <c r="I12" s="52">
        <v>2737.0640000000003</v>
      </c>
      <c r="J12" s="52">
        <v>2336.9840000000004</v>
      </c>
      <c r="K12" s="52">
        <v>2148.183</v>
      </c>
      <c r="L12" s="52">
        <v>1725</v>
      </c>
      <c r="M12" s="52">
        <v>1515</v>
      </c>
      <c r="N12" s="52">
        <v>1515</v>
      </c>
      <c r="O12" s="52">
        <v>1515</v>
      </c>
      <c r="P12" s="52">
        <v>1715</v>
      </c>
      <c r="Q12" s="52">
        <v>2046.0809999999999</v>
      </c>
      <c r="R12" s="52">
        <v>2746.5830000000001</v>
      </c>
      <c r="S12" s="52">
        <v>3035.7290000000003</v>
      </c>
      <c r="T12" s="52">
        <v>3143</v>
      </c>
      <c r="U12" s="52">
        <v>3159</v>
      </c>
      <c r="V12" s="52">
        <v>3184</v>
      </c>
      <c r="W12" s="52">
        <v>3230.9790000000003</v>
      </c>
      <c r="X12" s="52">
        <v>2965.8530000000001</v>
      </c>
      <c r="Y12" s="52">
        <v>2689.576</v>
      </c>
      <c r="Z12" s="53"/>
      <c r="AA12" s="54">
        <f t="shared" si="0"/>
        <v>57989.536</v>
      </c>
    </row>
    <row r="13" spans="1:27" ht="24.95" customHeight="1" x14ac:dyDescent="0.2">
      <c r="A13" s="50" t="s">
        <v>9</v>
      </c>
      <c r="B13" s="51">
        <v>100</v>
      </c>
      <c r="C13" s="52">
        <v>100</v>
      </c>
      <c r="D13" s="52">
        <v>100</v>
      </c>
      <c r="E13" s="52">
        <v>100</v>
      </c>
      <c r="F13" s="52">
        <v>324</v>
      </c>
      <c r="G13" s="52">
        <v>614</v>
      </c>
      <c r="H13" s="52">
        <v>739</v>
      </c>
      <c r="I13" s="52">
        <v>839</v>
      </c>
      <c r="J13" s="52">
        <v>744</v>
      </c>
      <c r="K13" s="52">
        <v>495</v>
      </c>
      <c r="L13" s="52">
        <v>361</v>
      </c>
      <c r="M13" s="52">
        <v>96</v>
      </c>
      <c r="N13" s="52">
        <v>94</v>
      </c>
      <c r="O13" s="52">
        <v>70</v>
      </c>
      <c r="P13" s="52">
        <v>70</v>
      </c>
      <c r="Q13" s="52">
        <v>70</v>
      </c>
      <c r="R13" s="52">
        <v>586</v>
      </c>
      <c r="S13" s="52">
        <v>599</v>
      </c>
      <c r="T13" s="52">
        <v>841</v>
      </c>
      <c r="U13" s="52">
        <v>1119.3029999999999</v>
      </c>
      <c r="V13" s="52">
        <v>959</v>
      </c>
      <c r="W13" s="52">
        <v>851</v>
      </c>
      <c r="X13" s="52">
        <v>496</v>
      </c>
      <c r="Y13" s="52">
        <v>430</v>
      </c>
      <c r="Z13" s="53"/>
      <c r="AA13" s="54">
        <f t="shared" si="0"/>
        <v>10797.303</v>
      </c>
    </row>
    <row r="14" spans="1:27" ht="24.95" customHeight="1" x14ac:dyDescent="0.2">
      <c r="A14" s="55" t="s">
        <v>10</v>
      </c>
      <c r="B14" s="56">
        <v>1531.8120000000001</v>
      </c>
      <c r="C14" s="57">
        <v>1601.444</v>
      </c>
      <c r="D14" s="57">
        <v>1638.4779999999996</v>
      </c>
      <c r="E14" s="57">
        <v>1679.7749999999999</v>
      </c>
      <c r="F14" s="57">
        <v>1685.7289999999991</v>
      </c>
      <c r="G14" s="57">
        <v>1679.028</v>
      </c>
      <c r="H14" s="57">
        <v>1624.558</v>
      </c>
      <c r="I14" s="57">
        <v>1978.8240000000003</v>
      </c>
      <c r="J14" s="57">
        <v>2627.8699999999994</v>
      </c>
      <c r="K14" s="57">
        <v>3157.6210000000001</v>
      </c>
      <c r="L14" s="57">
        <v>3648.1489999999981</v>
      </c>
      <c r="M14" s="57">
        <v>3930.5460000000003</v>
      </c>
      <c r="N14" s="57">
        <v>3956.141000000001</v>
      </c>
      <c r="O14" s="57">
        <v>4298.4199999999992</v>
      </c>
      <c r="P14" s="57">
        <v>3901.1099999999997</v>
      </c>
      <c r="Q14" s="57">
        <v>2970.4550000000008</v>
      </c>
      <c r="R14" s="57">
        <v>2197.5220000000004</v>
      </c>
      <c r="S14" s="57">
        <v>1685.251</v>
      </c>
      <c r="T14" s="57">
        <v>1425.7529999999999</v>
      </c>
      <c r="U14" s="57">
        <v>1368.9449999999997</v>
      </c>
      <c r="V14" s="57">
        <v>1383.1880000000001</v>
      </c>
      <c r="W14" s="57">
        <v>1419.9600000000003</v>
      </c>
      <c r="X14" s="57">
        <v>1483.011</v>
      </c>
      <c r="Y14" s="57">
        <v>1557.03</v>
      </c>
      <c r="Z14" s="58"/>
      <c r="AA14" s="59">
        <f t="shared" si="0"/>
        <v>54430.619999999988</v>
      </c>
    </row>
    <row r="15" spans="1:27" ht="24.95" customHeight="1" x14ac:dyDescent="0.2">
      <c r="A15" s="55" t="s">
        <v>11</v>
      </c>
      <c r="B15" s="56">
        <v>20</v>
      </c>
      <c r="C15" s="57">
        <v>19</v>
      </c>
      <c r="D15" s="57">
        <v>18</v>
      </c>
      <c r="E15" s="57">
        <v>16</v>
      </c>
      <c r="F15" s="57">
        <v>13</v>
      </c>
      <c r="G15" s="57">
        <v>11</v>
      </c>
      <c r="H15" s="57">
        <v>15</v>
      </c>
      <c r="I15" s="57">
        <v>30</v>
      </c>
      <c r="J15" s="57">
        <v>50</v>
      </c>
      <c r="K15" s="57">
        <v>65</v>
      </c>
      <c r="L15" s="57">
        <v>76</v>
      </c>
      <c r="M15" s="57">
        <v>83</v>
      </c>
      <c r="N15" s="57">
        <v>86</v>
      </c>
      <c r="O15" s="57">
        <v>84</v>
      </c>
      <c r="P15" s="57">
        <v>78</v>
      </c>
      <c r="Q15" s="57">
        <v>69</v>
      </c>
      <c r="R15" s="57">
        <v>52</v>
      </c>
      <c r="S15" s="57">
        <v>31</v>
      </c>
      <c r="T15" s="57">
        <v>20</v>
      </c>
      <c r="U15" s="57">
        <v>18</v>
      </c>
      <c r="V15" s="57">
        <v>16</v>
      </c>
      <c r="W15" s="57">
        <v>15</v>
      </c>
      <c r="X15" s="57">
        <v>14</v>
      </c>
      <c r="Y15" s="57">
        <v>13</v>
      </c>
      <c r="Z15" s="58"/>
      <c r="AA15" s="59">
        <f t="shared" si="0"/>
        <v>912</v>
      </c>
    </row>
    <row r="16" spans="1:27" ht="30" customHeight="1" thickBot="1" x14ac:dyDescent="0.25">
      <c r="A16" s="60" t="s">
        <v>12</v>
      </c>
      <c r="B16" s="61">
        <f>IF(LEN(B$2)&gt;0,SUM(B10:B15),"")</f>
        <v>5217.74</v>
      </c>
      <c r="C16" s="62">
        <f t="shared" ref="C16:Z16" si="1">IF(LEN(C$2)&gt;0,SUM(C10:C15),"")</f>
        <v>4460.491</v>
      </c>
      <c r="D16" s="62">
        <f t="shared" si="1"/>
        <v>4339.1929999999993</v>
      </c>
      <c r="E16" s="62">
        <f t="shared" si="1"/>
        <v>4424.2299999999996</v>
      </c>
      <c r="F16" s="62">
        <f t="shared" si="1"/>
        <v>4565.1849999999986</v>
      </c>
      <c r="G16" s="62">
        <f t="shared" si="1"/>
        <v>5041.3180000000002</v>
      </c>
      <c r="H16" s="62">
        <f t="shared" si="1"/>
        <v>5423.1710000000003</v>
      </c>
      <c r="I16" s="62">
        <f t="shared" si="1"/>
        <v>6141.8880000000008</v>
      </c>
      <c r="J16" s="62">
        <f t="shared" si="1"/>
        <v>6334.8539999999994</v>
      </c>
      <c r="K16" s="62">
        <f t="shared" si="1"/>
        <v>6441.8040000000001</v>
      </c>
      <c r="L16" s="62">
        <f t="shared" si="1"/>
        <v>6376.1489999999976</v>
      </c>
      <c r="M16" s="62">
        <f t="shared" si="1"/>
        <v>6189.5460000000003</v>
      </c>
      <c r="N16" s="62">
        <f t="shared" si="1"/>
        <v>6209.1410000000014</v>
      </c>
      <c r="O16" s="62">
        <f t="shared" si="1"/>
        <v>6817.4199999999992</v>
      </c>
      <c r="P16" s="62">
        <f t="shared" si="1"/>
        <v>6600.11</v>
      </c>
      <c r="Q16" s="62">
        <f t="shared" si="1"/>
        <v>5994.536000000001</v>
      </c>
      <c r="R16" s="62">
        <f t="shared" si="1"/>
        <v>6443.1050000000014</v>
      </c>
      <c r="S16" s="62">
        <f t="shared" si="1"/>
        <v>6245.9800000000005</v>
      </c>
      <c r="T16" s="62">
        <f t="shared" si="1"/>
        <v>6358.7529999999997</v>
      </c>
      <c r="U16" s="62">
        <f t="shared" si="1"/>
        <v>6607.2479999999996</v>
      </c>
      <c r="V16" s="62">
        <f t="shared" si="1"/>
        <v>6448.1880000000001</v>
      </c>
      <c r="W16" s="62">
        <f t="shared" si="1"/>
        <v>6380.9390000000003</v>
      </c>
      <c r="X16" s="62">
        <f t="shared" si="1"/>
        <v>5786.8639999999996</v>
      </c>
      <c r="Y16" s="62">
        <f t="shared" si="1"/>
        <v>5165.6059999999998</v>
      </c>
      <c r="Z16" s="63" t="str">
        <f t="shared" si="1"/>
        <v/>
      </c>
      <c r="AA16" s="64">
        <f>SUM(AA10:AA15)</f>
        <v>140013.45899999997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2663.59</v>
      </c>
      <c r="C28" s="72">
        <v>2656.58</v>
      </c>
      <c r="D28" s="72">
        <v>2586.98</v>
      </c>
      <c r="E28" s="72">
        <v>2586.94</v>
      </c>
      <c r="F28" s="72">
        <v>2816.72</v>
      </c>
      <c r="G28" s="72">
        <v>2947.4</v>
      </c>
      <c r="H28" s="72">
        <v>3159.1</v>
      </c>
      <c r="I28" s="72">
        <v>3462.48</v>
      </c>
      <c r="J28" s="72">
        <v>3734.85</v>
      </c>
      <c r="K28" s="72">
        <v>3827.33</v>
      </c>
      <c r="L28" s="72">
        <v>3791.93</v>
      </c>
      <c r="M28" s="72">
        <v>3675.05</v>
      </c>
      <c r="N28" s="72">
        <v>3689.74</v>
      </c>
      <c r="O28" s="72">
        <v>3879.93</v>
      </c>
      <c r="P28" s="72">
        <v>3860.49</v>
      </c>
      <c r="Q28" s="72">
        <v>3706.4</v>
      </c>
      <c r="R28" s="72">
        <v>3646.85</v>
      </c>
      <c r="S28" s="72">
        <v>3363.82</v>
      </c>
      <c r="T28" s="72">
        <v>3452.95</v>
      </c>
      <c r="U28" s="72">
        <v>3680.41</v>
      </c>
      <c r="V28" s="72">
        <v>3553.41</v>
      </c>
      <c r="W28" s="72">
        <v>3491.91</v>
      </c>
      <c r="X28" s="72">
        <v>3130.18</v>
      </c>
      <c r="Y28" s="72">
        <v>2741.79</v>
      </c>
      <c r="Z28" s="73"/>
      <c r="AA28" s="74">
        <f>SUM(B28:Z28)</f>
        <v>80106.829999999987</v>
      </c>
    </row>
    <row r="29" spans="1:27" ht="24.95" customHeight="1" x14ac:dyDescent="0.2">
      <c r="A29" s="75" t="s">
        <v>23</v>
      </c>
      <c r="B29" s="76">
        <v>1416.15</v>
      </c>
      <c r="C29" s="77">
        <v>1244.9110000000001</v>
      </c>
      <c r="D29" s="77">
        <v>1215.213</v>
      </c>
      <c r="E29" s="77">
        <v>1315.29</v>
      </c>
      <c r="F29" s="77">
        <v>1229.4649999999999</v>
      </c>
      <c r="G29" s="77">
        <v>1328.9179999999999</v>
      </c>
      <c r="H29" s="77">
        <v>1141.0709999999999</v>
      </c>
      <c r="I29" s="77">
        <v>1414.4079999999999</v>
      </c>
      <c r="J29" s="77">
        <v>1421.0039999999999</v>
      </c>
      <c r="K29" s="77">
        <v>1492.4739999999999</v>
      </c>
      <c r="L29" s="77">
        <v>1711.2190000000001</v>
      </c>
      <c r="M29" s="77">
        <v>1837.4960000000001</v>
      </c>
      <c r="N29" s="77">
        <v>1828.4010000000001</v>
      </c>
      <c r="O29" s="77">
        <v>2222.4899999999998</v>
      </c>
      <c r="P29" s="77">
        <v>2005.62</v>
      </c>
      <c r="Q29" s="77">
        <v>1538.136</v>
      </c>
      <c r="R29" s="77">
        <v>1229.2550000000001</v>
      </c>
      <c r="S29" s="77">
        <v>928.16</v>
      </c>
      <c r="T29" s="77">
        <v>565.803</v>
      </c>
      <c r="U29" s="77">
        <v>554.83799999999997</v>
      </c>
      <c r="V29" s="77">
        <v>502.77800000000002</v>
      </c>
      <c r="W29" s="77">
        <v>672.029</v>
      </c>
      <c r="X29" s="77">
        <v>728.68399999999997</v>
      </c>
      <c r="Y29" s="77">
        <v>787.81600000000003</v>
      </c>
      <c r="Z29" s="78"/>
      <c r="AA29" s="79">
        <f>SUM(B29:Z29)</f>
        <v>30331.628999999997</v>
      </c>
    </row>
    <row r="30" spans="1:27" ht="24.95" customHeight="1" x14ac:dyDescent="0.2">
      <c r="A30" s="82" t="s">
        <v>24</v>
      </c>
      <c r="B30" s="80">
        <v>1504</v>
      </c>
      <c r="C30" s="81">
        <v>1015</v>
      </c>
      <c r="D30" s="81">
        <v>1015</v>
      </c>
      <c r="E30" s="81">
        <v>1015</v>
      </c>
      <c r="F30" s="81">
        <v>1015</v>
      </c>
      <c r="G30" s="81">
        <v>1215</v>
      </c>
      <c r="H30" s="81">
        <v>1420</v>
      </c>
      <c r="I30" s="81">
        <v>1545</v>
      </c>
      <c r="J30" s="81">
        <v>1445</v>
      </c>
      <c r="K30" s="81">
        <v>1245</v>
      </c>
      <c r="L30" s="81">
        <v>1125</v>
      </c>
      <c r="M30" s="81">
        <v>920</v>
      </c>
      <c r="N30" s="81">
        <v>920</v>
      </c>
      <c r="O30" s="81">
        <v>920</v>
      </c>
      <c r="P30" s="81">
        <v>920</v>
      </c>
      <c r="Q30" s="81">
        <v>960</v>
      </c>
      <c r="R30" s="81">
        <v>1763</v>
      </c>
      <c r="S30" s="81">
        <v>2039</v>
      </c>
      <c r="T30" s="81">
        <v>2413</v>
      </c>
      <c r="U30" s="81">
        <v>2429</v>
      </c>
      <c r="V30" s="81">
        <v>2454</v>
      </c>
      <c r="W30" s="81">
        <v>2312</v>
      </c>
      <c r="X30" s="81">
        <v>2021</v>
      </c>
      <c r="Y30" s="81">
        <v>1731</v>
      </c>
      <c r="Z30" s="83"/>
      <c r="AA30" s="84">
        <f>SUM(B30:Z30)</f>
        <v>35361</v>
      </c>
    </row>
    <row r="31" spans="1:27" ht="30" customHeight="1" thickBot="1" x14ac:dyDescent="0.25">
      <c r="A31" s="60" t="s">
        <v>25</v>
      </c>
      <c r="B31" s="61">
        <f>IF(LEN(B$2)&gt;0,SUM(B28:B30),"")</f>
        <v>5583.74</v>
      </c>
      <c r="C31" s="62">
        <f t="shared" ref="C31:Z31" si="4">IF(LEN(C$2)&gt;0,SUM(C28:C30),"")</f>
        <v>4916.491</v>
      </c>
      <c r="D31" s="62">
        <f t="shared" si="4"/>
        <v>4817.1930000000002</v>
      </c>
      <c r="E31" s="62">
        <f t="shared" si="4"/>
        <v>4917.2299999999996</v>
      </c>
      <c r="F31" s="62">
        <f t="shared" si="4"/>
        <v>5061.1849999999995</v>
      </c>
      <c r="G31" s="62">
        <f t="shared" si="4"/>
        <v>5491.3180000000002</v>
      </c>
      <c r="H31" s="62">
        <f t="shared" si="4"/>
        <v>5720.1710000000003</v>
      </c>
      <c r="I31" s="62">
        <f t="shared" si="4"/>
        <v>6421.8879999999999</v>
      </c>
      <c r="J31" s="62">
        <f t="shared" si="4"/>
        <v>6600.8539999999994</v>
      </c>
      <c r="K31" s="62">
        <f t="shared" si="4"/>
        <v>6564.8040000000001</v>
      </c>
      <c r="L31" s="62">
        <f t="shared" si="4"/>
        <v>6628.1489999999994</v>
      </c>
      <c r="M31" s="62">
        <f t="shared" si="4"/>
        <v>6432.5460000000003</v>
      </c>
      <c r="N31" s="62">
        <f t="shared" si="4"/>
        <v>6438.1409999999996</v>
      </c>
      <c r="O31" s="62">
        <f t="shared" si="4"/>
        <v>7022.42</v>
      </c>
      <c r="P31" s="62">
        <f t="shared" si="4"/>
        <v>6786.11</v>
      </c>
      <c r="Q31" s="62">
        <f t="shared" si="4"/>
        <v>6204.5360000000001</v>
      </c>
      <c r="R31" s="62">
        <f t="shared" si="4"/>
        <v>6639.1049999999996</v>
      </c>
      <c r="S31" s="62">
        <f t="shared" si="4"/>
        <v>6330.9800000000005</v>
      </c>
      <c r="T31" s="62">
        <f t="shared" si="4"/>
        <v>6431.7529999999997</v>
      </c>
      <c r="U31" s="62">
        <f t="shared" si="4"/>
        <v>6664.2479999999996</v>
      </c>
      <c r="V31" s="62">
        <f t="shared" si="4"/>
        <v>6510.1880000000001</v>
      </c>
      <c r="W31" s="62">
        <f t="shared" si="4"/>
        <v>6475.9390000000003</v>
      </c>
      <c r="X31" s="62">
        <f t="shared" si="4"/>
        <v>5879.8639999999996</v>
      </c>
      <c r="Y31" s="62">
        <f t="shared" si="4"/>
        <v>5260.6059999999998</v>
      </c>
      <c r="Z31" s="63" t="str">
        <f t="shared" si="4"/>
        <v/>
      </c>
      <c r="AA31" s="64">
        <f>SUM(AA28:AA30)</f>
        <v>145799.45899999997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158</v>
      </c>
      <c r="C34" s="95">
        <v>244</v>
      </c>
      <c r="D34" s="95">
        <v>252</v>
      </c>
      <c r="E34" s="95">
        <v>260</v>
      </c>
      <c r="F34" s="95">
        <v>252</v>
      </c>
      <c r="G34" s="95">
        <v>229</v>
      </c>
      <c r="H34" s="95">
        <v>110</v>
      </c>
      <c r="I34" s="95">
        <v>110</v>
      </c>
      <c r="J34" s="95">
        <v>96</v>
      </c>
      <c r="K34" s="95">
        <v>28</v>
      </c>
      <c r="L34" s="95">
        <v>93</v>
      </c>
      <c r="M34" s="95">
        <v>93</v>
      </c>
      <c r="N34" s="95">
        <v>84</v>
      </c>
      <c r="O34" s="95">
        <v>67</v>
      </c>
      <c r="P34" s="95">
        <v>50</v>
      </c>
      <c r="Q34" s="95">
        <v>69</v>
      </c>
      <c r="R34" s="95">
        <v>34</v>
      </c>
      <c r="S34" s="95">
        <v>34</v>
      </c>
      <c r="T34" s="95">
        <v>22</v>
      </c>
      <c r="U34" s="95">
        <v>6</v>
      </c>
      <c r="V34" s="95">
        <v>11</v>
      </c>
      <c r="W34" s="95">
        <v>14</v>
      </c>
      <c r="X34" s="95">
        <v>9</v>
      </c>
      <c r="Y34" s="95">
        <v>9</v>
      </c>
      <c r="Z34" s="96"/>
      <c r="AA34" s="74">
        <f t="shared" ref="AA34:AA39" si="5">SUM(B34:Z34)</f>
        <v>2334</v>
      </c>
    </row>
    <row r="35" spans="1:27" ht="24.95" customHeight="1" x14ac:dyDescent="0.2">
      <c r="A35" s="97" t="s">
        <v>28</v>
      </c>
      <c r="B35" s="98">
        <v>198</v>
      </c>
      <c r="C35" s="99">
        <v>202</v>
      </c>
      <c r="D35" s="99">
        <v>216</v>
      </c>
      <c r="E35" s="99">
        <v>223</v>
      </c>
      <c r="F35" s="99">
        <v>234</v>
      </c>
      <c r="G35" s="99">
        <v>211</v>
      </c>
      <c r="H35" s="99">
        <v>177</v>
      </c>
      <c r="I35" s="99">
        <v>160</v>
      </c>
      <c r="J35" s="99">
        <v>160</v>
      </c>
      <c r="K35" s="99">
        <v>85</v>
      </c>
      <c r="L35" s="99">
        <v>149</v>
      </c>
      <c r="M35" s="99">
        <v>140</v>
      </c>
      <c r="N35" s="99">
        <v>135</v>
      </c>
      <c r="O35" s="99">
        <v>128</v>
      </c>
      <c r="P35" s="99">
        <v>126</v>
      </c>
      <c r="Q35" s="99">
        <v>131</v>
      </c>
      <c r="R35" s="99">
        <v>152</v>
      </c>
      <c r="S35" s="99">
        <v>41</v>
      </c>
      <c r="T35" s="99">
        <v>41</v>
      </c>
      <c r="U35" s="99">
        <v>41</v>
      </c>
      <c r="V35" s="99">
        <v>41</v>
      </c>
      <c r="W35" s="99">
        <v>71</v>
      </c>
      <c r="X35" s="99">
        <v>74</v>
      </c>
      <c r="Y35" s="99">
        <v>76</v>
      </c>
      <c r="Z35" s="100"/>
      <c r="AA35" s="79">
        <f t="shared" si="5"/>
        <v>3212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10</v>
      </c>
      <c r="H36" s="99">
        <v>10</v>
      </c>
      <c r="I36" s="99">
        <v>10</v>
      </c>
      <c r="J36" s="99">
        <v>314.7</v>
      </c>
      <c r="K36" s="99">
        <v>296.7</v>
      </c>
      <c r="L36" s="99">
        <v>215.6</v>
      </c>
      <c r="M36" s="99">
        <v>347</v>
      </c>
      <c r="N36" s="99">
        <v>10</v>
      </c>
      <c r="O36" s="99">
        <v>10</v>
      </c>
      <c r="P36" s="99">
        <v>10</v>
      </c>
      <c r="Q36" s="99">
        <v>205</v>
      </c>
      <c r="R36" s="99">
        <v>10</v>
      </c>
      <c r="S36" s="99">
        <v>10</v>
      </c>
      <c r="T36" s="99">
        <v>10</v>
      </c>
      <c r="U36" s="99">
        <v>10</v>
      </c>
      <c r="V36" s="99">
        <v>384.8</v>
      </c>
      <c r="W36" s="99">
        <v>10</v>
      </c>
      <c r="X36" s="99">
        <v>78.099999999999994</v>
      </c>
      <c r="Y36" s="99">
        <v>218.9</v>
      </c>
      <c r="Z36" s="100"/>
      <c r="AA36" s="79">
        <f t="shared" si="5"/>
        <v>2220.7999999999997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15.4</v>
      </c>
      <c r="H38" s="99">
        <v>377.4</v>
      </c>
      <c r="I38" s="99"/>
      <c r="J38" s="99"/>
      <c r="K38" s="99"/>
      <c r="L38" s="99"/>
      <c r="M38" s="99">
        <v>131.30000000000001</v>
      </c>
      <c r="N38" s="99">
        <v>354.2</v>
      </c>
      <c r="O38" s="99">
        <v>329.1</v>
      </c>
      <c r="P38" s="99">
        <v>280.8</v>
      </c>
      <c r="Q38" s="99"/>
      <c r="R38" s="99"/>
      <c r="S38" s="99"/>
      <c r="T38" s="99">
        <v>474.6</v>
      </c>
      <c r="U38" s="99">
        <v>500</v>
      </c>
      <c r="V38" s="99"/>
      <c r="W38" s="99"/>
      <c r="X38" s="99"/>
      <c r="Y38" s="99"/>
      <c r="Z38" s="100"/>
      <c r="AA38" s="79">
        <f t="shared" si="5"/>
        <v>2462.8000000000002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366</v>
      </c>
      <c r="C39" s="88">
        <f t="shared" si="6"/>
        <v>456</v>
      </c>
      <c r="D39" s="88">
        <f t="shared" si="6"/>
        <v>478</v>
      </c>
      <c r="E39" s="88">
        <f t="shared" si="6"/>
        <v>493</v>
      </c>
      <c r="F39" s="88">
        <f t="shared" si="6"/>
        <v>496</v>
      </c>
      <c r="G39" s="88">
        <f t="shared" si="6"/>
        <v>465.4</v>
      </c>
      <c r="H39" s="88">
        <f t="shared" si="6"/>
        <v>674.4</v>
      </c>
      <c r="I39" s="88">
        <f t="shared" si="6"/>
        <v>280</v>
      </c>
      <c r="J39" s="88">
        <f t="shared" si="6"/>
        <v>570.70000000000005</v>
      </c>
      <c r="K39" s="88">
        <f t="shared" si="6"/>
        <v>409.7</v>
      </c>
      <c r="L39" s="88">
        <f t="shared" si="6"/>
        <v>457.6</v>
      </c>
      <c r="M39" s="88">
        <f t="shared" si="6"/>
        <v>711.3</v>
      </c>
      <c r="N39" s="88">
        <f t="shared" si="6"/>
        <v>583.20000000000005</v>
      </c>
      <c r="O39" s="88">
        <f t="shared" si="6"/>
        <v>534.1</v>
      </c>
      <c r="P39" s="88">
        <f t="shared" si="6"/>
        <v>466.8</v>
      </c>
      <c r="Q39" s="88">
        <f t="shared" si="6"/>
        <v>405</v>
      </c>
      <c r="R39" s="88">
        <f t="shared" si="6"/>
        <v>196</v>
      </c>
      <c r="S39" s="88">
        <f t="shared" si="6"/>
        <v>85</v>
      </c>
      <c r="T39" s="88">
        <f t="shared" si="6"/>
        <v>547.6</v>
      </c>
      <c r="U39" s="88">
        <f t="shared" si="6"/>
        <v>557</v>
      </c>
      <c r="V39" s="88">
        <f t="shared" si="6"/>
        <v>436.8</v>
      </c>
      <c r="W39" s="88">
        <f t="shared" si="6"/>
        <v>95</v>
      </c>
      <c r="X39" s="88">
        <f t="shared" si="6"/>
        <v>161.1</v>
      </c>
      <c r="Y39" s="88">
        <f t="shared" si="6"/>
        <v>303.89999999999998</v>
      </c>
      <c r="Z39" s="89" t="str">
        <f t="shared" si="6"/>
        <v/>
      </c>
      <c r="AA39" s="90">
        <f t="shared" si="5"/>
        <v>10229.6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>
        <v>304.7</v>
      </c>
      <c r="K44" s="99">
        <v>286.7</v>
      </c>
      <c r="L44" s="99">
        <v>205.6</v>
      </c>
      <c r="M44" s="99">
        <v>337</v>
      </c>
      <c r="N44" s="99"/>
      <c r="O44" s="99"/>
      <c r="P44" s="99"/>
      <c r="Q44" s="99">
        <v>195</v>
      </c>
      <c r="R44" s="99"/>
      <c r="S44" s="99"/>
      <c r="T44" s="99"/>
      <c r="U44" s="99"/>
      <c r="V44" s="99">
        <v>374.8</v>
      </c>
      <c r="W44" s="99"/>
      <c r="X44" s="99">
        <v>68.099999999999994</v>
      </c>
      <c r="Y44" s="99">
        <v>208.9</v>
      </c>
      <c r="Z44" s="100"/>
      <c r="AA44" s="79">
        <f t="shared" si="7"/>
        <v>1980.8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15.4</v>
      </c>
      <c r="H46" s="99">
        <v>377.4</v>
      </c>
      <c r="I46" s="99"/>
      <c r="J46" s="99"/>
      <c r="K46" s="99"/>
      <c r="L46" s="99"/>
      <c r="M46" s="99">
        <v>131.30000000000001</v>
      </c>
      <c r="N46" s="99">
        <v>354.2</v>
      </c>
      <c r="O46" s="99">
        <v>329.1</v>
      </c>
      <c r="P46" s="99">
        <v>280.8</v>
      </c>
      <c r="Q46" s="99"/>
      <c r="R46" s="99"/>
      <c r="S46" s="99"/>
      <c r="T46" s="99">
        <v>474.6</v>
      </c>
      <c r="U46" s="99">
        <v>500</v>
      </c>
      <c r="V46" s="99"/>
      <c r="W46" s="99"/>
      <c r="X46" s="99"/>
      <c r="Y46" s="99"/>
      <c r="Z46" s="100"/>
      <c r="AA46" s="79">
        <f t="shared" si="7"/>
        <v>2462.8000000000002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15.4</v>
      </c>
      <c r="H48" s="88">
        <f t="shared" si="8"/>
        <v>377.4</v>
      </c>
      <c r="I48" s="88">
        <f t="shared" si="8"/>
        <v>0</v>
      </c>
      <c r="J48" s="88">
        <f t="shared" si="8"/>
        <v>304.7</v>
      </c>
      <c r="K48" s="88">
        <f t="shared" si="8"/>
        <v>286.7</v>
      </c>
      <c r="L48" s="88">
        <f t="shared" si="8"/>
        <v>205.6</v>
      </c>
      <c r="M48" s="88">
        <f t="shared" si="8"/>
        <v>468.3</v>
      </c>
      <c r="N48" s="88">
        <f t="shared" si="8"/>
        <v>354.2</v>
      </c>
      <c r="O48" s="88">
        <f t="shared" si="8"/>
        <v>329.1</v>
      </c>
      <c r="P48" s="88">
        <f t="shared" si="8"/>
        <v>280.8</v>
      </c>
      <c r="Q48" s="88">
        <f t="shared" si="8"/>
        <v>195</v>
      </c>
      <c r="R48" s="88">
        <f t="shared" si="8"/>
        <v>0</v>
      </c>
      <c r="S48" s="88">
        <f t="shared" si="8"/>
        <v>0</v>
      </c>
      <c r="T48" s="88">
        <f t="shared" si="8"/>
        <v>474.6</v>
      </c>
      <c r="U48" s="88">
        <f t="shared" si="8"/>
        <v>500</v>
      </c>
      <c r="V48" s="88">
        <f t="shared" si="8"/>
        <v>374.8</v>
      </c>
      <c r="W48" s="88">
        <f t="shared" si="8"/>
        <v>0</v>
      </c>
      <c r="X48" s="88">
        <f t="shared" si="8"/>
        <v>68.099999999999994</v>
      </c>
      <c r="Y48" s="88">
        <f t="shared" si="8"/>
        <v>208.9</v>
      </c>
      <c r="Z48" s="89" t="str">
        <f t="shared" si="8"/>
        <v/>
      </c>
      <c r="AA48" s="90">
        <f t="shared" si="7"/>
        <v>4443.6000000000004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5583.74</v>
      </c>
      <c r="C51" s="88">
        <f t="shared" si="10"/>
        <v>4916.491</v>
      </c>
      <c r="D51" s="88">
        <f t="shared" si="10"/>
        <v>4817.1929999999993</v>
      </c>
      <c r="E51" s="88">
        <f t="shared" si="10"/>
        <v>4917.2299999999996</v>
      </c>
      <c r="F51" s="88">
        <f t="shared" si="10"/>
        <v>5061.1849999999986</v>
      </c>
      <c r="G51" s="88">
        <f t="shared" si="10"/>
        <v>5506.7179999999998</v>
      </c>
      <c r="H51" s="88">
        <f t="shared" si="10"/>
        <v>6097.5709999999999</v>
      </c>
      <c r="I51" s="88">
        <f t="shared" si="10"/>
        <v>6421.8880000000008</v>
      </c>
      <c r="J51" s="88">
        <f t="shared" si="10"/>
        <v>6905.5539999999992</v>
      </c>
      <c r="K51" s="88">
        <f t="shared" si="10"/>
        <v>6851.5039999999999</v>
      </c>
      <c r="L51" s="88">
        <f t="shared" si="10"/>
        <v>6833.748999999998</v>
      </c>
      <c r="M51" s="88">
        <f t="shared" si="10"/>
        <v>6900.8460000000005</v>
      </c>
      <c r="N51" s="88">
        <f t="shared" si="10"/>
        <v>6792.3410000000013</v>
      </c>
      <c r="O51" s="88">
        <f t="shared" si="10"/>
        <v>7351.5199999999995</v>
      </c>
      <c r="P51" s="88">
        <f t="shared" si="10"/>
        <v>7066.91</v>
      </c>
      <c r="Q51" s="88">
        <f t="shared" si="10"/>
        <v>6399.536000000001</v>
      </c>
      <c r="R51" s="88">
        <f t="shared" si="10"/>
        <v>6639.1050000000014</v>
      </c>
      <c r="S51" s="88">
        <f t="shared" si="10"/>
        <v>6330.9800000000005</v>
      </c>
      <c r="T51" s="88">
        <f t="shared" si="10"/>
        <v>6906.3530000000001</v>
      </c>
      <c r="U51" s="88">
        <f t="shared" si="10"/>
        <v>7164.2479999999996</v>
      </c>
      <c r="V51" s="88">
        <f t="shared" si="10"/>
        <v>6884.9880000000003</v>
      </c>
      <c r="W51" s="88">
        <f t="shared" si="10"/>
        <v>6475.9390000000003</v>
      </c>
      <c r="X51" s="88">
        <f t="shared" si="10"/>
        <v>5947.9639999999999</v>
      </c>
      <c r="Y51" s="88">
        <f t="shared" si="10"/>
        <v>5469.5059999999994</v>
      </c>
      <c r="Z51" s="89" t="str">
        <f t="shared" si="10"/>
        <v/>
      </c>
      <c r="AA51" s="104">
        <f>SUM(B51:Z51)</f>
        <v>150243.05900000004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5583.7400000000016</v>
      </c>
      <c r="C4" s="18">
        <v>4916.5160000000014</v>
      </c>
      <c r="D4" s="18">
        <v>4817.1900000000023</v>
      </c>
      <c r="E4" s="18">
        <v>4917.2530000000015</v>
      </c>
      <c r="F4" s="18">
        <v>5061.1569999999992</v>
      </c>
      <c r="G4" s="18">
        <v>5506.6819999999998</v>
      </c>
      <c r="H4" s="18">
        <v>6097.6089999999995</v>
      </c>
      <c r="I4" s="18">
        <v>6421.9589999999998</v>
      </c>
      <c r="J4" s="18">
        <v>6905.5190000000011</v>
      </c>
      <c r="K4" s="18">
        <v>6851.5159999999987</v>
      </c>
      <c r="L4" s="18">
        <v>6833.7419999999984</v>
      </c>
      <c r="M4" s="18">
        <v>6900.9079999999994</v>
      </c>
      <c r="N4" s="18">
        <v>6792.36</v>
      </c>
      <c r="O4" s="18">
        <v>7351.5800000000017</v>
      </c>
      <c r="P4" s="18">
        <v>7066.8820000000014</v>
      </c>
      <c r="Q4" s="18">
        <v>6399.5220000000018</v>
      </c>
      <c r="R4" s="18">
        <v>6639.059000000002</v>
      </c>
      <c r="S4" s="18">
        <v>6330.9439999999995</v>
      </c>
      <c r="T4" s="18">
        <v>6906.378999999999</v>
      </c>
      <c r="U4" s="18">
        <v>7164.2610000000032</v>
      </c>
      <c r="V4" s="18">
        <v>6884.9830000000011</v>
      </c>
      <c r="W4" s="18">
        <v>6475.9249999999993</v>
      </c>
      <c r="X4" s="18">
        <v>5947.9580000000005</v>
      </c>
      <c r="Y4" s="18">
        <v>5469.4819999999991</v>
      </c>
      <c r="Z4" s="19"/>
      <c r="AA4" s="20">
        <f>SUM(B4:Z4)</f>
        <v>150243.12599999999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113.24</v>
      </c>
      <c r="C7" s="28">
        <v>107.99</v>
      </c>
      <c r="D7" s="28">
        <v>104.93</v>
      </c>
      <c r="E7" s="28">
        <v>104.58</v>
      </c>
      <c r="F7" s="28">
        <v>100.79</v>
      </c>
      <c r="G7" s="28">
        <v>107.99</v>
      </c>
      <c r="H7" s="28">
        <v>125.74</v>
      </c>
      <c r="I7" s="28">
        <v>140</v>
      </c>
      <c r="J7" s="28">
        <v>113.27</v>
      </c>
      <c r="K7" s="28">
        <v>107.2</v>
      </c>
      <c r="L7" s="28">
        <v>80</v>
      </c>
      <c r="M7" s="28">
        <v>70.790000000000006</v>
      </c>
      <c r="N7" s="28">
        <v>76.430000000000007</v>
      </c>
      <c r="O7" s="28">
        <v>56.71</v>
      </c>
      <c r="P7" s="28">
        <v>80.73</v>
      </c>
      <c r="Q7" s="28">
        <v>98.02</v>
      </c>
      <c r="R7" s="28">
        <v>104.51</v>
      </c>
      <c r="S7" s="28">
        <v>127.67</v>
      </c>
      <c r="T7" s="28">
        <v>156</v>
      </c>
      <c r="U7" s="28">
        <v>234.98</v>
      </c>
      <c r="V7" s="28">
        <v>160.34</v>
      </c>
      <c r="W7" s="28">
        <v>126.27</v>
      </c>
      <c r="X7" s="28">
        <v>108.06</v>
      </c>
      <c r="Y7" s="28">
        <v>101.28</v>
      </c>
      <c r="Z7" s="29"/>
      <c r="AA7" s="30">
        <f>IF(SUM(B7:Z7)&lt;&gt;0,AVERAGEIF(B7:Z7,"&lt;&gt;"""),"")</f>
        <v>112.81333333333335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742.88300000000004</v>
      </c>
      <c r="C19" s="72">
        <v>745.32899999999995</v>
      </c>
      <c r="D19" s="72">
        <v>736.43900000000008</v>
      </c>
      <c r="E19" s="72">
        <v>788.03099999999995</v>
      </c>
      <c r="F19" s="72">
        <v>790.20800000000008</v>
      </c>
      <c r="G19" s="72">
        <v>801.4079999999999</v>
      </c>
      <c r="H19" s="72">
        <v>796.75400000000002</v>
      </c>
      <c r="I19" s="72">
        <v>806.09400000000005</v>
      </c>
      <c r="J19" s="72">
        <v>794.33299999999997</v>
      </c>
      <c r="K19" s="72">
        <v>795.03399999999999</v>
      </c>
      <c r="L19" s="72">
        <v>801.03399999999999</v>
      </c>
      <c r="M19" s="72">
        <v>792.90800000000002</v>
      </c>
      <c r="N19" s="72">
        <v>754.88</v>
      </c>
      <c r="O19" s="72">
        <v>776.89300000000003</v>
      </c>
      <c r="P19" s="72">
        <v>755.01400000000001</v>
      </c>
      <c r="Q19" s="72">
        <v>765.0809999999999</v>
      </c>
      <c r="R19" s="72">
        <v>698.92100000000005</v>
      </c>
      <c r="S19" s="72">
        <v>696.93700000000001</v>
      </c>
      <c r="T19" s="72">
        <v>682.81299999999987</v>
      </c>
      <c r="U19" s="72">
        <v>678.93299999999999</v>
      </c>
      <c r="V19" s="72">
        <v>680.83400000000006</v>
      </c>
      <c r="W19" s="72">
        <v>669.02499999999998</v>
      </c>
      <c r="X19" s="72">
        <v>671.3370000000001</v>
      </c>
      <c r="Y19" s="72">
        <v>659.04500000000007</v>
      </c>
      <c r="Z19" s="73"/>
      <c r="AA19" s="74">
        <f t="shared" ref="AA19:AA24" si="2">SUM(B19:Z19)</f>
        <v>17880.167999999998</v>
      </c>
    </row>
    <row r="20" spans="1:27" ht="24.95" customHeight="1" x14ac:dyDescent="0.2">
      <c r="A20" s="75" t="s">
        <v>15</v>
      </c>
      <c r="B20" s="76">
        <v>977.35400000000004</v>
      </c>
      <c r="C20" s="77">
        <v>969.20799999999997</v>
      </c>
      <c r="D20" s="77">
        <v>978.68399999999986</v>
      </c>
      <c r="E20" s="77">
        <v>987.23500000000013</v>
      </c>
      <c r="F20" s="77">
        <v>1031.71</v>
      </c>
      <c r="G20" s="77">
        <v>1145.7439999999999</v>
      </c>
      <c r="H20" s="77">
        <v>1289.8029999999999</v>
      </c>
      <c r="I20" s="77">
        <v>1422.0219999999999</v>
      </c>
      <c r="J20" s="77">
        <v>1512.6889999999999</v>
      </c>
      <c r="K20" s="77">
        <v>1448.4929999999999</v>
      </c>
      <c r="L20" s="77">
        <v>1496.0919999999999</v>
      </c>
      <c r="M20" s="77">
        <v>1503.8010000000002</v>
      </c>
      <c r="N20" s="77">
        <v>1488.2020000000002</v>
      </c>
      <c r="O20" s="77">
        <v>1644</v>
      </c>
      <c r="P20" s="77">
        <v>1593.1710000000005</v>
      </c>
      <c r="Q20" s="77">
        <v>1373.7470000000003</v>
      </c>
      <c r="R20" s="77">
        <v>1362.722</v>
      </c>
      <c r="S20" s="77">
        <v>1396.2180000000001</v>
      </c>
      <c r="T20" s="77">
        <v>1391.2829999999999</v>
      </c>
      <c r="U20" s="77">
        <v>1351.5689999999997</v>
      </c>
      <c r="V20" s="77">
        <v>1261.826</v>
      </c>
      <c r="W20" s="77">
        <v>1130.7539999999999</v>
      </c>
      <c r="X20" s="77">
        <v>1060.0300000000004</v>
      </c>
      <c r="Y20" s="77">
        <v>1020.7889999999998</v>
      </c>
      <c r="Z20" s="78"/>
      <c r="AA20" s="79">
        <f t="shared" si="2"/>
        <v>30837.146000000004</v>
      </c>
    </row>
    <row r="21" spans="1:27" ht="24.95" customHeight="1" x14ac:dyDescent="0.2">
      <c r="A21" s="75" t="s">
        <v>16</v>
      </c>
      <c r="B21" s="80">
        <v>2230.1030000000001</v>
      </c>
      <c r="C21" s="81">
        <v>2108.4789999999994</v>
      </c>
      <c r="D21" s="81">
        <v>2020.6670000000001</v>
      </c>
      <c r="E21" s="81">
        <v>1977.1870000000001</v>
      </c>
      <c r="F21" s="81">
        <v>2043.0390000000002</v>
      </c>
      <c r="G21" s="81">
        <v>2213.0300000000002</v>
      </c>
      <c r="H21" s="81">
        <v>2370.5520000000001</v>
      </c>
      <c r="I21" s="81">
        <v>2657.0430000000001</v>
      </c>
      <c r="J21" s="81">
        <v>3023.4969999999998</v>
      </c>
      <c r="K21" s="81">
        <v>3208.8850000000002</v>
      </c>
      <c r="L21" s="81">
        <v>3393.9159999999993</v>
      </c>
      <c r="M21" s="81">
        <v>3556.1989999999996</v>
      </c>
      <c r="N21" s="81">
        <v>3478.7779999999993</v>
      </c>
      <c r="O21" s="81">
        <v>3522.587</v>
      </c>
      <c r="P21" s="81">
        <v>3285.1970000000001</v>
      </c>
      <c r="Q21" s="81">
        <v>2956.6940000000004</v>
      </c>
      <c r="R21" s="81">
        <v>2952.116</v>
      </c>
      <c r="S21" s="81">
        <v>2990.1889999999999</v>
      </c>
      <c r="T21" s="81">
        <v>3172.4829999999997</v>
      </c>
      <c r="U21" s="81">
        <v>3367.9589999999994</v>
      </c>
      <c r="V21" s="81">
        <v>3181.8229999999999</v>
      </c>
      <c r="W21" s="81">
        <v>2952.6460000000002</v>
      </c>
      <c r="X21" s="81">
        <v>2662.5909999999999</v>
      </c>
      <c r="Y21" s="81">
        <v>2317.1480000000001</v>
      </c>
      <c r="Z21" s="78"/>
      <c r="AA21" s="79">
        <f t="shared" si="2"/>
        <v>67642.808000000005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>
        <v>76</v>
      </c>
      <c r="C23" s="77">
        <v>72.5</v>
      </c>
      <c r="D23" s="77">
        <v>71</v>
      </c>
      <c r="E23" s="77">
        <v>70.5</v>
      </c>
      <c r="F23" s="77">
        <v>69</v>
      </c>
      <c r="G23" s="77">
        <v>71.5</v>
      </c>
      <c r="H23" s="77">
        <v>75.5</v>
      </c>
      <c r="I23" s="77">
        <v>78.5</v>
      </c>
      <c r="J23" s="77">
        <v>79</v>
      </c>
      <c r="K23" s="77">
        <v>81</v>
      </c>
      <c r="L23" s="77">
        <v>78.5</v>
      </c>
      <c r="M23" s="77">
        <v>75</v>
      </c>
      <c r="N23" s="77">
        <v>74.5</v>
      </c>
      <c r="O23" s="77">
        <v>72</v>
      </c>
      <c r="P23" s="77">
        <v>70.5</v>
      </c>
      <c r="Q23" s="77">
        <v>70.5</v>
      </c>
      <c r="R23" s="77">
        <v>83</v>
      </c>
      <c r="S23" s="77">
        <v>135</v>
      </c>
      <c r="T23" s="77">
        <v>178</v>
      </c>
      <c r="U23" s="77">
        <v>191.5</v>
      </c>
      <c r="V23" s="77">
        <v>169.5</v>
      </c>
      <c r="W23" s="77">
        <v>140</v>
      </c>
      <c r="X23" s="77">
        <v>107</v>
      </c>
      <c r="Y23" s="77">
        <v>92.5</v>
      </c>
      <c r="Z23" s="77"/>
      <c r="AA23" s="79">
        <f t="shared" si="2"/>
        <v>2282</v>
      </c>
    </row>
    <row r="24" spans="1:27" ht="24.95" customHeight="1" x14ac:dyDescent="0.2">
      <c r="A24" s="85" t="s">
        <v>19</v>
      </c>
      <c r="B24" s="77">
        <v>326</v>
      </c>
      <c r="C24" s="77">
        <v>311</v>
      </c>
      <c r="D24" s="77">
        <v>305</v>
      </c>
      <c r="E24" s="77">
        <v>302.00000000000006</v>
      </c>
      <c r="F24" s="77">
        <v>307.99999999999994</v>
      </c>
      <c r="G24" s="77">
        <v>334.00000000000006</v>
      </c>
      <c r="H24" s="77">
        <v>378.99999999999994</v>
      </c>
      <c r="I24" s="77">
        <v>428.99999999999994</v>
      </c>
      <c r="J24" s="77">
        <v>468</v>
      </c>
      <c r="K24" s="77">
        <v>483</v>
      </c>
      <c r="L24" s="77">
        <v>484.00000000000011</v>
      </c>
      <c r="M24" s="77">
        <v>490</v>
      </c>
      <c r="N24" s="77">
        <v>486.00000000000006</v>
      </c>
      <c r="O24" s="77">
        <v>468</v>
      </c>
      <c r="P24" s="77">
        <v>448.00000000000006</v>
      </c>
      <c r="Q24" s="77">
        <v>442</v>
      </c>
      <c r="R24" s="77">
        <v>447.00000000000006</v>
      </c>
      <c r="S24" s="77">
        <v>460.00000000000006</v>
      </c>
      <c r="T24" s="77">
        <v>483</v>
      </c>
      <c r="U24" s="77">
        <v>493.99999999999994</v>
      </c>
      <c r="V24" s="77">
        <v>456.00000000000006</v>
      </c>
      <c r="W24" s="77">
        <v>413</v>
      </c>
      <c r="X24" s="77">
        <v>376</v>
      </c>
      <c r="Y24" s="77">
        <v>330</v>
      </c>
      <c r="Z24" s="77"/>
      <c r="AA24" s="79">
        <f t="shared" si="2"/>
        <v>9922</v>
      </c>
    </row>
    <row r="25" spans="1:27" ht="30" customHeight="1" thickBot="1" x14ac:dyDescent="0.25">
      <c r="A25" s="86" t="s">
        <v>20</v>
      </c>
      <c r="B25" s="87">
        <f t="shared" ref="B25:AA25" si="3">SUM(B19:B24)</f>
        <v>4352.34</v>
      </c>
      <c r="C25" s="88">
        <f t="shared" si="3"/>
        <v>4206.5159999999996</v>
      </c>
      <c r="D25" s="88">
        <f t="shared" si="3"/>
        <v>4111.79</v>
      </c>
      <c r="E25" s="88">
        <f t="shared" si="3"/>
        <v>4124.9530000000004</v>
      </c>
      <c r="F25" s="88">
        <f t="shared" si="3"/>
        <v>4241.9570000000003</v>
      </c>
      <c r="G25" s="88">
        <f t="shared" si="3"/>
        <v>4565.6819999999998</v>
      </c>
      <c r="H25" s="88">
        <f t="shared" si="3"/>
        <v>4911.6090000000004</v>
      </c>
      <c r="I25" s="88">
        <f t="shared" si="3"/>
        <v>5392.6589999999997</v>
      </c>
      <c r="J25" s="88">
        <f t="shared" si="3"/>
        <v>5877.5190000000002</v>
      </c>
      <c r="K25" s="88">
        <f t="shared" si="3"/>
        <v>6016.4120000000003</v>
      </c>
      <c r="L25" s="88">
        <f t="shared" si="3"/>
        <v>6253.5419999999995</v>
      </c>
      <c r="M25" s="88">
        <f t="shared" si="3"/>
        <v>6417.9079999999994</v>
      </c>
      <c r="N25" s="88">
        <f t="shared" si="3"/>
        <v>6282.36</v>
      </c>
      <c r="O25" s="88">
        <f t="shared" si="3"/>
        <v>6593.48</v>
      </c>
      <c r="P25" s="88">
        <f t="shared" si="3"/>
        <v>6151.8820000000005</v>
      </c>
      <c r="Q25" s="88">
        <f t="shared" si="3"/>
        <v>5608.0220000000008</v>
      </c>
      <c r="R25" s="88">
        <f t="shared" si="3"/>
        <v>5543.759</v>
      </c>
      <c r="S25" s="88">
        <f t="shared" si="3"/>
        <v>5678.3440000000001</v>
      </c>
      <c r="T25" s="88">
        <f t="shared" si="3"/>
        <v>5907.5789999999997</v>
      </c>
      <c r="U25" s="88">
        <f t="shared" si="3"/>
        <v>6083.9609999999993</v>
      </c>
      <c r="V25" s="88">
        <f t="shared" si="3"/>
        <v>5749.9830000000002</v>
      </c>
      <c r="W25" s="88">
        <f t="shared" si="3"/>
        <v>5305.4250000000002</v>
      </c>
      <c r="X25" s="88">
        <f t="shared" si="3"/>
        <v>4876.9580000000005</v>
      </c>
      <c r="Y25" s="88">
        <f t="shared" si="3"/>
        <v>4419.482</v>
      </c>
      <c r="Z25" s="89">
        <f t="shared" si="3"/>
        <v>0</v>
      </c>
      <c r="AA25" s="90">
        <f t="shared" si="3"/>
        <v>128674.122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713.59</v>
      </c>
      <c r="C28" s="72">
        <v>696.08</v>
      </c>
      <c r="D28" s="72">
        <v>688.98</v>
      </c>
      <c r="E28" s="72">
        <v>685.44</v>
      </c>
      <c r="F28" s="72">
        <v>689.72</v>
      </c>
      <c r="G28" s="72">
        <v>718.9</v>
      </c>
      <c r="H28" s="72">
        <v>748.6</v>
      </c>
      <c r="I28" s="72">
        <v>806.98</v>
      </c>
      <c r="J28" s="72">
        <v>849.85</v>
      </c>
      <c r="K28" s="72">
        <v>880.33</v>
      </c>
      <c r="L28" s="72">
        <v>896.43</v>
      </c>
      <c r="M28" s="72">
        <v>900.05</v>
      </c>
      <c r="N28" s="72">
        <v>897.24</v>
      </c>
      <c r="O28" s="72">
        <v>881.93</v>
      </c>
      <c r="P28" s="72">
        <v>852.99</v>
      </c>
      <c r="Q28" s="72">
        <v>837.9</v>
      </c>
      <c r="R28" s="72">
        <v>832.85</v>
      </c>
      <c r="S28" s="72">
        <v>894.82</v>
      </c>
      <c r="T28" s="72">
        <v>962.95</v>
      </c>
      <c r="U28" s="72">
        <v>983.91</v>
      </c>
      <c r="V28" s="72">
        <v>924.91</v>
      </c>
      <c r="W28" s="72">
        <v>853.91</v>
      </c>
      <c r="X28" s="72">
        <v>785.18</v>
      </c>
      <c r="Y28" s="72">
        <v>725.29</v>
      </c>
      <c r="Z28" s="73"/>
      <c r="AA28" s="74">
        <f>SUM(B28:Z28)</f>
        <v>19708.830000000002</v>
      </c>
    </row>
    <row r="29" spans="1:27" ht="24.95" customHeight="1" x14ac:dyDescent="0.2">
      <c r="A29" s="75" t="s">
        <v>23</v>
      </c>
      <c r="B29" s="76">
        <v>3793.75</v>
      </c>
      <c r="C29" s="77">
        <v>3665.4360000000001</v>
      </c>
      <c r="D29" s="77">
        <v>3606.81</v>
      </c>
      <c r="E29" s="77">
        <v>3623.5129999999999</v>
      </c>
      <c r="F29" s="77">
        <v>3736.2370000000001</v>
      </c>
      <c r="G29" s="77">
        <v>4030.7820000000002</v>
      </c>
      <c r="H29" s="77">
        <v>4551.009</v>
      </c>
      <c r="I29" s="77">
        <v>4970.6790000000001</v>
      </c>
      <c r="J29" s="77">
        <v>5555.6689999999999</v>
      </c>
      <c r="K29" s="77">
        <v>5471.1859999999997</v>
      </c>
      <c r="L29" s="77">
        <v>5839.1120000000001</v>
      </c>
      <c r="M29" s="77">
        <v>6000.8580000000002</v>
      </c>
      <c r="N29" s="77">
        <v>5849.12</v>
      </c>
      <c r="O29" s="77">
        <v>6244.55</v>
      </c>
      <c r="P29" s="77">
        <v>5761.8919999999998</v>
      </c>
      <c r="Q29" s="77">
        <v>5184.1220000000003</v>
      </c>
      <c r="R29" s="77">
        <v>4988.9089999999997</v>
      </c>
      <c r="S29" s="77">
        <v>5251.5240000000003</v>
      </c>
      <c r="T29" s="77">
        <v>5589.6289999999999</v>
      </c>
      <c r="U29" s="77">
        <v>5837.0510000000004</v>
      </c>
      <c r="V29" s="77">
        <v>5460.0730000000003</v>
      </c>
      <c r="W29" s="77">
        <v>5071.5150000000003</v>
      </c>
      <c r="X29" s="77">
        <v>4662.7780000000002</v>
      </c>
      <c r="Y29" s="77">
        <v>4244.192</v>
      </c>
      <c r="Z29" s="78"/>
      <c r="AA29" s="79">
        <f>SUM(B29:Z29)</f>
        <v>118990.39600000002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4507.34</v>
      </c>
      <c r="C31" s="62">
        <f t="shared" si="4"/>
        <v>4361.5160000000005</v>
      </c>
      <c r="D31" s="62">
        <f t="shared" si="4"/>
        <v>4295.79</v>
      </c>
      <c r="E31" s="62">
        <f t="shared" si="4"/>
        <v>4308.9529999999995</v>
      </c>
      <c r="F31" s="62">
        <f t="shared" si="4"/>
        <v>4425.9570000000003</v>
      </c>
      <c r="G31" s="62">
        <f t="shared" si="4"/>
        <v>4749.6819999999998</v>
      </c>
      <c r="H31" s="62">
        <f t="shared" si="4"/>
        <v>5299.6090000000004</v>
      </c>
      <c r="I31" s="62">
        <f t="shared" si="4"/>
        <v>5777.6589999999997</v>
      </c>
      <c r="J31" s="62">
        <f t="shared" si="4"/>
        <v>6405.5190000000002</v>
      </c>
      <c r="K31" s="62">
        <f t="shared" si="4"/>
        <v>6351.5159999999996</v>
      </c>
      <c r="L31" s="62">
        <f t="shared" si="4"/>
        <v>6735.5420000000004</v>
      </c>
      <c r="M31" s="62">
        <f t="shared" si="4"/>
        <v>6900.9080000000004</v>
      </c>
      <c r="N31" s="62">
        <f t="shared" si="4"/>
        <v>6746.36</v>
      </c>
      <c r="O31" s="62">
        <f t="shared" si="4"/>
        <v>7126.4800000000005</v>
      </c>
      <c r="P31" s="62">
        <f t="shared" si="4"/>
        <v>6614.8819999999996</v>
      </c>
      <c r="Q31" s="62">
        <f t="shared" si="4"/>
        <v>6022.0219999999999</v>
      </c>
      <c r="R31" s="62">
        <f t="shared" si="4"/>
        <v>5821.759</v>
      </c>
      <c r="S31" s="62">
        <f t="shared" si="4"/>
        <v>6146.3440000000001</v>
      </c>
      <c r="T31" s="62">
        <f t="shared" si="4"/>
        <v>6552.5789999999997</v>
      </c>
      <c r="U31" s="62">
        <f t="shared" si="4"/>
        <v>6820.9610000000002</v>
      </c>
      <c r="V31" s="62">
        <f t="shared" si="4"/>
        <v>6384.9830000000002</v>
      </c>
      <c r="W31" s="62">
        <f t="shared" si="4"/>
        <v>5925.4250000000002</v>
      </c>
      <c r="X31" s="62">
        <f t="shared" si="4"/>
        <v>5447.9580000000005</v>
      </c>
      <c r="Y31" s="62">
        <f t="shared" si="4"/>
        <v>4969.482</v>
      </c>
      <c r="Z31" s="63">
        <f t="shared" si="4"/>
        <v>0</v>
      </c>
      <c r="AA31" s="64">
        <f t="shared" si="4"/>
        <v>138699.22600000002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129</v>
      </c>
      <c r="C34" s="95">
        <v>129</v>
      </c>
      <c r="D34" s="95">
        <v>129</v>
      </c>
      <c r="E34" s="95">
        <v>129</v>
      </c>
      <c r="F34" s="95">
        <v>129</v>
      </c>
      <c r="G34" s="95">
        <v>129</v>
      </c>
      <c r="H34" s="95">
        <v>113</v>
      </c>
      <c r="I34" s="95">
        <v>183</v>
      </c>
      <c r="J34" s="95">
        <v>197</v>
      </c>
      <c r="K34" s="95">
        <v>154.10399999999998</v>
      </c>
      <c r="L34" s="95">
        <v>281</v>
      </c>
      <c r="M34" s="95">
        <v>281</v>
      </c>
      <c r="N34" s="95">
        <v>266</v>
      </c>
      <c r="O34" s="95">
        <v>311</v>
      </c>
      <c r="P34" s="95">
        <v>266</v>
      </c>
      <c r="Q34" s="95">
        <v>242</v>
      </c>
      <c r="R34" s="95">
        <v>126</v>
      </c>
      <c r="S34" s="95">
        <v>195</v>
      </c>
      <c r="T34" s="95">
        <v>277</v>
      </c>
      <c r="U34" s="95">
        <v>356</v>
      </c>
      <c r="V34" s="95">
        <v>295</v>
      </c>
      <c r="W34" s="95">
        <v>229</v>
      </c>
      <c r="X34" s="95">
        <v>275</v>
      </c>
      <c r="Y34" s="95">
        <v>237</v>
      </c>
      <c r="Z34" s="96"/>
      <c r="AA34" s="74">
        <f t="shared" ref="AA34:AA39" si="5">SUM(B34:Z34)</f>
        <v>5058.1040000000003</v>
      </c>
    </row>
    <row r="35" spans="1:27" ht="24.95" customHeight="1" x14ac:dyDescent="0.2">
      <c r="A35" s="97" t="s">
        <v>41</v>
      </c>
      <c r="B35" s="98">
        <v>26</v>
      </c>
      <c r="C35" s="99">
        <v>26</v>
      </c>
      <c r="D35" s="99">
        <v>55</v>
      </c>
      <c r="E35" s="99">
        <v>55</v>
      </c>
      <c r="F35" s="99">
        <v>55</v>
      </c>
      <c r="G35" s="99">
        <v>55</v>
      </c>
      <c r="H35" s="99">
        <v>275</v>
      </c>
      <c r="I35" s="99">
        <v>202</v>
      </c>
      <c r="J35" s="99">
        <v>331</v>
      </c>
      <c r="K35" s="99">
        <v>181</v>
      </c>
      <c r="L35" s="99">
        <v>201</v>
      </c>
      <c r="M35" s="99">
        <v>202</v>
      </c>
      <c r="N35" s="99">
        <v>198</v>
      </c>
      <c r="O35" s="99">
        <v>222</v>
      </c>
      <c r="P35" s="99">
        <v>197</v>
      </c>
      <c r="Q35" s="99">
        <v>172</v>
      </c>
      <c r="R35" s="99">
        <v>152</v>
      </c>
      <c r="S35" s="99">
        <v>273</v>
      </c>
      <c r="T35" s="99">
        <v>368</v>
      </c>
      <c r="U35" s="99">
        <v>381</v>
      </c>
      <c r="V35" s="99">
        <v>340</v>
      </c>
      <c r="W35" s="99">
        <v>391</v>
      </c>
      <c r="X35" s="99">
        <v>296</v>
      </c>
      <c r="Y35" s="99">
        <v>313</v>
      </c>
      <c r="Z35" s="100"/>
      <c r="AA35" s="79">
        <f t="shared" si="5"/>
        <v>4967</v>
      </c>
    </row>
    <row r="36" spans="1:27" ht="24.95" customHeight="1" x14ac:dyDescent="0.2">
      <c r="A36" s="97" t="s">
        <v>42</v>
      </c>
      <c r="B36" s="98">
        <v>576.4</v>
      </c>
      <c r="C36" s="99">
        <v>55</v>
      </c>
      <c r="D36" s="99">
        <v>21.4</v>
      </c>
      <c r="E36" s="99">
        <v>347.4</v>
      </c>
      <c r="F36" s="99">
        <v>557.29999999999995</v>
      </c>
      <c r="G36" s="99">
        <v>757</v>
      </c>
      <c r="H36" s="99">
        <v>798</v>
      </c>
      <c r="I36" s="99">
        <v>234.3</v>
      </c>
      <c r="J36" s="99"/>
      <c r="K36" s="99"/>
      <c r="L36" s="99"/>
      <c r="M36" s="99"/>
      <c r="N36" s="99">
        <v>46</v>
      </c>
      <c r="O36" s="99">
        <v>225.1</v>
      </c>
      <c r="P36" s="99">
        <v>452</v>
      </c>
      <c r="Q36" s="99"/>
      <c r="R36" s="99">
        <v>317.3</v>
      </c>
      <c r="S36" s="99">
        <v>64.2</v>
      </c>
      <c r="T36" s="99">
        <v>353.8</v>
      </c>
      <c r="U36" s="99">
        <v>343.3</v>
      </c>
      <c r="V36" s="99"/>
      <c r="W36" s="99">
        <v>50.5</v>
      </c>
      <c r="X36" s="99"/>
      <c r="Y36" s="99"/>
      <c r="Z36" s="100"/>
      <c r="AA36" s="79">
        <f t="shared" si="5"/>
        <v>5199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260.89999999999998</v>
      </c>
      <c r="F38" s="99">
        <v>77.900000000000006</v>
      </c>
      <c r="G38" s="99"/>
      <c r="H38" s="99"/>
      <c r="I38" s="99">
        <v>410</v>
      </c>
      <c r="J38" s="99">
        <v>500</v>
      </c>
      <c r="K38" s="99">
        <v>500</v>
      </c>
      <c r="L38" s="99">
        <v>98.2</v>
      </c>
      <c r="M38" s="99"/>
      <c r="N38" s="99"/>
      <c r="O38" s="99"/>
      <c r="P38" s="99"/>
      <c r="Q38" s="99">
        <v>377.5</v>
      </c>
      <c r="R38" s="99">
        <v>500</v>
      </c>
      <c r="S38" s="99">
        <v>120.4</v>
      </c>
      <c r="T38" s="99"/>
      <c r="U38" s="99"/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6344.9</v>
      </c>
    </row>
    <row r="39" spans="1:27" ht="30" customHeight="1" thickBot="1" x14ac:dyDescent="0.25">
      <c r="A39" s="86" t="s">
        <v>45</v>
      </c>
      <c r="B39" s="87">
        <f t="shared" ref="B39:Z39" si="6">SUM(B34:B38)</f>
        <v>1231.4000000000001</v>
      </c>
      <c r="C39" s="88">
        <f t="shared" si="6"/>
        <v>710</v>
      </c>
      <c r="D39" s="88">
        <f t="shared" si="6"/>
        <v>705.4</v>
      </c>
      <c r="E39" s="88">
        <f t="shared" si="6"/>
        <v>792.3</v>
      </c>
      <c r="F39" s="88">
        <f t="shared" si="6"/>
        <v>819.19999999999993</v>
      </c>
      <c r="G39" s="88">
        <f t="shared" si="6"/>
        <v>941</v>
      </c>
      <c r="H39" s="88">
        <f t="shared" si="6"/>
        <v>1186</v>
      </c>
      <c r="I39" s="88">
        <f t="shared" si="6"/>
        <v>1029.3</v>
      </c>
      <c r="J39" s="88">
        <f t="shared" si="6"/>
        <v>1028</v>
      </c>
      <c r="K39" s="88">
        <f t="shared" si="6"/>
        <v>835.10400000000004</v>
      </c>
      <c r="L39" s="88">
        <f t="shared" si="6"/>
        <v>580.20000000000005</v>
      </c>
      <c r="M39" s="88">
        <f t="shared" si="6"/>
        <v>483</v>
      </c>
      <c r="N39" s="88">
        <f t="shared" si="6"/>
        <v>510</v>
      </c>
      <c r="O39" s="88">
        <f t="shared" si="6"/>
        <v>758.1</v>
      </c>
      <c r="P39" s="88">
        <f t="shared" si="6"/>
        <v>915</v>
      </c>
      <c r="Q39" s="88">
        <f t="shared" si="6"/>
        <v>791.5</v>
      </c>
      <c r="R39" s="88">
        <f t="shared" si="6"/>
        <v>1095.3</v>
      </c>
      <c r="S39" s="88">
        <f t="shared" si="6"/>
        <v>652.6</v>
      </c>
      <c r="T39" s="88">
        <f t="shared" si="6"/>
        <v>998.8</v>
      </c>
      <c r="U39" s="88">
        <f t="shared" si="6"/>
        <v>1080.3</v>
      </c>
      <c r="V39" s="88">
        <f t="shared" si="6"/>
        <v>1135</v>
      </c>
      <c r="W39" s="88">
        <f t="shared" si="6"/>
        <v>1170.5</v>
      </c>
      <c r="X39" s="88">
        <f t="shared" si="6"/>
        <v>1071</v>
      </c>
      <c r="Y39" s="88">
        <f t="shared" si="6"/>
        <v>1050</v>
      </c>
      <c r="Z39" s="89">
        <f t="shared" si="6"/>
        <v>0</v>
      </c>
      <c r="AA39" s="90">
        <f t="shared" si="5"/>
        <v>21569.004000000001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576.4</v>
      </c>
      <c r="C44" s="99">
        <v>55</v>
      </c>
      <c r="D44" s="99">
        <v>21.4</v>
      </c>
      <c r="E44" s="99">
        <v>347.4</v>
      </c>
      <c r="F44" s="99">
        <v>557.29999999999995</v>
      </c>
      <c r="G44" s="99">
        <v>757</v>
      </c>
      <c r="H44" s="99">
        <v>798</v>
      </c>
      <c r="I44" s="99">
        <v>234.3</v>
      </c>
      <c r="J44" s="99"/>
      <c r="K44" s="99"/>
      <c r="L44" s="99"/>
      <c r="M44" s="99"/>
      <c r="N44" s="99">
        <v>46</v>
      </c>
      <c r="O44" s="99">
        <v>225.1</v>
      </c>
      <c r="P44" s="99">
        <v>452</v>
      </c>
      <c r="Q44" s="99"/>
      <c r="R44" s="99">
        <v>317.3</v>
      </c>
      <c r="S44" s="99">
        <v>64.2</v>
      </c>
      <c r="T44" s="99">
        <v>353.8</v>
      </c>
      <c r="U44" s="99">
        <v>343.3</v>
      </c>
      <c r="V44" s="99"/>
      <c r="W44" s="99">
        <v>50.5</v>
      </c>
      <c r="X44" s="99"/>
      <c r="Y44" s="99"/>
      <c r="Z44" s="100"/>
      <c r="AA44" s="79">
        <f t="shared" si="7"/>
        <v>5199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260.89999999999998</v>
      </c>
      <c r="F46" s="99">
        <v>77.900000000000006</v>
      </c>
      <c r="G46" s="99"/>
      <c r="H46" s="99"/>
      <c r="I46" s="99">
        <v>410</v>
      </c>
      <c r="J46" s="99">
        <v>500</v>
      </c>
      <c r="K46" s="99">
        <v>500</v>
      </c>
      <c r="L46" s="99">
        <v>98.2</v>
      </c>
      <c r="M46" s="99"/>
      <c r="N46" s="99"/>
      <c r="O46" s="99"/>
      <c r="P46" s="99"/>
      <c r="Q46" s="99">
        <v>377.5</v>
      </c>
      <c r="R46" s="99">
        <v>500</v>
      </c>
      <c r="S46" s="99">
        <v>120.4</v>
      </c>
      <c r="T46" s="99"/>
      <c r="U46" s="99"/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6344.9</v>
      </c>
    </row>
    <row r="47" spans="1:27" ht="24.95" customHeight="1" x14ac:dyDescent="0.2">
      <c r="A47" s="85" t="s">
        <v>47</v>
      </c>
      <c r="B47" s="98">
        <v>150</v>
      </c>
      <c r="C47" s="99">
        <v>150</v>
      </c>
      <c r="D47" s="99">
        <v>150</v>
      </c>
      <c r="E47" s="99">
        <v>150</v>
      </c>
      <c r="F47" s="99">
        <v>150</v>
      </c>
      <c r="G47" s="99">
        <v>149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149</v>
      </c>
      <c r="Z47" s="100"/>
      <c r="AA47" s="79">
        <f t="shared" si="7"/>
        <v>3598</v>
      </c>
    </row>
    <row r="48" spans="1:27" ht="30" customHeight="1" thickBot="1" x14ac:dyDescent="0.25">
      <c r="A48" s="86" t="s">
        <v>48</v>
      </c>
      <c r="B48" s="87">
        <f>SUM(B42:B47)</f>
        <v>1226.4000000000001</v>
      </c>
      <c r="C48" s="88">
        <f t="shared" ref="C48:Z48" si="8">SUM(C42:C47)</f>
        <v>705</v>
      </c>
      <c r="D48" s="88">
        <f t="shared" si="8"/>
        <v>671.4</v>
      </c>
      <c r="E48" s="88">
        <f t="shared" si="8"/>
        <v>758.3</v>
      </c>
      <c r="F48" s="88">
        <f t="shared" si="8"/>
        <v>785.19999999999993</v>
      </c>
      <c r="G48" s="88">
        <f t="shared" si="8"/>
        <v>906</v>
      </c>
      <c r="H48" s="88">
        <f t="shared" si="8"/>
        <v>948</v>
      </c>
      <c r="I48" s="88">
        <f t="shared" si="8"/>
        <v>794.3</v>
      </c>
      <c r="J48" s="88">
        <f t="shared" si="8"/>
        <v>650</v>
      </c>
      <c r="K48" s="88">
        <f t="shared" si="8"/>
        <v>650</v>
      </c>
      <c r="L48" s="88">
        <f t="shared" si="8"/>
        <v>248.2</v>
      </c>
      <c r="M48" s="88">
        <f t="shared" si="8"/>
        <v>150</v>
      </c>
      <c r="N48" s="88">
        <f t="shared" si="8"/>
        <v>196</v>
      </c>
      <c r="O48" s="88">
        <f t="shared" si="8"/>
        <v>375.1</v>
      </c>
      <c r="P48" s="88">
        <f t="shared" si="8"/>
        <v>602</v>
      </c>
      <c r="Q48" s="88">
        <f t="shared" si="8"/>
        <v>527.5</v>
      </c>
      <c r="R48" s="88">
        <f t="shared" si="8"/>
        <v>967.3</v>
      </c>
      <c r="S48" s="88">
        <f t="shared" si="8"/>
        <v>334.6</v>
      </c>
      <c r="T48" s="88">
        <f t="shared" si="8"/>
        <v>503.8</v>
      </c>
      <c r="U48" s="88">
        <f t="shared" si="8"/>
        <v>493.3</v>
      </c>
      <c r="V48" s="88">
        <f t="shared" si="8"/>
        <v>650</v>
      </c>
      <c r="W48" s="88">
        <f t="shared" si="8"/>
        <v>700.5</v>
      </c>
      <c r="X48" s="88">
        <f t="shared" si="8"/>
        <v>650</v>
      </c>
      <c r="Y48" s="88">
        <f t="shared" si="8"/>
        <v>649</v>
      </c>
      <c r="Z48" s="89">
        <f t="shared" si="8"/>
        <v>0</v>
      </c>
      <c r="AA48" s="90">
        <f t="shared" si="7"/>
        <v>15141.9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5583.74</v>
      </c>
      <c r="C51" s="88">
        <f t="shared" si="10"/>
        <v>4916.5159999999996</v>
      </c>
      <c r="D51" s="88">
        <f t="shared" si="10"/>
        <v>4817.1899999999996</v>
      </c>
      <c r="E51" s="88">
        <f t="shared" si="10"/>
        <v>4917.2530000000006</v>
      </c>
      <c r="F51" s="88">
        <f t="shared" si="10"/>
        <v>5061.1570000000002</v>
      </c>
      <c r="G51" s="88">
        <f t="shared" si="10"/>
        <v>5506.6819999999998</v>
      </c>
      <c r="H51" s="88">
        <f t="shared" si="10"/>
        <v>6097.6090000000004</v>
      </c>
      <c r="I51" s="88">
        <f t="shared" si="10"/>
        <v>6421.9589999999998</v>
      </c>
      <c r="J51" s="88">
        <f t="shared" si="10"/>
        <v>6905.5190000000002</v>
      </c>
      <c r="K51" s="88">
        <f t="shared" si="10"/>
        <v>6851.5160000000005</v>
      </c>
      <c r="L51" s="88">
        <f t="shared" si="10"/>
        <v>6833.7419999999993</v>
      </c>
      <c r="M51" s="88">
        <f t="shared" si="10"/>
        <v>6900.9079999999994</v>
      </c>
      <c r="N51" s="88">
        <f t="shared" si="10"/>
        <v>6792.36</v>
      </c>
      <c r="O51" s="88">
        <f t="shared" si="10"/>
        <v>7351.58</v>
      </c>
      <c r="P51" s="88">
        <f t="shared" si="10"/>
        <v>7066.8820000000005</v>
      </c>
      <c r="Q51" s="88">
        <f t="shared" si="10"/>
        <v>6399.5220000000008</v>
      </c>
      <c r="R51" s="88">
        <f t="shared" si="10"/>
        <v>6639.0590000000002</v>
      </c>
      <c r="S51" s="88">
        <f t="shared" si="10"/>
        <v>6330.9440000000004</v>
      </c>
      <c r="T51" s="88">
        <f t="shared" si="10"/>
        <v>6906.3789999999999</v>
      </c>
      <c r="U51" s="88">
        <f t="shared" si="10"/>
        <v>7164.2609999999995</v>
      </c>
      <c r="V51" s="88">
        <f t="shared" si="10"/>
        <v>6884.9830000000002</v>
      </c>
      <c r="W51" s="88">
        <f t="shared" si="10"/>
        <v>6475.9250000000002</v>
      </c>
      <c r="X51" s="88">
        <f t="shared" si="10"/>
        <v>5947.9580000000005</v>
      </c>
      <c r="Y51" s="88">
        <f t="shared" si="10"/>
        <v>5469.482</v>
      </c>
      <c r="Z51" s="89">
        <f t="shared" si="10"/>
        <v>0</v>
      </c>
      <c r="AA51" s="104">
        <f>SUM(B51:Z51)</f>
        <v>150243.12599999999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1076.4000000000001</v>
      </c>
      <c r="C4" s="18">
        <v>555</v>
      </c>
      <c r="D4" s="18">
        <v>521.4</v>
      </c>
      <c r="E4" s="18">
        <v>608.29999999999995</v>
      </c>
      <c r="F4" s="18">
        <v>635.19999999999993</v>
      </c>
      <c r="G4" s="18">
        <v>741.6</v>
      </c>
      <c r="H4" s="18">
        <v>420.6</v>
      </c>
      <c r="I4" s="18">
        <v>644.29999999999995</v>
      </c>
      <c r="J4" s="18">
        <v>195.3</v>
      </c>
      <c r="K4" s="18">
        <v>213.3</v>
      </c>
      <c r="L4" s="18">
        <v>-107.39999999999999</v>
      </c>
      <c r="M4" s="18">
        <v>-468.3</v>
      </c>
      <c r="N4" s="18">
        <v>-308.2</v>
      </c>
      <c r="O4" s="18">
        <v>-104.00000000000003</v>
      </c>
      <c r="P4" s="18">
        <v>171.2</v>
      </c>
      <c r="Q4" s="18">
        <v>182.5</v>
      </c>
      <c r="R4" s="18">
        <v>817.3</v>
      </c>
      <c r="S4" s="18">
        <v>184.60000000000002</v>
      </c>
      <c r="T4" s="18">
        <v>-120.80000000000001</v>
      </c>
      <c r="U4" s="18">
        <v>-156.69999999999999</v>
      </c>
      <c r="V4" s="18">
        <v>125.19999999999999</v>
      </c>
      <c r="W4" s="18">
        <v>550.5</v>
      </c>
      <c r="X4" s="18">
        <v>431.9</v>
      </c>
      <c r="Y4" s="18">
        <v>291.10000000000002</v>
      </c>
      <c r="Z4" s="19"/>
      <c r="AA4" s="111">
        <f>SUM(B4:Z4)</f>
        <v>7100.300000000002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113.24</v>
      </c>
      <c r="C7" s="117">
        <v>107.99</v>
      </c>
      <c r="D7" s="117">
        <v>104.93</v>
      </c>
      <c r="E7" s="117">
        <v>104.58</v>
      </c>
      <c r="F7" s="117">
        <v>100.79</v>
      </c>
      <c r="G7" s="117">
        <v>107.99</v>
      </c>
      <c r="H7" s="117">
        <v>125.74</v>
      </c>
      <c r="I7" s="117">
        <v>140</v>
      </c>
      <c r="J7" s="117">
        <v>113.27</v>
      </c>
      <c r="K7" s="117">
        <v>107.2</v>
      </c>
      <c r="L7" s="117">
        <v>80</v>
      </c>
      <c r="M7" s="117">
        <v>70.790000000000006</v>
      </c>
      <c r="N7" s="117">
        <v>76.430000000000007</v>
      </c>
      <c r="O7" s="117">
        <v>56.71</v>
      </c>
      <c r="P7" s="117">
        <v>80.73</v>
      </c>
      <c r="Q7" s="117">
        <v>98.02</v>
      </c>
      <c r="R7" s="117">
        <v>104.51</v>
      </c>
      <c r="S7" s="117">
        <v>127.67</v>
      </c>
      <c r="T7" s="117">
        <v>156</v>
      </c>
      <c r="U7" s="117">
        <v>234.98</v>
      </c>
      <c r="V7" s="117">
        <v>160.34</v>
      </c>
      <c r="W7" s="117">
        <v>126.27</v>
      </c>
      <c r="X7" s="117">
        <v>108.06</v>
      </c>
      <c r="Y7" s="117">
        <v>101.28</v>
      </c>
      <c r="Z7" s="118"/>
      <c r="AA7" s="119">
        <f>IF(SUM(B7:Z7)&lt;&gt;0,AVERAGEIF(B7:Z7,"&lt;&gt;"""),"")</f>
        <v>112.81333333333335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>
        <v>304.7</v>
      </c>
      <c r="K13" s="129">
        <v>286.7</v>
      </c>
      <c r="L13" s="129">
        <v>205.6</v>
      </c>
      <c r="M13" s="129">
        <v>337</v>
      </c>
      <c r="N13" s="129"/>
      <c r="O13" s="129"/>
      <c r="P13" s="129"/>
      <c r="Q13" s="129">
        <v>195</v>
      </c>
      <c r="R13" s="129"/>
      <c r="S13" s="129"/>
      <c r="T13" s="129"/>
      <c r="U13" s="129"/>
      <c r="V13" s="129">
        <v>374.8</v>
      </c>
      <c r="W13" s="129"/>
      <c r="X13" s="129">
        <v>68.099999999999994</v>
      </c>
      <c r="Y13" s="130">
        <v>208.9</v>
      </c>
      <c r="Z13" s="131"/>
      <c r="AA13" s="132">
        <f t="shared" si="0"/>
        <v>1980.8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15.4</v>
      </c>
      <c r="H15" s="133">
        <v>377.4</v>
      </c>
      <c r="I15" s="133"/>
      <c r="J15" s="133"/>
      <c r="K15" s="133"/>
      <c r="L15" s="133"/>
      <c r="M15" s="133">
        <v>131.30000000000001</v>
      </c>
      <c r="N15" s="133">
        <v>354.2</v>
      </c>
      <c r="O15" s="133">
        <v>329.1</v>
      </c>
      <c r="P15" s="133">
        <v>280.8</v>
      </c>
      <c r="Q15" s="133"/>
      <c r="R15" s="133"/>
      <c r="S15" s="133"/>
      <c r="T15" s="133">
        <v>474.6</v>
      </c>
      <c r="U15" s="133">
        <v>500</v>
      </c>
      <c r="V15" s="133"/>
      <c r="W15" s="133"/>
      <c r="X15" s="133"/>
      <c r="Y15" s="133"/>
      <c r="Z15" s="131"/>
      <c r="AA15" s="132">
        <f t="shared" si="0"/>
        <v>2462.8000000000002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15.4</v>
      </c>
      <c r="H16" s="135">
        <f t="shared" si="1"/>
        <v>377.4</v>
      </c>
      <c r="I16" s="135">
        <f t="shared" si="1"/>
        <v>0</v>
      </c>
      <c r="J16" s="135">
        <f t="shared" si="1"/>
        <v>304.7</v>
      </c>
      <c r="K16" s="135">
        <f t="shared" si="1"/>
        <v>286.7</v>
      </c>
      <c r="L16" s="135">
        <f t="shared" si="1"/>
        <v>205.6</v>
      </c>
      <c r="M16" s="135">
        <f t="shared" si="1"/>
        <v>468.3</v>
      </c>
      <c r="N16" s="135">
        <f t="shared" si="1"/>
        <v>354.2</v>
      </c>
      <c r="O16" s="135">
        <f t="shared" si="1"/>
        <v>329.1</v>
      </c>
      <c r="P16" s="135">
        <f t="shared" si="1"/>
        <v>280.8</v>
      </c>
      <c r="Q16" s="135">
        <f t="shared" si="1"/>
        <v>195</v>
      </c>
      <c r="R16" s="135">
        <f t="shared" si="1"/>
        <v>0</v>
      </c>
      <c r="S16" s="135">
        <f t="shared" si="1"/>
        <v>0</v>
      </c>
      <c r="T16" s="135">
        <f t="shared" si="1"/>
        <v>474.6</v>
      </c>
      <c r="U16" s="135">
        <f t="shared" si="1"/>
        <v>500</v>
      </c>
      <c r="V16" s="135">
        <f t="shared" si="1"/>
        <v>374.8</v>
      </c>
      <c r="W16" s="135">
        <f t="shared" si="1"/>
        <v>0</v>
      </c>
      <c r="X16" s="135">
        <f t="shared" si="1"/>
        <v>68.099999999999994</v>
      </c>
      <c r="Y16" s="135">
        <f t="shared" si="1"/>
        <v>208.9</v>
      </c>
      <c r="Z16" s="136" t="str">
        <f t="shared" si="1"/>
        <v/>
      </c>
      <c r="AA16" s="90">
        <f t="shared" si="0"/>
        <v>4443.6000000000004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576.4</v>
      </c>
      <c r="C21" s="129">
        <v>55</v>
      </c>
      <c r="D21" s="129">
        <v>21.4</v>
      </c>
      <c r="E21" s="129">
        <v>347.4</v>
      </c>
      <c r="F21" s="129">
        <v>557.29999999999995</v>
      </c>
      <c r="G21" s="129">
        <v>757</v>
      </c>
      <c r="H21" s="129">
        <v>798</v>
      </c>
      <c r="I21" s="129">
        <v>234.3</v>
      </c>
      <c r="J21" s="129"/>
      <c r="K21" s="129"/>
      <c r="L21" s="129"/>
      <c r="M21" s="129"/>
      <c r="N21" s="129">
        <v>46</v>
      </c>
      <c r="O21" s="129">
        <v>225.1</v>
      </c>
      <c r="P21" s="129">
        <v>452</v>
      </c>
      <c r="Q21" s="129"/>
      <c r="R21" s="129">
        <v>317.3</v>
      </c>
      <c r="S21" s="129">
        <v>64.2</v>
      </c>
      <c r="T21" s="129">
        <v>353.8</v>
      </c>
      <c r="U21" s="129">
        <v>343.3</v>
      </c>
      <c r="V21" s="129"/>
      <c r="W21" s="129">
        <v>50.5</v>
      </c>
      <c r="X21" s="129"/>
      <c r="Y21" s="130"/>
      <c r="Z21" s="131"/>
      <c r="AA21" s="132">
        <f t="shared" si="2"/>
        <v>5199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260.89999999999998</v>
      </c>
      <c r="F23" s="133">
        <v>77.900000000000006</v>
      </c>
      <c r="G23" s="133"/>
      <c r="H23" s="133"/>
      <c r="I23" s="133">
        <v>410</v>
      </c>
      <c r="J23" s="133">
        <v>500</v>
      </c>
      <c r="K23" s="133">
        <v>500</v>
      </c>
      <c r="L23" s="133">
        <v>98.2</v>
      </c>
      <c r="M23" s="133"/>
      <c r="N23" s="133"/>
      <c r="O23" s="133"/>
      <c r="P23" s="133"/>
      <c r="Q23" s="133">
        <v>377.5</v>
      </c>
      <c r="R23" s="133">
        <v>500</v>
      </c>
      <c r="S23" s="133">
        <v>120.4</v>
      </c>
      <c r="T23" s="133"/>
      <c r="U23" s="133"/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6344.9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1076.4000000000001</v>
      </c>
      <c r="C24" s="135">
        <f t="shared" si="3"/>
        <v>555</v>
      </c>
      <c r="D24" s="135">
        <f t="shared" si="3"/>
        <v>521.4</v>
      </c>
      <c r="E24" s="135">
        <f t="shared" si="3"/>
        <v>608.29999999999995</v>
      </c>
      <c r="F24" s="135">
        <f t="shared" si="3"/>
        <v>635.19999999999993</v>
      </c>
      <c r="G24" s="135">
        <f t="shared" si="3"/>
        <v>757</v>
      </c>
      <c r="H24" s="135">
        <f t="shared" si="3"/>
        <v>798</v>
      </c>
      <c r="I24" s="135">
        <f t="shared" si="3"/>
        <v>644.29999999999995</v>
      </c>
      <c r="J24" s="135">
        <f t="shared" si="3"/>
        <v>500</v>
      </c>
      <c r="K24" s="135">
        <f t="shared" si="3"/>
        <v>500</v>
      </c>
      <c r="L24" s="135">
        <f t="shared" si="3"/>
        <v>98.2</v>
      </c>
      <c r="M24" s="135">
        <f t="shared" si="3"/>
        <v>0</v>
      </c>
      <c r="N24" s="135">
        <f t="shared" si="3"/>
        <v>46</v>
      </c>
      <c r="O24" s="135">
        <f t="shared" si="3"/>
        <v>225.1</v>
      </c>
      <c r="P24" s="135">
        <f t="shared" si="3"/>
        <v>452</v>
      </c>
      <c r="Q24" s="135">
        <f t="shared" si="3"/>
        <v>377.5</v>
      </c>
      <c r="R24" s="135">
        <f t="shared" si="3"/>
        <v>817.3</v>
      </c>
      <c r="S24" s="135">
        <f t="shared" si="3"/>
        <v>184.60000000000002</v>
      </c>
      <c r="T24" s="135">
        <f t="shared" si="3"/>
        <v>353.8</v>
      </c>
      <c r="U24" s="135">
        <f t="shared" si="3"/>
        <v>343.3</v>
      </c>
      <c r="V24" s="135">
        <f t="shared" si="3"/>
        <v>500</v>
      </c>
      <c r="W24" s="135">
        <f t="shared" si="3"/>
        <v>550.5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11543.9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2023-09-25T11:01:38Z</dcterms:created>
  <dcterms:modified xsi:type="dcterms:W3CDTF">2023-09-25T11:01:40Z</dcterms:modified>
</cp:coreProperties>
</file>