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344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<sst xmlns="http://schemas.openxmlformats.org/spreadsheetml/2006/main" count="117" uniqueCount="53">
  <si>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24/09/2023 14:05:11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</si>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</sst>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65-4200-8E1D-573832B3D15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149</c:v>
                </c:pt>
                <c:pt idx="1">
                  <c:v>137</c:v>
                </c:pt>
                <c:pt idx="2">
                  <c:v>133</c:v>
                </c:pt>
                <c:pt idx="3">
                  <c:v>129</c:v>
                </c:pt>
                <c:pt idx="4">
                  <c:v>138</c:v>
                </c:pt>
                <c:pt idx="5">
                  <c:v>163</c:v>
                </c:pt>
                <c:pt idx="6">
                  <c:v>202</c:v>
                </c:pt>
                <c:pt idx="7">
                  <c:v>234</c:v>
                </c:pt>
                <c:pt idx="8">
                  <c:v>254</c:v>
                </c:pt>
                <c:pt idx="9">
                  <c:v>257</c:v>
                </c:pt>
                <c:pt idx="10">
                  <c:v>255</c:v>
                </c:pt>
                <c:pt idx="11">
                  <c:v>257</c:v>
                </c:pt>
                <c:pt idx="12">
                  <c:v>259</c:v>
                </c:pt>
                <c:pt idx="13">
                  <c:v>252</c:v>
                </c:pt>
                <c:pt idx="14">
                  <c:v>240</c:v>
                </c:pt>
                <c:pt idx="15">
                  <c:v>249</c:v>
                </c:pt>
                <c:pt idx="16">
                  <c:v>276</c:v>
                </c:pt>
                <c:pt idx="17">
                  <c:v>315</c:v>
                </c:pt>
                <c:pt idx="18">
                  <c:v>346</c:v>
                </c:pt>
                <c:pt idx="19">
                  <c:v>344</c:v>
                </c:pt>
                <c:pt idx="20">
                  <c:v>302</c:v>
                </c:pt>
                <c:pt idx="21">
                  <c:v>259</c:v>
                </c:pt>
                <c:pt idx="22">
                  <c:v>224</c:v>
                </c:pt>
                <c:pt idx="23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65-4200-8E1D-573832B3D15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2132.1800000000003</c:v>
                </c:pt>
                <c:pt idx="1">
                  <c:v>1817.558</c:v>
                </c:pt>
                <c:pt idx="2">
                  <c:v>1703</c:v>
                </c:pt>
                <c:pt idx="3">
                  <c:v>1703</c:v>
                </c:pt>
                <c:pt idx="4">
                  <c:v>1703</c:v>
                </c:pt>
                <c:pt idx="5">
                  <c:v>1871.998</c:v>
                </c:pt>
                <c:pt idx="6">
                  <c:v>2261.3679999999999</c:v>
                </c:pt>
                <c:pt idx="7">
                  <c:v>2426.0259999999998</c:v>
                </c:pt>
                <c:pt idx="8">
                  <c:v>2400.0360000000001</c:v>
                </c:pt>
                <c:pt idx="9">
                  <c:v>2365.8919999999998</c:v>
                </c:pt>
                <c:pt idx="10">
                  <c:v>1794.704</c:v>
                </c:pt>
                <c:pt idx="11">
                  <c:v>1738.492</c:v>
                </c:pt>
                <c:pt idx="12">
                  <c:v>1371.9090000000001</c:v>
                </c:pt>
                <c:pt idx="13">
                  <c:v>1353</c:v>
                </c:pt>
                <c:pt idx="14">
                  <c:v>1493</c:v>
                </c:pt>
                <c:pt idx="15">
                  <c:v>2053</c:v>
                </c:pt>
                <c:pt idx="16">
                  <c:v>2676.172</c:v>
                </c:pt>
                <c:pt idx="17">
                  <c:v>3221.3310000000001</c:v>
                </c:pt>
                <c:pt idx="18">
                  <c:v>3342.4070000000002</c:v>
                </c:pt>
                <c:pt idx="19">
                  <c:v>3389.5479999999998</c:v>
                </c:pt>
                <c:pt idx="20">
                  <c:v>3412.2660000000001</c:v>
                </c:pt>
                <c:pt idx="21">
                  <c:v>3305.2240000000002</c:v>
                </c:pt>
                <c:pt idx="22">
                  <c:v>3161.8</c:v>
                </c:pt>
                <c:pt idx="23">
                  <c:v>2931.2039999999997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65-4200-8E1D-573832B3D15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1707.0059999999999</c:v>
                </c:pt>
                <c:pt idx="1">
                  <c:v>1730</c:v>
                </c:pt>
                <c:pt idx="2">
                  <c:v>1778</c:v>
                </c:pt>
                <c:pt idx="3">
                  <c:v>1741</c:v>
                </c:pt>
                <c:pt idx="4">
                  <c:v>1736</c:v>
                </c:pt>
                <c:pt idx="5">
                  <c:v>1731</c:v>
                </c:pt>
                <c:pt idx="6">
                  <c:v>1325.9</c:v>
                </c:pt>
                <c:pt idx="7">
                  <c:v>1090.0999999999999</c:v>
                </c:pt>
                <c:pt idx="8">
                  <c:v>976.8</c:v>
                </c:pt>
                <c:pt idx="9">
                  <c:v>938</c:v>
                </c:pt>
                <c:pt idx="10">
                  <c:v>1432</c:v>
                </c:pt>
                <c:pt idx="11">
                  <c:v>1503</c:v>
                </c:pt>
                <c:pt idx="12">
                  <c:v>1501</c:v>
                </c:pt>
                <c:pt idx="13">
                  <c:v>1388.5</c:v>
                </c:pt>
                <c:pt idx="14">
                  <c:v>1319.4</c:v>
                </c:pt>
                <c:pt idx="15">
                  <c:v>906</c:v>
                </c:pt>
                <c:pt idx="16">
                  <c:v>380.9</c:v>
                </c:pt>
                <c:pt idx="17">
                  <c:v>616</c:v>
                </c:pt>
                <c:pt idx="18">
                  <c:v>726</c:v>
                </c:pt>
                <c:pt idx="19">
                  <c:v>687</c:v>
                </c:pt>
                <c:pt idx="20">
                  <c:v>713</c:v>
                </c:pt>
                <c:pt idx="21">
                  <c:v>352</c:v>
                </c:pt>
                <c:pt idx="22">
                  <c:v>253</c:v>
                </c:pt>
                <c:pt idx="23">
                  <c:v>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65-4200-8E1D-573832B3D15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924.38000000000022</c:v>
                </c:pt>
                <c:pt idx="1">
                  <c:v>967.0619999999999</c:v>
                </c:pt>
                <c:pt idx="2">
                  <c:v>954.53999999999962</c:v>
                </c:pt>
                <c:pt idx="3">
                  <c:v>961.58699999999999</c:v>
                </c:pt>
                <c:pt idx="4">
                  <c:v>970.46799999999973</c:v>
                </c:pt>
                <c:pt idx="5">
                  <c:v>1007.6749999999998</c:v>
                </c:pt>
                <c:pt idx="6">
                  <c:v>1117.7619999999997</c:v>
                </c:pt>
                <c:pt idx="7">
                  <c:v>1322.587</c:v>
                </c:pt>
                <c:pt idx="8">
                  <c:v>2034.9219999999998</c:v>
                </c:pt>
                <c:pt idx="9">
                  <c:v>2515.3679999999999</c:v>
                </c:pt>
                <c:pt idx="10">
                  <c:v>3043.2729999999988</c:v>
                </c:pt>
                <c:pt idx="11">
                  <c:v>3433.31</c:v>
                </c:pt>
                <c:pt idx="12">
                  <c:v>4025.6579999999999</c:v>
                </c:pt>
                <c:pt idx="13">
                  <c:v>3919.4010000000007</c:v>
                </c:pt>
                <c:pt idx="14">
                  <c:v>3573.0870000000004</c:v>
                </c:pt>
                <c:pt idx="15">
                  <c:v>3022.3940000000002</c:v>
                </c:pt>
                <c:pt idx="16">
                  <c:v>2097.6439999999998</c:v>
                </c:pt>
                <c:pt idx="17">
                  <c:v>1550.607</c:v>
                </c:pt>
                <c:pt idx="18">
                  <c:v>1345.6510000000001</c:v>
                </c:pt>
                <c:pt idx="19">
                  <c:v>1335.2010000000002</c:v>
                </c:pt>
                <c:pt idx="20">
                  <c:v>1347.9280000000001</c:v>
                </c:pt>
                <c:pt idx="21">
                  <c:v>1390.3809999999999</c:v>
                </c:pt>
                <c:pt idx="22">
                  <c:v>1450.4430000000002</c:v>
                </c:pt>
                <c:pt idx="23">
                  <c:v>1479.6659999999999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65-4200-8E1D-573832B3D15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21</c:v>
                </c:pt>
                <c:pt idx="1">
                  <c:v>19</c:v>
                </c:pt>
                <c:pt idx="2">
                  <c:v>17</c:v>
                </c:pt>
                <c:pt idx="3">
                  <c:v>16</c:v>
                </c:pt>
                <c:pt idx="4">
                  <c:v>15</c:v>
                </c:pt>
                <c:pt idx="5">
                  <c:v>15</c:v>
                </c:pt>
                <c:pt idx="6">
                  <c:v>21</c:v>
                </c:pt>
                <c:pt idx="7">
                  <c:v>41</c:v>
                </c:pt>
                <c:pt idx="8">
                  <c:v>62</c:v>
                </c:pt>
                <c:pt idx="9">
                  <c:v>74</c:v>
                </c:pt>
                <c:pt idx="10">
                  <c:v>83</c:v>
                </c:pt>
                <c:pt idx="11">
                  <c:v>87</c:v>
                </c:pt>
                <c:pt idx="12">
                  <c:v>88</c:v>
                </c:pt>
                <c:pt idx="13">
                  <c:v>86</c:v>
                </c:pt>
                <c:pt idx="14">
                  <c:v>80</c:v>
                </c:pt>
                <c:pt idx="15">
                  <c:v>69</c:v>
                </c:pt>
                <c:pt idx="16">
                  <c:v>49</c:v>
                </c:pt>
                <c:pt idx="17">
                  <c:v>25</c:v>
                </c:pt>
                <c:pt idx="18">
                  <c:v>14</c:v>
                </c:pt>
                <c:pt idx="19">
                  <c:v>14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65-4200-8E1D-573832B3D15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126</c:v>
                </c:pt>
                <c:pt idx="5">
                  <c:v>378</c:v>
                </c:pt>
                <c:pt idx="6">
                  <c:v>671</c:v>
                </c:pt>
                <c:pt idx="7">
                  <c:v>756</c:v>
                </c:pt>
                <c:pt idx="8">
                  <c:v>656</c:v>
                </c:pt>
                <c:pt idx="9">
                  <c:v>348</c:v>
                </c:pt>
                <c:pt idx="10">
                  <c:v>361</c:v>
                </c:pt>
                <c:pt idx="11">
                  <c:v>141</c:v>
                </c:pt>
                <c:pt idx="12">
                  <c:v>139</c:v>
                </c:pt>
                <c:pt idx="13">
                  <c:v>115</c:v>
                </c:pt>
                <c:pt idx="14">
                  <c:v>115</c:v>
                </c:pt>
                <c:pt idx="15">
                  <c:v>115</c:v>
                </c:pt>
                <c:pt idx="16">
                  <c:v>506</c:v>
                </c:pt>
                <c:pt idx="17">
                  <c:v>659</c:v>
                </c:pt>
                <c:pt idx="18">
                  <c:v>1215.451</c:v>
                </c:pt>
                <c:pt idx="19">
                  <c:v>1365</c:v>
                </c:pt>
                <c:pt idx="20">
                  <c:v>999</c:v>
                </c:pt>
                <c:pt idx="21">
                  <c:v>976</c:v>
                </c:pt>
                <c:pt idx="22">
                  <c:v>621</c:v>
                </c:pt>
                <c:pt idx="23">
                  <c:v>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865-4200-8E1D-573832B3D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5341.5660000000007</c:v>
                </c:pt>
                <c:pt idx="1">
                  <c:v>5078.6150000000007</c:v>
                </c:pt>
                <c:pt idx="2">
                  <c:v>4993.5650000000014</c:v>
                </c:pt>
                <c:pt idx="3">
                  <c:v>4958.5690000000022</c:v>
                </c:pt>
                <c:pt idx="4">
                  <c:v>4996.4500000000016</c:v>
                </c:pt>
                <c:pt idx="5">
                  <c:v>5474.6550000000007</c:v>
                </c:pt>
                <c:pt idx="6">
                  <c:v>5906.991</c:v>
                </c:pt>
                <c:pt idx="7">
                  <c:v>6177.6699999999983</c:v>
                </c:pt>
                <c:pt idx="8">
                  <c:v>6691.7710000000025</c:v>
                </c:pt>
                <c:pt idx="9">
                  <c:v>6806.299</c:v>
                </c:pt>
                <c:pt idx="10">
                  <c:v>7276.9770000000008</c:v>
                </c:pt>
                <c:pt idx="11">
                  <c:v>7467.8020000000024</c:v>
                </c:pt>
                <c:pt idx="12">
                  <c:v>7692.554000000001</c:v>
                </c:pt>
                <c:pt idx="13">
                  <c:v>7729.9510000000018</c:v>
                </c:pt>
                <c:pt idx="14">
                  <c:v>7436.4940000000006</c:v>
                </c:pt>
                <c:pt idx="15">
                  <c:v>7030.4049999999997</c:v>
                </c:pt>
                <c:pt idx="16">
                  <c:v>6601.7649999999976</c:v>
                </c:pt>
                <c:pt idx="17">
                  <c:v>7002.9270000000024</c:v>
                </c:pt>
                <c:pt idx="18">
                  <c:v>7605.509</c:v>
                </c:pt>
                <c:pt idx="19">
                  <c:v>7750.7489999999989</c:v>
                </c:pt>
                <c:pt idx="20">
                  <c:v>7403.1940000000022</c:v>
                </c:pt>
                <c:pt idx="21">
                  <c:v>6912.5620000000008</c:v>
                </c:pt>
                <c:pt idx="22">
                  <c:v>6341.1930000000011</c:v>
                </c:pt>
                <c:pt idx="23">
                  <c:v>5629.8249999999998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865-4200-8E1D-573832B3D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</c:v>
                </c:pt>
                <c:pt idx="1">
                  <c:v>90.93</c:v>
                </c:pt>
                <c:pt idx="2">
                  <c:v>79.900000000000006</c:v>
                </c:pt>
                <c:pt idx="3">
                  <c:v>78.900000000000006</c:v>
                </c:pt>
                <c:pt idx="4">
                  <c:v>78.900000000000006</c:v>
                </c:pt>
                <c:pt idx="5">
                  <c:v>98</c:v>
                </c:pt>
                <c:pt idx="6">
                  <c:v>106.69</c:v>
                </c:pt>
                <c:pt idx="7">
                  <c:v>139.15</c:v>
                </c:pt>
                <c:pt idx="8">
                  <c:v>143</c:v>
                </c:pt>
                <c:pt idx="9">
                  <c:v>118.32</c:v>
                </c:pt>
                <c:pt idx="10">
                  <c:v>105.54</c:v>
                </c:pt>
                <c:pt idx="11">
                  <c:v>109.98</c:v>
                </c:pt>
                <c:pt idx="12">
                  <c:v>100</c:v>
                </c:pt>
                <c:pt idx="13">
                  <c:v>76.11</c:v>
                </c:pt>
                <c:pt idx="14">
                  <c:v>84.09</c:v>
                </c:pt>
                <c:pt idx="15">
                  <c:v>92.07</c:v>
                </c:pt>
                <c:pt idx="16">
                  <c:v>97.46</c:v>
                </c:pt>
                <c:pt idx="17">
                  <c:v>120.5</c:v>
                </c:pt>
                <c:pt idx="18">
                  <c:v>179.23</c:v>
                </c:pt>
                <c:pt idx="19">
                  <c:v>207.83</c:v>
                </c:pt>
                <c:pt idx="20">
                  <c:v>157.31</c:v>
                </c:pt>
                <c:pt idx="21">
                  <c:v>124.9</c:v>
                </c:pt>
                <c:pt idx="22">
                  <c:v>105.25</c:v>
                </c:pt>
                <c:pt idx="23">
                  <c:v>88.02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865-4200-8E1D-573832B3D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5341.5659999999998</v>
      </c>
      <c r="C4" s="18">
        <v>5078.62</v>
      </c>
      <c r="D4" s="18">
        <v>4993.5400000000009</v>
      </c>
      <c r="E4" s="18">
        <v>4958.5870000000014</v>
      </c>
      <c r="F4" s="18">
        <v>4996.4680000000017</v>
      </c>
      <c r="G4" s="18">
        <v>5474.6730000000016</v>
      </c>
      <c r="H4" s="18">
        <v>5907.0300000000025</v>
      </c>
      <c r="I4" s="18">
        <v>6177.7129999999997</v>
      </c>
      <c r="J4" s="18">
        <v>6691.7579999999989</v>
      </c>
      <c r="K4" s="18">
        <v>6806.2599999999993</v>
      </c>
      <c r="L4" s="18">
        <v>7276.9770000000026</v>
      </c>
      <c r="M4" s="18">
        <v>7467.8019999999997</v>
      </c>
      <c r="N4" s="18">
        <v>7692.5670000000018</v>
      </c>
      <c r="O4" s="18">
        <v>7729.9010000000007</v>
      </c>
      <c r="P4" s="18">
        <v>7436.487000000001</v>
      </c>
      <c r="Q4" s="18">
        <v>7030.3939999999984</v>
      </c>
      <c r="R4" s="18">
        <v>6601.7160000000003</v>
      </c>
      <c r="S4" s="18">
        <v>7002.9380000000001</v>
      </c>
      <c r="T4" s="18">
        <v>7605.5090000000018</v>
      </c>
      <c r="U4" s="18">
        <v>7750.7490000000016</v>
      </c>
      <c r="V4" s="18">
        <v>7403.1940000000004</v>
      </c>
      <c r="W4" s="18">
        <v>6912.6050000000005</v>
      </c>
      <c r="X4" s="18">
        <v>6341.2429999999986</v>
      </c>
      <c r="Y4" s="18">
        <v>5629.87</v>
      </c>
      <c r="Z4" s="19"/>
      <c r="AA4" s="20">
        <f>SUM(B4:Z4)</f>
        <v>156308.16700000002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90.93</v>
      </c>
      <c r="D7" s="28">
        <v>79.900000000000006</v>
      </c>
      <c r="E7" s="28">
        <v>78.900000000000006</v>
      </c>
      <c r="F7" s="28">
        <v>78.900000000000006</v>
      </c>
      <c r="G7" s="28">
        <v>98</v>
      </c>
      <c r="H7" s="28">
        <v>106.69</v>
      </c>
      <c r="I7" s="28">
        <v>139.15</v>
      </c>
      <c r="J7" s="28">
        <v>143</v>
      </c>
      <c r="K7" s="28">
        <v>118.32</v>
      </c>
      <c r="L7" s="28">
        <v>105.54</v>
      </c>
      <c r="M7" s="28">
        <v>109.98</v>
      </c>
      <c r="N7" s="28">
        <v>100</v>
      </c>
      <c r="O7" s="28">
        <v>76.11</v>
      </c>
      <c r="P7" s="28">
        <v>84.09</v>
      </c>
      <c r="Q7" s="28">
        <v>92.07</v>
      </c>
      <c r="R7" s="28">
        <v>97.46</v>
      </c>
      <c r="S7" s="28">
        <v>120.5</v>
      </c>
      <c r="T7" s="28">
        <v>179.23</v>
      </c>
      <c r="U7" s="28">
        <v>207.83</v>
      </c>
      <c r="V7" s="28">
        <v>157.31</v>
      </c>
      <c r="W7" s="28">
        <v>124.9</v>
      </c>
      <c r="X7" s="28">
        <v>105.25</v>
      </c>
      <c r="Y7" s="28">
        <v>88.02</v>
      </c>
      <c r="Z7" s="29"/>
      <c r="AA7" s="30">
        <f>IF(SUM(B7:Z7)&lt;&gt;0,AVERAGEIF(B7:Z7,"&lt;&gt;"""),"")</f>
        <v>111.12833333333333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616</v>
      </c>
      <c r="P10" s="42">
        <v>616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10472</v>
      </c>
    </row>
    <row r="11" spans="1:27" ht="24.95" customHeight="1" x14ac:dyDescent="0.2">
      <c r="A11" s="45" t="s">
        <v>7</v>
      </c>
      <c r="B11" s="46">
        <v>149</v>
      </c>
      <c r="C11" s="47">
        <v>137</v>
      </c>
      <c r="D11" s="47">
        <v>133</v>
      </c>
      <c r="E11" s="47">
        <v>129</v>
      </c>
      <c r="F11" s="47">
        <v>138</v>
      </c>
      <c r="G11" s="47">
        <v>163</v>
      </c>
      <c r="H11" s="47">
        <v>202</v>
      </c>
      <c r="I11" s="47">
        <v>234</v>
      </c>
      <c r="J11" s="47">
        <v>254</v>
      </c>
      <c r="K11" s="47">
        <v>257</v>
      </c>
      <c r="L11" s="47">
        <v>255</v>
      </c>
      <c r="M11" s="47">
        <v>257</v>
      </c>
      <c r="N11" s="47">
        <v>259</v>
      </c>
      <c r="O11" s="47">
        <v>252</v>
      </c>
      <c r="P11" s="47">
        <v>240</v>
      </c>
      <c r="Q11" s="47">
        <v>249</v>
      </c>
      <c r="R11" s="47">
        <v>276</v>
      </c>
      <c r="S11" s="47">
        <v>315</v>
      </c>
      <c r="T11" s="47">
        <v>346</v>
      </c>
      <c r="U11" s="47">
        <v>344</v>
      </c>
      <c r="V11" s="47">
        <v>302</v>
      </c>
      <c r="W11" s="47">
        <v>259</v>
      </c>
      <c r="X11" s="47">
        <v>224</v>
      </c>
      <c r="Y11" s="47">
        <v>180</v>
      </c>
      <c r="Z11" s="48"/>
      <c r="AA11" s="49">
        <f t="shared" si="0"/>
        <v>5554</v>
      </c>
    </row>
    <row r="12" spans="1:27" ht="24.95" customHeight="1" x14ac:dyDescent="0.2">
      <c r="A12" s="50" t="s">
        <v>8</v>
      </c>
      <c r="B12" s="51">
        <v>2132.1800000000003</v>
      </c>
      <c r="C12" s="52">
        <v>1817.558</v>
      </c>
      <c r="D12" s="52">
        <v>1703</v>
      </c>
      <c r="E12" s="52">
        <v>1703</v>
      </c>
      <c r="F12" s="52">
        <v>1703</v>
      </c>
      <c r="G12" s="52">
        <v>1871.998</v>
      </c>
      <c r="H12" s="52">
        <v>2261.3679999999999</v>
      </c>
      <c r="I12" s="52">
        <v>2426.0259999999998</v>
      </c>
      <c r="J12" s="52">
        <v>2400.0360000000001</v>
      </c>
      <c r="K12" s="52">
        <v>2365.8919999999998</v>
      </c>
      <c r="L12" s="52">
        <v>1794.704</v>
      </c>
      <c r="M12" s="52">
        <v>1738.492</v>
      </c>
      <c r="N12" s="52">
        <v>1371.9090000000001</v>
      </c>
      <c r="O12" s="52">
        <v>1353</v>
      </c>
      <c r="P12" s="52">
        <v>1493</v>
      </c>
      <c r="Q12" s="52">
        <v>2053</v>
      </c>
      <c r="R12" s="52">
        <v>2676.172</v>
      </c>
      <c r="S12" s="52">
        <v>3221.3310000000001</v>
      </c>
      <c r="T12" s="52">
        <v>3342.4070000000002</v>
      </c>
      <c r="U12" s="52">
        <v>3389.5479999999998</v>
      </c>
      <c r="V12" s="52">
        <v>3412.2660000000001</v>
      </c>
      <c r="W12" s="52">
        <v>3305.2240000000002</v>
      </c>
      <c r="X12" s="52">
        <v>3161.8</v>
      </c>
      <c r="Y12" s="52">
        <v>2931.2039999999997</v>
      </c>
      <c r="Z12" s="53"/>
      <c r="AA12" s="54">
        <f t="shared" si="0"/>
        <v>55628.115000000005</v>
      </c>
    </row>
    <row r="13" spans="1:27" ht="24.95" customHeight="1" x14ac:dyDescent="0.2">
      <c r="A13" s="50" t="s">
        <v>9</v>
      </c>
      <c r="B13" s="51">
        <v>100</v>
      </c>
      <c r="C13" s="52">
        <v>100</v>
      </c>
      <c r="D13" s="52">
        <v>100</v>
      </c>
      <c r="E13" s="52">
        <v>100</v>
      </c>
      <c r="F13" s="52">
        <v>126</v>
      </c>
      <c r="G13" s="52">
        <v>378</v>
      </c>
      <c r="H13" s="52">
        <v>671</v>
      </c>
      <c r="I13" s="52">
        <v>756</v>
      </c>
      <c r="J13" s="52">
        <v>656</v>
      </c>
      <c r="K13" s="52">
        <v>348</v>
      </c>
      <c r="L13" s="52">
        <v>361</v>
      </c>
      <c r="M13" s="52">
        <v>141</v>
      </c>
      <c r="N13" s="52">
        <v>139</v>
      </c>
      <c r="O13" s="52">
        <v>115</v>
      </c>
      <c r="P13" s="52">
        <v>115</v>
      </c>
      <c r="Q13" s="52">
        <v>115</v>
      </c>
      <c r="R13" s="52">
        <v>506</v>
      </c>
      <c r="S13" s="52">
        <v>659</v>
      </c>
      <c r="T13" s="52">
        <v>1215.451</v>
      </c>
      <c r="U13" s="52">
        <v>1365</v>
      </c>
      <c r="V13" s="52">
        <v>999</v>
      </c>
      <c r="W13" s="52">
        <v>976</v>
      </c>
      <c r="X13" s="52">
        <v>621</v>
      </c>
      <c r="Y13" s="52">
        <v>435</v>
      </c>
      <c r="Z13" s="53"/>
      <c r="AA13" s="54">
        <f t="shared" si="0"/>
        <v>11097.451000000001</v>
      </c>
    </row>
    <row r="14" spans="1:27" ht="24.95" customHeight="1" x14ac:dyDescent="0.2">
      <c r="A14" s="55" t="s">
        <v>10</v>
      </c>
      <c r="B14" s="56">
        <v>924.38000000000022</v>
      </c>
      <c r="C14" s="57">
        <v>967.0619999999999</v>
      </c>
      <c r="D14" s="57">
        <v>954.53999999999962</v>
      </c>
      <c r="E14" s="57">
        <v>961.58699999999999</v>
      </c>
      <c r="F14" s="57">
        <v>970.46799999999973</v>
      </c>
      <c r="G14" s="57">
        <v>1007.6749999999998</v>
      </c>
      <c r="H14" s="57">
        <v>1117.7619999999997</v>
      </c>
      <c r="I14" s="57">
        <v>1322.587</v>
      </c>
      <c r="J14" s="57">
        <v>2034.9219999999998</v>
      </c>
      <c r="K14" s="57">
        <v>2515.3679999999999</v>
      </c>
      <c r="L14" s="57">
        <v>3043.2729999999988</v>
      </c>
      <c r="M14" s="57">
        <v>3433.31</v>
      </c>
      <c r="N14" s="57">
        <v>4025.6579999999999</v>
      </c>
      <c r="O14" s="57">
        <v>3919.4010000000007</v>
      </c>
      <c r="P14" s="57">
        <v>3573.0870000000004</v>
      </c>
      <c r="Q14" s="57">
        <v>3022.3940000000002</v>
      </c>
      <c r="R14" s="57">
        <v>2097.6439999999998</v>
      </c>
      <c r="S14" s="57">
        <v>1550.607</v>
      </c>
      <c r="T14" s="57">
        <v>1345.6510000000001</v>
      </c>
      <c r="U14" s="57">
        <v>1335.2010000000002</v>
      </c>
      <c r="V14" s="57">
        <v>1347.9280000000001</v>
      </c>
      <c r="W14" s="57">
        <v>1390.3809999999999</v>
      </c>
      <c r="X14" s="57">
        <v>1450.4430000000002</v>
      </c>
      <c r="Y14" s="57">
        <v>1479.6659999999999</v>
      </c>
      <c r="Z14" s="58"/>
      <c r="AA14" s="59">
        <f t="shared" si="0"/>
        <v>45790.995000000003</v>
      </c>
    </row>
    <row r="15" spans="1:27" ht="24.95" customHeight="1" x14ac:dyDescent="0.2">
      <c r="A15" s="55" t="s">
        <v>11</v>
      </c>
      <c r="B15" s="56">
        <v>21</v>
      </c>
      <c r="C15" s="57">
        <v>19</v>
      </c>
      <c r="D15" s="57">
        <v>17</v>
      </c>
      <c r="E15" s="57">
        <v>16</v>
      </c>
      <c r="F15" s="57">
        <v>15</v>
      </c>
      <c r="G15" s="57">
        <v>15</v>
      </c>
      <c r="H15" s="57">
        <v>21</v>
      </c>
      <c r="I15" s="57">
        <v>41</v>
      </c>
      <c r="J15" s="57">
        <v>62</v>
      </c>
      <c r="K15" s="57">
        <v>74</v>
      </c>
      <c r="L15" s="57">
        <v>83</v>
      </c>
      <c r="M15" s="57">
        <v>87</v>
      </c>
      <c r="N15" s="57">
        <v>88</v>
      </c>
      <c r="O15" s="57">
        <v>86</v>
      </c>
      <c r="P15" s="57">
        <v>80</v>
      </c>
      <c r="Q15" s="57">
        <v>69</v>
      </c>
      <c r="R15" s="57">
        <v>49</v>
      </c>
      <c r="S15" s="57">
        <v>25</v>
      </c>
      <c r="T15" s="57">
        <v>14</v>
      </c>
      <c r="U15" s="57">
        <v>14</v>
      </c>
      <c r="V15" s="57">
        <v>13</v>
      </c>
      <c r="W15" s="57">
        <v>14</v>
      </c>
      <c r="X15" s="57">
        <v>15</v>
      </c>
      <c r="Y15" s="57">
        <v>15</v>
      </c>
      <c r="Z15" s="58"/>
      <c r="AA15" s="59">
        <f t="shared" si="0"/>
        <v>953</v>
      </c>
    </row>
    <row r="16" spans="1:27" ht="30" customHeight="1" thickBot="1" x14ac:dyDescent="0.25">
      <c r="A16" s="60" t="s">
        <v>12</v>
      </c>
      <c r="B16" s="61">
        <f>IF(LEN(B$2)&gt;0,SUM(B10:B15),"")</f>
        <v>3634.5600000000004</v>
      </c>
      <c r="C16" s="62">
        <f t="shared" ref="C16:Z16" si="1">IF(LEN(C$2)&gt;0,SUM(C10:C15),"")</f>
        <v>3348.62</v>
      </c>
      <c r="D16" s="62">
        <f t="shared" si="1"/>
        <v>3215.5399999999995</v>
      </c>
      <c r="E16" s="62">
        <f t="shared" si="1"/>
        <v>3217.587</v>
      </c>
      <c r="F16" s="62">
        <f t="shared" si="1"/>
        <v>3260.4679999999998</v>
      </c>
      <c r="G16" s="62">
        <f t="shared" si="1"/>
        <v>3743.6729999999998</v>
      </c>
      <c r="H16" s="62">
        <f t="shared" si="1"/>
        <v>4581.1299999999992</v>
      </c>
      <c r="I16" s="62">
        <f t="shared" si="1"/>
        <v>5087.6129999999994</v>
      </c>
      <c r="J16" s="62">
        <f t="shared" si="1"/>
        <v>5714.9579999999996</v>
      </c>
      <c r="K16" s="62">
        <f t="shared" si="1"/>
        <v>5868.26</v>
      </c>
      <c r="L16" s="62">
        <f t="shared" si="1"/>
        <v>5844.976999999999</v>
      </c>
      <c r="M16" s="62">
        <f t="shared" si="1"/>
        <v>5964.8019999999997</v>
      </c>
      <c r="N16" s="62">
        <f t="shared" si="1"/>
        <v>6191.567</v>
      </c>
      <c r="O16" s="62">
        <f t="shared" si="1"/>
        <v>6341.4010000000007</v>
      </c>
      <c r="P16" s="62">
        <f t="shared" si="1"/>
        <v>6117.0870000000004</v>
      </c>
      <c r="Q16" s="62">
        <f t="shared" si="1"/>
        <v>6124.3940000000002</v>
      </c>
      <c r="R16" s="62">
        <f t="shared" si="1"/>
        <v>6220.8159999999998</v>
      </c>
      <c r="S16" s="62">
        <f t="shared" si="1"/>
        <v>6386.9380000000001</v>
      </c>
      <c r="T16" s="62">
        <f t="shared" si="1"/>
        <v>6879.509</v>
      </c>
      <c r="U16" s="62">
        <f t="shared" si="1"/>
        <v>7063.7489999999998</v>
      </c>
      <c r="V16" s="62">
        <f t="shared" si="1"/>
        <v>6690.1939999999995</v>
      </c>
      <c r="W16" s="62">
        <f t="shared" si="1"/>
        <v>6560.6049999999996</v>
      </c>
      <c r="X16" s="62">
        <f t="shared" si="1"/>
        <v>6088.2430000000004</v>
      </c>
      <c r="Y16" s="62">
        <f t="shared" si="1"/>
        <v>5348.87</v>
      </c>
      <c r="Z16" s="63" t="str">
        <f t="shared" si="1"/>
        <v/>
      </c>
      <c r="AA16" s="64">
        <f>SUM(AA10:AA15)</f>
        <v>129495.56100000002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2239.0500000000002</v>
      </c>
      <c r="C28" s="72">
        <v>2373.7800000000002</v>
      </c>
      <c r="D28" s="72">
        <v>2371.16</v>
      </c>
      <c r="E28" s="72">
        <v>2378.3000000000002</v>
      </c>
      <c r="F28" s="72">
        <v>2425.71</v>
      </c>
      <c r="G28" s="72">
        <v>2681.45</v>
      </c>
      <c r="H28" s="72">
        <v>2815.76</v>
      </c>
      <c r="I28" s="72">
        <v>3176.98</v>
      </c>
      <c r="J28" s="72">
        <v>3481.37</v>
      </c>
      <c r="K28" s="72">
        <v>3530.09</v>
      </c>
      <c r="L28" s="72">
        <v>3660.3</v>
      </c>
      <c r="M28" s="72">
        <v>3580.92</v>
      </c>
      <c r="N28" s="72">
        <v>3626.06</v>
      </c>
      <c r="O28" s="72">
        <v>3853.47</v>
      </c>
      <c r="P28" s="72">
        <v>3794.89</v>
      </c>
      <c r="Q28" s="72">
        <v>3665.02</v>
      </c>
      <c r="R28" s="72">
        <v>3708.52</v>
      </c>
      <c r="S28" s="72">
        <v>3585</v>
      </c>
      <c r="T28" s="72">
        <v>3643.07</v>
      </c>
      <c r="U28" s="72">
        <v>3877.97</v>
      </c>
      <c r="V28" s="72">
        <v>3753.13</v>
      </c>
      <c r="W28" s="72">
        <v>3718.26</v>
      </c>
      <c r="X28" s="72">
        <v>3292.46</v>
      </c>
      <c r="Y28" s="72">
        <v>2769.33</v>
      </c>
      <c r="Z28" s="73"/>
      <c r="AA28" s="74">
        <f>SUM(B28:Z28)</f>
        <v>78002.049999999988</v>
      </c>
    </row>
    <row r="29" spans="1:27" ht="24.95" customHeight="1" x14ac:dyDescent="0.2">
      <c r="A29" s="75" t="s">
        <v>23</v>
      </c>
      <c r="B29" s="76">
        <v>987.51599999999996</v>
      </c>
      <c r="C29" s="77">
        <v>1091.8399999999999</v>
      </c>
      <c r="D29" s="77">
        <v>997.38</v>
      </c>
      <c r="E29" s="77">
        <v>966.28700000000003</v>
      </c>
      <c r="F29" s="77">
        <v>969.75800000000004</v>
      </c>
      <c r="G29" s="77">
        <v>1187.223</v>
      </c>
      <c r="H29" s="77">
        <v>1306.3699999999999</v>
      </c>
      <c r="I29" s="77">
        <v>1380.633</v>
      </c>
      <c r="J29" s="77">
        <v>1745.588</v>
      </c>
      <c r="K29" s="77">
        <v>1712.17</v>
      </c>
      <c r="L29" s="77">
        <v>1751.6769999999999</v>
      </c>
      <c r="M29" s="77">
        <v>2219.8820000000001</v>
      </c>
      <c r="N29" s="77">
        <v>2417.5070000000001</v>
      </c>
      <c r="O29" s="77">
        <v>2256.931</v>
      </c>
      <c r="P29" s="77">
        <v>2036.1969999999999</v>
      </c>
      <c r="Q29" s="77">
        <v>1649.374</v>
      </c>
      <c r="R29" s="77">
        <v>929.29600000000005</v>
      </c>
      <c r="S29" s="77">
        <v>894.93799999999999</v>
      </c>
      <c r="T29" s="77">
        <v>987.43899999999996</v>
      </c>
      <c r="U29" s="77">
        <v>854.779</v>
      </c>
      <c r="V29" s="77">
        <v>624.06399999999996</v>
      </c>
      <c r="W29" s="77">
        <v>660.34500000000003</v>
      </c>
      <c r="X29" s="77">
        <v>883.78300000000002</v>
      </c>
      <c r="Y29" s="77">
        <v>799.54</v>
      </c>
      <c r="Z29" s="78"/>
      <c r="AA29" s="79">
        <f>SUM(B29:Z29)</f>
        <v>31310.516999999993</v>
      </c>
    </row>
    <row r="30" spans="1:27" ht="24.95" customHeight="1" x14ac:dyDescent="0.2">
      <c r="A30" s="82" t="s">
        <v>24</v>
      </c>
      <c r="B30" s="80">
        <v>1230</v>
      </c>
      <c r="C30" s="81">
        <v>733</v>
      </c>
      <c r="D30" s="81">
        <v>733</v>
      </c>
      <c r="E30" s="81">
        <v>733</v>
      </c>
      <c r="F30" s="81">
        <v>733</v>
      </c>
      <c r="G30" s="81">
        <v>743</v>
      </c>
      <c r="H30" s="81">
        <v>1155</v>
      </c>
      <c r="I30" s="81">
        <v>1155</v>
      </c>
      <c r="J30" s="81">
        <v>1155</v>
      </c>
      <c r="K30" s="81">
        <v>1155</v>
      </c>
      <c r="L30" s="81">
        <v>915</v>
      </c>
      <c r="M30" s="81">
        <v>703</v>
      </c>
      <c r="N30" s="81">
        <v>703</v>
      </c>
      <c r="O30" s="81">
        <v>703</v>
      </c>
      <c r="P30" s="81">
        <v>743</v>
      </c>
      <c r="Q30" s="81">
        <v>1203</v>
      </c>
      <c r="R30" s="81">
        <v>1851</v>
      </c>
      <c r="S30" s="81">
        <v>2249</v>
      </c>
      <c r="T30" s="81">
        <v>2475</v>
      </c>
      <c r="U30" s="81">
        <v>2518</v>
      </c>
      <c r="V30" s="81">
        <v>2526</v>
      </c>
      <c r="W30" s="81">
        <v>2396</v>
      </c>
      <c r="X30" s="81">
        <v>2165</v>
      </c>
      <c r="Y30" s="81">
        <v>2061</v>
      </c>
      <c r="Z30" s="83"/>
      <c r="AA30" s="84">
        <f>SUM(B30:Z30)</f>
        <v>32736</v>
      </c>
    </row>
    <row r="31" spans="1:27" ht="30" customHeight="1" thickBot="1" x14ac:dyDescent="0.25">
      <c r="A31" s="60" t="s">
        <v>25</v>
      </c>
      <c r="B31" s="61">
        <f>IF(LEN(B$2)&gt;0,SUM(B28:B30),"")</f>
        <v>4456.5660000000007</v>
      </c>
      <c r="C31" s="62">
        <f t="shared" ref="C31:Z31" si="4">IF(LEN(C$2)&gt;0,SUM(C28:C30),"")</f>
        <v>4198.62</v>
      </c>
      <c r="D31" s="62">
        <f t="shared" si="4"/>
        <v>4101.54</v>
      </c>
      <c r="E31" s="62">
        <f t="shared" si="4"/>
        <v>4077.5870000000004</v>
      </c>
      <c r="F31" s="62">
        <f t="shared" si="4"/>
        <v>4128.4679999999998</v>
      </c>
      <c r="G31" s="62">
        <f t="shared" si="4"/>
        <v>4611.6729999999998</v>
      </c>
      <c r="H31" s="62">
        <f t="shared" si="4"/>
        <v>5277.13</v>
      </c>
      <c r="I31" s="62">
        <f t="shared" si="4"/>
        <v>5712.6130000000003</v>
      </c>
      <c r="J31" s="62">
        <f t="shared" si="4"/>
        <v>6381.9579999999996</v>
      </c>
      <c r="K31" s="62">
        <f t="shared" si="4"/>
        <v>6397.26</v>
      </c>
      <c r="L31" s="62">
        <f t="shared" si="4"/>
        <v>6326.9769999999999</v>
      </c>
      <c r="M31" s="62">
        <f t="shared" si="4"/>
        <v>6503.8019999999997</v>
      </c>
      <c r="N31" s="62">
        <f t="shared" si="4"/>
        <v>6746.567</v>
      </c>
      <c r="O31" s="62">
        <f t="shared" si="4"/>
        <v>6813.4009999999998</v>
      </c>
      <c r="P31" s="62">
        <f t="shared" si="4"/>
        <v>6574.0869999999995</v>
      </c>
      <c r="Q31" s="62">
        <f t="shared" si="4"/>
        <v>6517.3940000000002</v>
      </c>
      <c r="R31" s="62">
        <f t="shared" si="4"/>
        <v>6488.8159999999998</v>
      </c>
      <c r="S31" s="62">
        <f t="shared" si="4"/>
        <v>6728.9380000000001</v>
      </c>
      <c r="T31" s="62">
        <f t="shared" si="4"/>
        <v>7105.509</v>
      </c>
      <c r="U31" s="62">
        <f t="shared" si="4"/>
        <v>7250.7489999999998</v>
      </c>
      <c r="V31" s="62">
        <f t="shared" si="4"/>
        <v>6903.1940000000004</v>
      </c>
      <c r="W31" s="62">
        <f t="shared" si="4"/>
        <v>6774.6050000000005</v>
      </c>
      <c r="X31" s="62">
        <f t="shared" si="4"/>
        <v>6341.2430000000004</v>
      </c>
      <c r="Y31" s="62">
        <f t="shared" si="4"/>
        <v>5629.87</v>
      </c>
      <c r="Z31" s="63" t="str">
        <f t="shared" si="4"/>
        <v/>
      </c>
      <c r="AA31" s="64">
        <f>SUM(AA28:AA30)</f>
        <v>142048.56699999998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362.00599999999997</v>
      </c>
      <c r="C34" s="95">
        <v>368</v>
      </c>
      <c r="D34" s="95">
        <v>404</v>
      </c>
      <c r="E34" s="95">
        <v>400</v>
      </c>
      <c r="F34" s="95">
        <v>408</v>
      </c>
      <c r="G34" s="95">
        <v>408</v>
      </c>
      <c r="H34" s="95">
        <v>294</v>
      </c>
      <c r="I34" s="95">
        <v>288</v>
      </c>
      <c r="J34" s="95">
        <v>240</v>
      </c>
      <c r="K34" s="95">
        <v>187</v>
      </c>
      <c r="L34" s="95">
        <v>110</v>
      </c>
      <c r="M34" s="95">
        <v>140</v>
      </c>
      <c r="N34" s="95">
        <v>140</v>
      </c>
      <c r="O34" s="95">
        <v>137</v>
      </c>
      <c r="P34" s="95">
        <v>137</v>
      </c>
      <c r="Q34" s="95">
        <v>143</v>
      </c>
      <c r="R34" s="95">
        <v>73</v>
      </c>
      <c r="S34" s="95">
        <v>153</v>
      </c>
      <c r="T34" s="95">
        <v>87</v>
      </c>
      <c r="U34" s="95">
        <v>53</v>
      </c>
      <c r="V34" s="95">
        <v>58</v>
      </c>
      <c r="W34" s="95">
        <v>54</v>
      </c>
      <c r="X34" s="95">
        <v>39</v>
      </c>
      <c r="Y34" s="95">
        <v>54</v>
      </c>
      <c r="Z34" s="96"/>
      <c r="AA34" s="74">
        <f t="shared" ref="AA34:AA39" si="5">SUM(B34:Z34)</f>
        <v>4737.0059999999994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342</v>
      </c>
      <c r="I35" s="99">
        <v>277</v>
      </c>
      <c r="J35" s="99">
        <v>367</v>
      </c>
      <c r="K35" s="99">
        <v>282</v>
      </c>
      <c r="L35" s="99">
        <v>312</v>
      </c>
      <c r="M35" s="99">
        <v>339</v>
      </c>
      <c r="N35" s="99">
        <v>333</v>
      </c>
      <c r="O35" s="99">
        <v>277</v>
      </c>
      <c r="P35" s="99">
        <v>262</v>
      </c>
      <c r="Q35" s="99">
        <v>190</v>
      </c>
      <c r="R35" s="99">
        <v>135</v>
      </c>
      <c r="S35" s="99">
        <v>129</v>
      </c>
      <c r="T35" s="99">
        <v>79</v>
      </c>
      <c r="U35" s="99">
        <v>74</v>
      </c>
      <c r="V35" s="99">
        <v>95</v>
      </c>
      <c r="W35" s="99">
        <v>100</v>
      </c>
      <c r="X35" s="99">
        <v>154</v>
      </c>
      <c r="Y35" s="99">
        <v>167</v>
      </c>
      <c r="Z35" s="100"/>
      <c r="AA35" s="79">
        <f t="shared" si="5"/>
        <v>6314</v>
      </c>
    </row>
    <row r="36" spans="1:27" ht="24.95" customHeight="1" x14ac:dyDescent="0.2">
      <c r="A36" s="97" t="s">
        <v>29</v>
      </c>
      <c r="B36" s="98">
        <v>895</v>
      </c>
      <c r="C36" s="99">
        <v>890</v>
      </c>
      <c r="D36" s="99">
        <v>902</v>
      </c>
      <c r="E36" s="99">
        <v>891</v>
      </c>
      <c r="F36" s="99">
        <v>878</v>
      </c>
      <c r="G36" s="99">
        <v>873</v>
      </c>
      <c r="H36" s="99">
        <v>639.9</v>
      </c>
      <c r="I36" s="99">
        <v>475.1</v>
      </c>
      <c r="J36" s="99">
        <v>319.8</v>
      </c>
      <c r="K36" s="99">
        <v>419</v>
      </c>
      <c r="L36" s="99">
        <v>960</v>
      </c>
      <c r="M36" s="99">
        <v>974</v>
      </c>
      <c r="N36" s="99">
        <v>956</v>
      </c>
      <c r="O36" s="99">
        <v>926.5</v>
      </c>
      <c r="P36" s="99">
        <v>872.4</v>
      </c>
      <c r="Q36" s="99">
        <v>523</v>
      </c>
      <c r="R36" s="99">
        <v>122.9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12587.599999999999</v>
      </c>
    </row>
    <row r="37" spans="1:27" ht="24.95" customHeight="1" x14ac:dyDescent="0.2">
      <c r="A37" s="97" t="s">
        <v>30</v>
      </c>
      <c r="B37" s="98">
        <v>50</v>
      </c>
      <c r="C37" s="99">
        <v>72</v>
      </c>
      <c r="D37" s="99">
        <v>72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72</v>
      </c>
      <c r="O37" s="99">
        <v>48</v>
      </c>
      <c r="P37" s="99">
        <v>48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1262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274</v>
      </c>
      <c r="T38" s="99">
        <v>500</v>
      </c>
      <c r="U38" s="99">
        <v>500</v>
      </c>
      <c r="V38" s="99">
        <v>500</v>
      </c>
      <c r="W38" s="99">
        <v>138</v>
      </c>
      <c r="X38" s="99"/>
      <c r="Y38" s="99"/>
      <c r="Z38" s="100"/>
      <c r="AA38" s="79">
        <f t="shared" si="5"/>
        <v>1912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1707.0059999999999</v>
      </c>
      <c r="C39" s="88">
        <f t="shared" si="6"/>
        <v>1730</v>
      </c>
      <c r="D39" s="88">
        <f t="shared" si="6"/>
        <v>1778</v>
      </c>
      <c r="E39" s="88">
        <f t="shared" si="6"/>
        <v>1741</v>
      </c>
      <c r="F39" s="88">
        <f t="shared" si="6"/>
        <v>1736</v>
      </c>
      <c r="G39" s="88">
        <f t="shared" si="6"/>
        <v>1731</v>
      </c>
      <c r="H39" s="88">
        <f t="shared" si="6"/>
        <v>1325.9</v>
      </c>
      <c r="I39" s="88">
        <f t="shared" si="6"/>
        <v>1090.0999999999999</v>
      </c>
      <c r="J39" s="88">
        <f t="shared" si="6"/>
        <v>976.8</v>
      </c>
      <c r="K39" s="88">
        <f t="shared" si="6"/>
        <v>938</v>
      </c>
      <c r="L39" s="88">
        <f t="shared" si="6"/>
        <v>1432</v>
      </c>
      <c r="M39" s="88">
        <f t="shared" si="6"/>
        <v>1503</v>
      </c>
      <c r="N39" s="88">
        <f t="shared" si="6"/>
        <v>1501</v>
      </c>
      <c r="O39" s="88">
        <f t="shared" si="6"/>
        <v>1388.5</v>
      </c>
      <c r="P39" s="88">
        <f t="shared" si="6"/>
        <v>1319.4</v>
      </c>
      <c r="Q39" s="88">
        <f t="shared" si="6"/>
        <v>906</v>
      </c>
      <c r="R39" s="88">
        <f t="shared" si="6"/>
        <v>380.9</v>
      </c>
      <c r="S39" s="88">
        <f t="shared" si="6"/>
        <v>616</v>
      </c>
      <c r="T39" s="88">
        <f t="shared" si="6"/>
        <v>726</v>
      </c>
      <c r="U39" s="88">
        <f t="shared" si="6"/>
        <v>687</v>
      </c>
      <c r="V39" s="88">
        <f t="shared" si="6"/>
        <v>713</v>
      </c>
      <c r="W39" s="88">
        <f t="shared" si="6"/>
        <v>352</v>
      </c>
      <c r="X39" s="88">
        <f t="shared" si="6"/>
        <v>253</v>
      </c>
      <c r="Y39" s="88">
        <f t="shared" si="6"/>
        <v>281</v>
      </c>
      <c r="Z39" s="89" t="str">
        <f t="shared" si="6"/>
        <v/>
      </c>
      <c r="AA39" s="90">
        <f t="shared" si="5"/>
        <v>26812.606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885</v>
      </c>
      <c r="C44" s="99">
        <v>880</v>
      </c>
      <c r="D44" s="99">
        <v>892</v>
      </c>
      <c r="E44" s="99">
        <v>881</v>
      </c>
      <c r="F44" s="99">
        <v>868</v>
      </c>
      <c r="G44" s="99">
        <v>863</v>
      </c>
      <c r="H44" s="99">
        <v>629.9</v>
      </c>
      <c r="I44" s="99">
        <v>465.1</v>
      </c>
      <c r="J44" s="99">
        <v>309.8</v>
      </c>
      <c r="K44" s="99">
        <v>409</v>
      </c>
      <c r="L44" s="99">
        <v>950</v>
      </c>
      <c r="M44" s="99">
        <v>964</v>
      </c>
      <c r="N44" s="99">
        <v>946</v>
      </c>
      <c r="O44" s="99">
        <v>916.5</v>
      </c>
      <c r="P44" s="99">
        <v>862.4</v>
      </c>
      <c r="Q44" s="99">
        <v>513</v>
      </c>
      <c r="R44" s="99">
        <v>112.9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12347.599999999999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274</v>
      </c>
      <c r="T46" s="99">
        <v>500</v>
      </c>
      <c r="U46" s="99">
        <v>500</v>
      </c>
      <c r="V46" s="99">
        <v>500</v>
      </c>
      <c r="W46" s="99">
        <v>138</v>
      </c>
      <c r="X46" s="99"/>
      <c r="Y46" s="99"/>
      <c r="Z46" s="100"/>
      <c r="AA46" s="79">
        <f t="shared" si="7"/>
        <v>1912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885</v>
      </c>
      <c r="C48" s="88">
        <f t="shared" ref="C48:Z48" si="8">IF(LEN(C$2)&gt;0,SUM(C42:C47),"")</f>
        <v>880</v>
      </c>
      <c r="D48" s="88">
        <f t="shared" si="8"/>
        <v>892</v>
      </c>
      <c r="E48" s="88">
        <f t="shared" si="8"/>
        <v>881</v>
      </c>
      <c r="F48" s="88">
        <f t="shared" si="8"/>
        <v>868</v>
      </c>
      <c r="G48" s="88">
        <f t="shared" si="8"/>
        <v>863</v>
      </c>
      <c r="H48" s="88">
        <f t="shared" si="8"/>
        <v>629.9</v>
      </c>
      <c r="I48" s="88">
        <f t="shared" si="8"/>
        <v>465.1</v>
      </c>
      <c r="J48" s="88">
        <f t="shared" si="8"/>
        <v>309.8</v>
      </c>
      <c r="K48" s="88">
        <f t="shared" si="8"/>
        <v>409</v>
      </c>
      <c r="L48" s="88">
        <f t="shared" si="8"/>
        <v>950</v>
      </c>
      <c r="M48" s="88">
        <f t="shared" si="8"/>
        <v>964</v>
      </c>
      <c r="N48" s="88">
        <f t="shared" si="8"/>
        <v>946</v>
      </c>
      <c r="O48" s="88">
        <f t="shared" si="8"/>
        <v>916.5</v>
      </c>
      <c r="P48" s="88">
        <f t="shared" si="8"/>
        <v>862.4</v>
      </c>
      <c r="Q48" s="88">
        <f t="shared" si="8"/>
        <v>513</v>
      </c>
      <c r="R48" s="88">
        <f t="shared" si="8"/>
        <v>112.9</v>
      </c>
      <c r="S48" s="88">
        <f t="shared" si="8"/>
        <v>274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138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14259.599999999999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5341.5660000000007</v>
      </c>
      <c r="C51" s="88">
        <f t="shared" si="10"/>
        <v>5078.62</v>
      </c>
      <c r="D51" s="88">
        <f t="shared" si="10"/>
        <v>4993.5399999999991</v>
      </c>
      <c r="E51" s="88">
        <f t="shared" si="10"/>
        <v>4958.5869999999995</v>
      </c>
      <c r="F51" s="88">
        <f t="shared" si="10"/>
        <v>4996.4679999999998</v>
      </c>
      <c r="G51" s="88">
        <f t="shared" si="10"/>
        <v>5474.6729999999998</v>
      </c>
      <c r="H51" s="88">
        <f t="shared" si="10"/>
        <v>5907.0299999999988</v>
      </c>
      <c r="I51" s="88">
        <f t="shared" si="10"/>
        <v>6177.7129999999997</v>
      </c>
      <c r="J51" s="88">
        <f t="shared" si="10"/>
        <v>6691.7579999999998</v>
      </c>
      <c r="K51" s="88">
        <f t="shared" si="10"/>
        <v>6806.26</v>
      </c>
      <c r="L51" s="88">
        <f t="shared" si="10"/>
        <v>7276.976999999999</v>
      </c>
      <c r="M51" s="88">
        <f t="shared" si="10"/>
        <v>7467.8019999999997</v>
      </c>
      <c r="N51" s="88">
        <f t="shared" si="10"/>
        <v>7692.567</v>
      </c>
      <c r="O51" s="88">
        <f t="shared" si="10"/>
        <v>7729.9010000000007</v>
      </c>
      <c r="P51" s="88">
        <f t="shared" si="10"/>
        <v>7436.487000000001</v>
      </c>
      <c r="Q51" s="88">
        <f t="shared" si="10"/>
        <v>7030.3940000000002</v>
      </c>
      <c r="R51" s="88">
        <f t="shared" si="10"/>
        <v>6601.7159999999994</v>
      </c>
      <c r="S51" s="88">
        <f t="shared" si="10"/>
        <v>7002.9380000000001</v>
      </c>
      <c r="T51" s="88">
        <f t="shared" si="10"/>
        <v>7605.509</v>
      </c>
      <c r="U51" s="88">
        <f t="shared" si="10"/>
        <v>7750.7489999999998</v>
      </c>
      <c r="V51" s="88">
        <f t="shared" si="10"/>
        <v>7403.1939999999995</v>
      </c>
      <c r="W51" s="88">
        <f t="shared" si="10"/>
        <v>6912.6049999999996</v>
      </c>
      <c r="X51" s="88">
        <f t="shared" si="10"/>
        <v>6341.2430000000004</v>
      </c>
      <c r="Y51" s="88">
        <f t="shared" si="10"/>
        <v>5629.87</v>
      </c>
      <c r="Z51" s="89" t="str">
        <f t="shared" si="10"/>
        <v/>
      </c>
      <c r="AA51" s="104">
        <f>SUM(B51:Z51)</f>
        <v>156308.16699999999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5341.5660000000007</v>
      </c>
      <c r="C4" s="18">
        <v>5078.6150000000007</v>
      </c>
      <c r="D4" s="18">
        <v>4993.5650000000014</v>
      </c>
      <c r="E4" s="18">
        <v>4958.5690000000022</v>
      </c>
      <c r="F4" s="18">
        <v>4996.4500000000016</v>
      </c>
      <c r="G4" s="18">
        <v>5474.6550000000007</v>
      </c>
      <c r="H4" s="18">
        <v>5906.991</v>
      </c>
      <c r="I4" s="18">
        <v>6177.6699999999983</v>
      </c>
      <c r="J4" s="18">
        <v>6691.7710000000025</v>
      </c>
      <c r="K4" s="18">
        <v>6806.299</v>
      </c>
      <c r="L4" s="18">
        <v>7276.9770000000008</v>
      </c>
      <c r="M4" s="18">
        <v>7467.8020000000024</v>
      </c>
      <c r="N4" s="18">
        <v>7692.554000000001</v>
      </c>
      <c r="O4" s="18">
        <v>7729.9510000000018</v>
      </c>
      <c r="P4" s="18">
        <v>7436.4940000000006</v>
      </c>
      <c r="Q4" s="18">
        <v>7030.4049999999997</v>
      </c>
      <c r="R4" s="18">
        <v>6601.7649999999976</v>
      </c>
      <c r="S4" s="18">
        <v>7002.9270000000024</v>
      </c>
      <c r="T4" s="18">
        <v>7605.509</v>
      </c>
      <c r="U4" s="18">
        <v>7750.7489999999989</v>
      </c>
      <c r="V4" s="18">
        <v>7403.1940000000022</v>
      </c>
      <c r="W4" s="18">
        <v>6912.5620000000008</v>
      </c>
      <c r="X4" s="18">
        <v>6341.1930000000011</v>
      </c>
      <c r="Y4" s="18">
        <v>5629.8249999999998</v>
      </c>
      <c r="Z4" s="19"/>
      <c r="AA4" s="20">
        <f>SUM(B4:Z4)</f>
        <v>156308.05800000002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90.93</v>
      </c>
      <c r="D7" s="28">
        <v>79.900000000000006</v>
      </c>
      <c r="E7" s="28">
        <v>78.900000000000006</v>
      </c>
      <c r="F7" s="28">
        <v>78.900000000000006</v>
      </c>
      <c r="G7" s="28">
        <v>98</v>
      </c>
      <c r="H7" s="28">
        <v>106.69</v>
      </c>
      <c r="I7" s="28">
        <v>139.15</v>
      </c>
      <c r="J7" s="28">
        <v>143</v>
      </c>
      <c r="K7" s="28">
        <v>118.32</v>
      </c>
      <c r="L7" s="28">
        <v>105.54</v>
      </c>
      <c r="M7" s="28">
        <v>109.98</v>
      </c>
      <c r="N7" s="28">
        <v>100</v>
      </c>
      <c r="O7" s="28">
        <v>76.11</v>
      </c>
      <c r="P7" s="28">
        <v>84.09</v>
      </c>
      <c r="Q7" s="28">
        <v>92.07</v>
      </c>
      <c r="R7" s="28">
        <v>97.46</v>
      </c>
      <c r="S7" s="28">
        <v>120.5</v>
      </c>
      <c r="T7" s="28">
        <v>179.23</v>
      </c>
      <c r="U7" s="28">
        <v>207.83</v>
      </c>
      <c r="V7" s="28">
        <v>157.31</v>
      </c>
      <c r="W7" s="28">
        <v>124.9</v>
      </c>
      <c r="X7" s="28">
        <v>105.25</v>
      </c>
      <c r="Y7" s="28">
        <v>88.02</v>
      </c>
      <c r="Z7" s="29"/>
      <c r="AA7" s="30">
        <f>IF(SUM(B7:Z7)&lt;&gt;0,AVERAGEIF(B7:Z7,"&lt;&gt;"""),"")</f>
        <v>111.12833333333333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729.66399999999999</v>
      </c>
      <c r="C19" s="72">
        <v>723.99299999999994</v>
      </c>
      <c r="D19" s="72">
        <v>728.79700000000003</v>
      </c>
      <c r="E19" s="72">
        <v>727.6579999999999</v>
      </c>
      <c r="F19" s="72">
        <v>779.64199999999994</v>
      </c>
      <c r="G19" s="72">
        <v>780.09300000000007</v>
      </c>
      <c r="H19" s="72">
        <v>808.66499999999996</v>
      </c>
      <c r="I19" s="72">
        <v>819.61699999999996</v>
      </c>
      <c r="J19" s="72">
        <v>801.85899999999992</v>
      </c>
      <c r="K19" s="72">
        <v>804.78899999999987</v>
      </c>
      <c r="L19" s="72">
        <v>804.49</v>
      </c>
      <c r="M19" s="72">
        <v>808.03600000000006</v>
      </c>
      <c r="N19" s="72">
        <v>762.62400000000002</v>
      </c>
      <c r="O19" s="72">
        <v>764.822</v>
      </c>
      <c r="P19" s="72">
        <v>745.48800000000006</v>
      </c>
      <c r="Q19" s="72">
        <v>688.9430000000001</v>
      </c>
      <c r="R19" s="72">
        <v>694.53899999999999</v>
      </c>
      <c r="S19" s="72">
        <v>684.28300000000002</v>
      </c>
      <c r="T19" s="72">
        <v>682.45499999999993</v>
      </c>
      <c r="U19" s="72">
        <v>677.697</v>
      </c>
      <c r="V19" s="72">
        <v>681.529</v>
      </c>
      <c r="W19" s="72">
        <v>675.47199999999998</v>
      </c>
      <c r="X19" s="72">
        <v>674.81399999999996</v>
      </c>
      <c r="Y19" s="72">
        <v>657.71499999999992</v>
      </c>
      <c r="Z19" s="73"/>
      <c r="AA19" s="74">
        <f t="shared" ref="AA19:AA24" si="2">SUM(B19:Z19)</f>
        <v>17707.683999999997</v>
      </c>
    </row>
    <row r="20" spans="1:27" ht="24.95" customHeight="1" x14ac:dyDescent="0.2">
      <c r="A20" s="75" t="s">
        <v>15</v>
      </c>
      <c r="B20" s="76">
        <v>956.30900000000008</v>
      </c>
      <c r="C20" s="77">
        <v>942.34100000000012</v>
      </c>
      <c r="D20" s="77">
        <v>957.11199999999997</v>
      </c>
      <c r="E20" s="77">
        <v>974.56799999999987</v>
      </c>
      <c r="F20" s="77">
        <v>1037.7230000000002</v>
      </c>
      <c r="G20" s="77">
        <v>1191.3250000000003</v>
      </c>
      <c r="H20" s="77">
        <v>1389.8790000000004</v>
      </c>
      <c r="I20" s="77">
        <v>1438.6990000000003</v>
      </c>
      <c r="J20" s="77">
        <v>1543.124</v>
      </c>
      <c r="K20" s="77">
        <v>1466.1559999999999</v>
      </c>
      <c r="L20" s="77">
        <v>1500.4189999999999</v>
      </c>
      <c r="M20" s="77">
        <v>1510.924</v>
      </c>
      <c r="N20" s="77">
        <v>1709.7819999999999</v>
      </c>
      <c r="O20" s="77">
        <v>1709.5619999999999</v>
      </c>
      <c r="P20" s="77">
        <v>1659.7329999999999</v>
      </c>
      <c r="Q20" s="77">
        <v>1559.2850000000003</v>
      </c>
      <c r="R20" s="77">
        <v>1434.4339999999997</v>
      </c>
      <c r="S20" s="77">
        <v>1409.827</v>
      </c>
      <c r="T20" s="77">
        <v>1397.576</v>
      </c>
      <c r="U20" s="77">
        <v>1363.261</v>
      </c>
      <c r="V20" s="77">
        <v>1262.7119999999998</v>
      </c>
      <c r="W20" s="77">
        <v>1130.2550000000001</v>
      </c>
      <c r="X20" s="77">
        <v>1073.443</v>
      </c>
      <c r="Y20" s="77">
        <v>1033.577</v>
      </c>
      <c r="Z20" s="78"/>
      <c r="AA20" s="79">
        <f t="shared" si="2"/>
        <v>31652.026000000005</v>
      </c>
    </row>
    <row r="21" spans="1:27" ht="24.95" customHeight="1" x14ac:dyDescent="0.2">
      <c r="A21" s="75" t="s">
        <v>16</v>
      </c>
      <c r="B21" s="80">
        <v>2624.0930000000003</v>
      </c>
      <c r="C21" s="81">
        <v>2446.4809999999998</v>
      </c>
      <c r="D21" s="81">
        <v>2335.556</v>
      </c>
      <c r="E21" s="81">
        <v>2291.7430000000004</v>
      </c>
      <c r="F21" s="81">
        <v>2325.585</v>
      </c>
      <c r="G21" s="81">
        <v>2478.8370000000004</v>
      </c>
      <c r="H21" s="81">
        <v>2643.9470000000001</v>
      </c>
      <c r="I21" s="81">
        <v>2804.3539999999994</v>
      </c>
      <c r="J21" s="81">
        <v>3187.7879999999996</v>
      </c>
      <c r="K21" s="81">
        <v>3346.8539999999998</v>
      </c>
      <c r="L21" s="81">
        <v>3581.0679999999998</v>
      </c>
      <c r="M21" s="81">
        <v>3747.3420000000001</v>
      </c>
      <c r="N21" s="81">
        <v>3957.0480000000002</v>
      </c>
      <c r="O21" s="81">
        <v>3846.5669999999996</v>
      </c>
      <c r="P21" s="81">
        <v>3638.2729999999997</v>
      </c>
      <c r="Q21" s="81">
        <v>3427.1770000000001</v>
      </c>
      <c r="R21" s="81">
        <v>3269.7919999999999</v>
      </c>
      <c r="S21" s="81">
        <v>3235.317</v>
      </c>
      <c r="T21" s="81">
        <v>3320.9780000000001</v>
      </c>
      <c r="U21" s="81">
        <v>3491.7910000000002</v>
      </c>
      <c r="V21" s="81">
        <v>3294.1009999999997</v>
      </c>
      <c r="W21" s="81">
        <v>3085.0349999999999</v>
      </c>
      <c r="X21" s="81">
        <v>2820.0360000000001</v>
      </c>
      <c r="Y21" s="81">
        <v>2425.8329999999996</v>
      </c>
      <c r="Z21" s="78"/>
      <c r="AA21" s="79">
        <f t="shared" si="2"/>
        <v>73625.596000000005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106.5</v>
      </c>
      <c r="C23" s="77">
        <v>102</v>
      </c>
      <c r="D23" s="77">
        <v>98.5</v>
      </c>
      <c r="E23" s="77">
        <v>98</v>
      </c>
      <c r="F23" s="77">
        <v>100</v>
      </c>
      <c r="G23" s="77">
        <v>109.5</v>
      </c>
      <c r="H23" s="77">
        <v>119.5</v>
      </c>
      <c r="I23" s="77">
        <v>120</v>
      </c>
      <c r="J23" s="77">
        <v>118</v>
      </c>
      <c r="K23" s="77">
        <v>112.5</v>
      </c>
      <c r="L23" s="77">
        <v>110</v>
      </c>
      <c r="M23" s="77">
        <v>107.5</v>
      </c>
      <c r="N23" s="77">
        <v>107.5</v>
      </c>
      <c r="O23" s="77">
        <v>106</v>
      </c>
      <c r="P23" s="77">
        <v>108</v>
      </c>
      <c r="Q23" s="77">
        <v>112</v>
      </c>
      <c r="R23" s="77">
        <v>125</v>
      </c>
      <c r="S23" s="77">
        <v>136.5</v>
      </c>
      <c r="T23" s="77">
        <v>145.5</v>
      </c>
      <c r="U23" s="77">
        <v>149</v>
      </c>
      <c r="V23" s="77">
        <v>140</v>
      </c>
      <c r="W23" s="77">
        <v>128.5</v>
      </c>
      <c r="X23" s="77">
        <v>120</v>
      </c>
      <c r="Y23" s="77">
        <v>109</v>
      </c>
      <c r="Z23" s="77"/>
      <c r="AA23" s="79">
        <f t="shared" si="2"/>
        <v>2789</v>
      </c>
    </row>
    <row r="24" spans="1:27" ht="24.95" customHeight="1" x14ac:dyDescent="0.2">
      <c r="A24" s="85" t="s">
        <v>19</v>
      </c>
      <c r="B24" s="77">
        <v>319.99999999999989</v>
      </c>
      <c r="C24" s="77">
        <v>306</v>
      </c>
      <c r="D24" s="77">
        <v>298.00000000000006</v>
      </c>
      <c r="E24" s="77">
        <v>295</v>
      </c>
      <c r="F24" s="77">
        <v>303.00000000000006</v>
      </c>
      <c r="G24" s="77">
        <v>328</v>
      </c>
      <c r="H24" s="77">
        <v>373.00000000000006</v>
      </c>
      <c r="I24" s="77">
        <v>424.99999999999994</v>
      </c>
      <c r="J24" s="77">
        <v>466.00000000000006</v>
      </c>
      <c r="K24" s="77">
        <v>481</v>
      </c>
      <c r="L24" s="77">
        <v>488.00000000000006</v>
      </c>
      <c r="M24" s="77">
        <v>493.99999999999994</v>
      </c>
      <c r="N24" s="77">
        <v>496.99999999999994</v>
      </c>
      <c r="O24" s="77">
        <v>488.00000000000006</v>
      </c>
      <c r="P24" s="77">
        <v>470.00000000000006</v>
      </c>
      <c r="Q24" s="77">
        <v>468</v>
      </c>
      <c r="R24" s="77">
        <v>475</v>
      </c>
      <c r="S24" s="77">
        <v>490</v>
      </c>
      <c r="T24" s="77">
        <v>510</v>
      </c>
      <c r="U24" s="77">
        <v>507.99999999999994</v>
      </c>
      <c r="V24" s="77">
        <v>465</v>
      </c>
      <c r="W24" s="77">
        <v>423</v>
      </c>
      <c r="X24" s="77">
        <v>389</v>
      </c>
      <c r="Y24" s="77">
        <v>345.00000000000006</v>
      </c>
      <c r="Z24" s="77"/>
      <c r="AA24" s="79">
        <f t="shared" si="2"/>
        <v>10105</v>
      </c>
    </row>
    <row r="25" spans="1:27" ht="30" customHeight="1" thickBot="1" x14ac:dyDescent="0.25">
      <c r="A25" s="86" t="s">
        <v>20</v>
      </c>
      <c r="B25" s="87">
        <f t="shared" ref="B25:AA25" si="3">SUM(B19:B24)</f>
        <v>4736.5660000000007</v>
      </c>
      <c r="C25" s="88">
        <f t="shared" si="3"/>
        <v>4520.8149999999996</v>
      </c>
      <c r="D25" s="88">
        <f t="shared" si="3"/>
        <v>4417.9650000000001</v>
      </c>
      <c r="E25" s="88">
        <f t="shared" si="3"/>
        <v>4386.9690000000001</v>
      </c>
      <c r="F25" s="88">
        <f t="shared" si="3"/>
        <v>4545.9500000000007</v>
      </c>
      <c r="G25" s="88">
        <f t="shared" si="3"/>
        <v>4887.755000000001</v>
      </c>
      <c r="H25" s="88">
        <f t="shared" si="3"/>
        <v>5334.991</v>
      </c>
      <c r="I25" s="88">
        <f t="shared" si="3"/>
        <v>5607.67</v>
      </c>
      <c r="J25" s="88">
        <f t="shared" si="3"/>
        <v>6116.7709999999997</v>
      </c>
      <c r="K25" s="88">
        <f t="shared" si="3"/>
        <v>6211.2989999999991</v>
      </c>
      <c r="L25" s="88">
        <f t="shared" si="3"/>
        <v>6483.976999999999</v>
      </c>
      <c r="M25" s="88">
        <f t="shared" si="3"/>
        <v>6667.8019999999997</v>
      </c>
      <c r="N25" s="88">
        <f t="shared" si="3"/>
        <v>7033.9539999999997</v>
      </c>
      <c r="O25" s="88">
        <f t="shared" si="3"/>
        <v>6914.9509999999991</v>
      </c>
      <c r="P25" s="88">
        <f t="shared" si="3"/>
        <v>6621.4939999999997</v>
      </c>
      <c r="Q25" s="88">
        <f t="shared" si="3"/>
        <v>6255.4050000000007</v>
      </c>
      <c r="R25" s="88">
        <f t="shared" si="3"/>
        <v>5998.7649999999994</v>
      </c>
      <c r="S25" s="88">
        <f t="shared" si="3"/>
        <v>5955.9269999999997</v>
      </c>
      <c r="T25" s="88">
        <f t="shared" si="3"/>
        <v>6056.509</v>
      </c>
      <c r="U25" s="88">
        <f t="shared" si="3"/>
        <v>6189.7489999999998</v>
      </c>
      <c r="V25" s="88">
        <f t="shared" si="3"/>
        <v>5843.3419999999996</v>
      </c>
      <c r="W25" s="88">
        <f t="shared" si="3"/>
        <v>5442.2619999999997</v>
      </c>
      <c r="X25" s="88">
        <f t="shared" si="3"/>
        <v>5077.2929999999997</v>
      </c>
      <c r="Y25" s="88">
        <f t="shared" si="3"/>
        <v>4571.125</v>
      </c>
      <c r="Z25" s="89">
        <f t="shared" si="3"/>
        <v>0</v>
      </c>
      <c r="AA25" s="90">
        <f t="shared" si="3"/>
        <v>135879.30600000001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717.55</v>
      </c>
      <c r="C28" s="72">
        <v>722.78</v>
      </c>
      <c r="D28" s="72">
        <v>711.66</v>
      </c>
      <c r="E28" s="72">
        <v>687.3</v>
      </c>
      <c r="F28" s="72">
        <v>700.71</v>
      </c>
      <c r="G28" s="72">
        <v>735.95</v>
      </c>
      <c r="H28" s="72">
        <v>773.26</v>
      </c>
      <c r="I28" s="72">
        <v>831.98</v>
      </c>
      <c r="J28" s="72">
        <v>872.37</v>
      </c>
      <c r="K28" s="72">
        <v>887.59</v>
      </c>
      <c r="L28" s="72">
        <v>952.3</v>
      </c>
      <c r="M28" s="72">
        <v>960.42</v>
      </c>
      <c r="N28" s="72">
        <v>980.56</v>
      </c>
      <c r="O28" s="72">
        <v>960.47</v>
      </c>
      <c r="P28" s="72">
        <v>941.89</v>
      </c>
      <c r="Q28" s="72">
        <v>889.02</v>
      </c>
      <c r="R28" s="72">
        <v>882.52</v>
      </c>
      <c r="S28" s="72">
        <v>910.5</v>
      </c>
      <c r="T28" s="72">
        <v>937.57</v>
      </c>
      <c r="U28" s="72">
        <v>934.97</v>
      </c>
      <c r="V28" s="72">
        <v>878.13</v>
      </c>
      <c r="W28" s="72">
        <v>824.76</v>
      </c>
      <c r="X28" s="72">
        <v>785.46</v>
      </c>
      <c r="Y28" s="72">
        <v>730.33</v>
      </c>
      <c r="Z28" s="73"/>
      <c r="AA28" s="74">
        <f>SUM(B28:Z28)</f>
        <v>20210.05</v>
      </c>
    </row>
    <row r="29" spans="1:27" ht="24.95" customHeight="1" x14ac:dyDescent="0.2">
      <c r="A29" s="75" t="s">
        <v>23</v>
      </c>
      <c r="B29" s="76">
        <v>4124.0159999999996</v>
      </c>
      <c r="C29" s="77">
        <v>3919.0349999999999</v>
      </c>
      <c r="D29" s="77">
        <v>3867.3049999999998</v>
      </c>
      <c r="E29" s="77">
        <v>3838.6689999999999</v>
      </c>
      <c r="F29" s="77">
        <v>3984.24</v>
      </c>
      <c r="G29" s="77">
        <v>4290.8050000000003</v>
      </c>
      <c r="H29" s="77">
        <v>4633.7309999999998</v>
      </c>
      <c r="I29" s="77">
        <v>4845.6899999999996</v>
      </c>
      <c r="J29" s="77">
        <v>5319.4009999999998</v>
      </c>
      <c r="K29" s="77">
        <v>5418.7089999999998</v>
      </c>
      <c r="L29" s="77">
        <v>5824.6769999999997</v>
      </c>
      <c r="M29" s="77">
        <v>6007.3819999999996</v>
      </c>
      <c r="N29" s="77">
        <v>6382.3940000000002</v>
      </c>
      <c r="O29" s="77">
        <v>6269.4809999999998</v>
      </c>
      <c r="P29" s="77">
        <v>5994.6040000000003</v>
      </c>
      <c r="Q29" s="77">
        <v>5641.3850000000002</v>
      </c>
      <c r="R29" s="77">
        <v>5219.2449999999999</v>
      </c>
      <c r="S29" s="77">
        <v>5332.4269999999997</v>
      </c>
      <c r="T29" s="77">
        <v>5907.9390000000003</v>
      </c>
      <c r="U29" s="77">
        <v>6055.7790000000005</v>
      </c>
      <c r="V29" s="77">
        <v>5745.0640000000003</v>
      </c>
      <c r="W29" s="77">
        <v>5340.5020000000004</v>
      </c>
      <c r="X29" s="77">
        <v>4828.8329999999996</v>
      </c>
      <c r="Y29" s="77">
        <v>4381.7950000000001</v>
      </c>
      <c r="Z29" s="78"/>
      <c r="AA29" s="79">
        <f>SUM(B29:Z29)</f>
        <v>123173.10799999998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4841.5659999999998</v>
      </c>
      <c r="C31" s="62">
        <f t="shared" si="4"/>
        <v>4641.8149999999996</v>
      </c>
      <c r="D31" s="62">
        <f t="shared" si="4"/>
        <v>4578.9650000000001</v>
      </c>
      <c r="E31" s="62">
        <f t="shared" si="4"/>
        <v>4525.9690000000001</v>
      </c>
      <c r="F31" s="62">
        <f t="shared" si="4"/>
        <v>4684.95</v>
      </c>
      <c r="G31" s="62">
        <f t="shared" si="4"/>
        <v>5026.7550000000001</v>
      </c>
      <c r="H31" s="62">
        <f t="shared" si="4"/>
        <v>5406.991</v>
      </c>
      <c r="I31" s="62">
        <f t="shared" si="4"/>
        <v>5677.67</v>
      </c>
      <c r="J31" s="62">
        <f t="shared" si="4"/>
        <v>6191.7709999999997</v>
      </c>
      <c r="K31" s="62">
        <f t="shared" si="4"/>
        <v>6306.299</v>
      </c>
      <c r="L31" s="62">
        <f t="shared" si="4"/>
        <v>6776.9769999999999</v>
      </c>
      <c r="M31" s="62">
        <f t="shared" si="4"/>
        <v>6967.8019999999997</v>
      </c>
      <c r="N31" s="62">
        <f t="shared" si="4"/>
        <v>7362.9539999999997</v>
      </c>
      <c r="O31" s="62">
        <f t="shared" si="4"/>
        <v>7229.951</v>
      </c>
      <c r="P31" s="62">
        <f t="shared" si="4"/>
        <v>6936.4940000000006</v>
      </c>
      <c r="Q31" s="62">
        <f t="shared" si="4"/>
        <v>6530.4050000000007</v>
      </c>
      <c r="R31" s="62">
        <f t="shared" si="4"/>
        <v>6101.7649999999994</v>
      </c>
      <c r="S31" s="62">
        <f t="shared" si="4"/>
        <v>6242.9269999999997</v>
      </c>
      <c r="T31" s="62">
        <f t="shared" si="4"/>
        <v>6845.509</v>
      </c>
      <c r="U31" s="62">
        <f t="shared" si="4"/>
        <v>6990.7490000000007</v>
      </c>
      <c r="V31" s="62">
        <f t="shared" si="4"/>
        <v>6623.1940000000004</v>
      </c>
      <c r="W31" s="62">
        <f t="shared" si="4"/>
        <v>6165.2620000000006</v>
      </c>
      <c r="X31" s="62">
        <f t="shared" si="4"/>
        <v>5614.2929999999997</v>
      </c>
      <c r="Y31" s="62">
        <f t="shared" si="4"/>
        <v>5112.125</v>
      </c>
      <c r="Z31" s="63">
        <f t="shared" si="4"/>
        <v>0</v>
      </c>
      <c r="AA31" s="64">
        <f t="shared" si="4"/>
        <v>143383.15799999997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105</v>
      </c>
      <c r="C34" s="95">
        <v>99</v>
      </c>
      <c r="D34" s="95">
        <v>139</v>
      </c>
      <c r="E34" s="95">
        <v>139</v>
      </c>
      <c r="F34" s="95">
        <v>139</v>
      </c>
      <c r="G34" s="95">
        <v>139</v>
      </c>
      <c r="H34" s="95">
        <v>72</v>
      </c>
      <c r="I34" s="95">
        <v>70</v>
      </c>
      <c r="J34" s="95">
        <v>70</v>
      </c>
      <c r="K34" s="95">
        <v>90</v>
      </c>
      <c r="L34" s="95">
        <v>268</v>
      </c>
      <c r="M34" s="95">
        <v>275</v>
      </c>
      <c r="N34" s="95">
        <v>282</v>
      </c>
      <c r="O34" s="95">
        <v>268</v>
      </c>
      <c r="P34" s="95">
        <v>268</v>
      </c>
      <c r="Q34" s="95">
        <v>270</v>
      </c>
      <c r="R34" s="95">
        <v>93</v>
      </c>
      <c r="S34" s="95">
        <v>82</v>
      </c>
      <c r="T34" s="95">
        <v>336</v>
      </c>
      <c r="U34" s="95">
        <v>347</v>
      </c>
      <c r="V34" s="95">
        <v>325.85199999999998</v>
      </c>
      <c r="W34" s="95">
        <v>280</v>
      </c>
      <c r="X34" s="95">
        <v>242</v>
      </c>
      <c r="Y34" s="95">
        <v>244</v>
      </c>
      <c r="Z34" s="96"/>
      <c r="AA34" s="74">
        <f t="shared" ref="AA34:AA39" si="5">SUM(B34:Z34)</f>
        <v>4642.8519999999999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5</v>
      </c>
      <c r="K35" s="99">
        <v>5</v>
      </c>
      <c r="L35" s="99">
        <v>25</v>
      </c>
      <c r="M35" s="99">
        <v>25</v>
      </c>
      <c r="N35" s="99">
        <v>25</v>
      </c>
      <c r="O35" s="99">
        <v>25</v>
      </c>
      <c r="P35" s="99">
        <v>25</v>
      </c>
      <c r="Q35" s="99">
        <v>5</v>
      </c>
      <c r="R35" s="99">
        <v>10</v>
      </c>
      <c r="S35" s="99">
        <v>205</v>
      </c>
      <c r="T35" s="99">
        <v>453</v>
      </c>
      <c r="U35" s="99">
        <v>454</v>
      </c>
      <c r="V35" s="99">
        <v>454</v>
      </c>
      <c r="W35" s="99">
        <v>443</v>
      </c>
      <c r="X35" s="99">
        <v>295</v>
      </c>
      <c r="Y35" s="99">
        <v>297</v>
      </c>
      <c r="Z35" s="100"/>
      <c r="AA35" s="79">
        <f t="shared" si="5"/>
        <v>2751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>
        <v>760</v>
      </c>
      <c r="T36" s="99">
        <v>760</v>
      </c>
      <c r="U36" s="99">
        <v>760</v>
      </c>
      <c r="V36" s="99">
        <v>780</v>
      </c>
      <c r="W36" s="99">
        <v>747.3</v>
      </c>
      <c r="X36" s="99">
        <v>226.9</v>
      </c>
      <c r="Y36" s="99">
        <v>17.7</v>
      </c>
      <c r="Z36" s="100"/>
      <c r="AA36" s="79">
        <f t="shared" si="5"/>
        <v>4051.9</v>
      </c>
    </row>
    <row r="37" spans="1:27" ht="24.95" customHeight="1" x14ac:dyDescent="0.2">
      <c r="A37" s="97" t="s">
        <v>43</v>
      </c>
      <c r="B37" s="98"/>
      <c r="C37" s="99">
        <v>22</v>
      </c>
      <c r="D37" s="99">
        <v>22</v>
      </c>
      <c r="E37" s="99"/>
      <c r="F37" s="99"/>
      <c r="G37" s="99"/>
      <c r="H37" s="99"/>
      <c r="I37" s="99"/>
      <c r="J37" s="99"/>
      <c r="K37" s="99"/>
      <c r="L37" s="99"/>
      <c r="M37" s="99"/>
      <c r="N37" s="99">
        <v>22</v>
      </c>
      <c r="O37" s="99">
        <v>22</v>
      </c>
      <c r="P37" s="99">
        <v>22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110</v>
      </c>
    </row>
    <row r="38" spans="1:27" ht="24.95" customHeight="1" x14ac:dyDescent="0.2">
      <c r="A38" s="97" t="s">
        <v>44</v>
      </c>
      <c r="B38" s="98">
        <v>500</v>
      </c>
      <c r="C38" s="99">
        <v>436.8</v>
      </c>
      <c r="D38" s="99">
        <v>414.6</v>
      </c>
      <c r="E38" s="99">
        <v>432.6</v>
      </c>
      <c r="F38" s="99">
        <v>311.5</v>
      </c>
      <c r="G38" s="99">
        <v>447.9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329.6</v>
      </c>
      <c r="O38" s="99">
        <v>500</v>
      </c>
      <c r="P38" s="99">
        <v>500</v>
      </c>
      <c r="Q38" s="99">
        <v>500</v>
      </c>
      <c r="R38" s="99">
        <v>500</v>
      </c>
      <c r="S38" s="99"/>
      <c r="T38" s="99"/>
      <c r="U38" s="99"/>
      <c r="V38" s="99"/>
      <c r="W38" s="99"/>
      <c r="X38" s="99">
        <v>500</v>
      </c>
      <c r="Y38" s="99">
        <v>500</v>
      </c>
      <c r="Z38" s="100"/>
      <c r="AA38" s="79">
        <f t="shared" si="5"/>
        <v>8873</v>
      </c>
    </row>
    <row r="39" spans="1:27" ht="30" customHeight="1" thickBot="1" x14ac:dyDescent="0.25">
      <c r="A39" s="86" t="s">
        <v>45</v>
      </c>
      <c r="B39" s="87">
        <f t="shared" ref="B39:Z39" si="6">SUM(B34:B38)</f>
        <v>605</v>
      </c>
      <c r="C39" s="88">
        <f t="shared" si="6"/>
        <v>557.79999999999995</v>
      </c>
      <c r="D39" s="88">
        <f t="shared" si="6"/>
        <v>575.6</v>
      </c>
      <c r="E39" s="88">
        <f t="shared" si="6"/>
        <v>571.6</v>
      </c>
      <c r="F39" s="88">
        <f t="shared" si="6"/>
        <v>450.5</v>
      </c>
      <c r="G39" s="88">
        <f t="shared" si="6"/>
        <v>586.9</v>
      </c>
      <c r="H39" s="88">
        <f t="shared" si="6"/>
        <v>572</v>
      </c>
      <c r="I39" s="88">
        <f t="shared" si="6"/>
        <v>570</v>
      </c>
      <c r="J39" s="88">
        <f t="shared" si="6"/>
        <v>575</v>
      </c>
      <c r="K39" s="88">
        <f t="shared" si="6"/>
        <v>595</v>
      </c>
      <c r="L39" s="88">
        <f t="shared" si="6"/>
        <v>793</v>
      </c>
      <c r="M39" s="88">
        <f t="shared" si="6"/>
        <v>800</v>
      </c>
      <c r="N39" s="88">
        <f t="shared" si="6"/>
        <v>658.6</v>
      </c>
      <c r="O39" s="88">
        <f t="shared" si="6"/>
        <v>815</v>
      </c>
      <c r="P39" s="88">
        <f t="shared" si="6"/>
        <v>815</v>
      </c>
      <c r="Q39" s="88">
        <f t="shared" si="6"/>
        <v>775</v>
      </c>
      <c r="R39" s="88">
        <f t="shared" si="6"/>
        <v>603</v>
      </c>
      <c r="S39" s="88">
        <f t="shared" si="6"/>
        <v>1047</v>
      </c>
      <c r="T39" s="88">
        <f t="shared" si="6"/>
        <v>1549</v>
      </c>
      <c r="U39" s="88">
        <f t="shared" si="6"/>
        <v>1561</v>
      </c>
      <c r="V39" s="88">
        <f t="shared" si="6"/>
        <v>1559.8519999999999</v>
      </c>
      <c r="W39" s="88">
        <f t="shared" si="6"/>
        <v>1470.3</v>
      </c>
      <c r="X39" s="88">
        <f t="shared" si="6"/>
        <v>1263.9000000000001</v>
      </c>
      <c r="Y39" s="88">
        <f t="shared" si="6"/>
        <v>1058.7</v>
      </c>
      <c r="Z39" s="89">
        <f t="shared" si="6"/>
        <v>0</v>
      </c>
      <c r="AA39" s="90">
        <f t="shared" si="5"/>
        <v>20428.752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760</v>
      </c>
      <c r="T44" s="99">
        <v>760</v>
      </c>
      <c r="U44" s="99">
        <v>760</v>
      </c>
      <c r="V44" s="99">
        <v>780</v>
      </c>
      <c r="W44" s="99">
        <v>747.3</v>
      </c>
      <c r="X44" s="99">
        <v>226.9</v>
      </c>
      <c r="Y44" s="99">
        <v>17.7</v>
      </c>
      <c r="Z44" s="100"/>
      <c r="AA44" s="79">
        <f t="shared" si="7"/>
        <v>4051.9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436.8</v>
      </c>
      <c r="D46" s="99">
        <v>414.6</v>
      </c>
      <c r="E46" s="99">
        <v>432.6</v>
      </c>
      <c r="F46" s="99">
        <v>311.5</v>
      </c>
      <c r="G46" s="99">
        <v>447.9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329.6</v>
      </c>
      <c r="O46" s="99">
        <v>500</v>
      </c>
      <c r="P46" s="99">
        <v>500</v>
      </c>
      <c r="Q46" s="99">
        <v>500</v>
      </c>
      <c r="R46" s="99">
        <v>500</v>
      </c>
      <c r="S46" s="99"/>
      <c r="T46" s="99"/>
      <c r="U46" s="99"/>
      <c r="V46" s="99"/>
      <c r="W46" s="99"/>
      <c r="X46" s="99">
        <v>500</v>
      </c>
      <c r="Y46" s="99">
        <v>500</v>
      </c>
      <c r="Z46" s="100"/>
      <c r="AA46" s="79">
        <f t="shared" si="7"/>
        <v>8873</v>
      </c>
    </row>
    <row r="47" spans="1:27" ht="24.95" customHeight="1" x14ac:dyDescent="0.2">
      <c r="A47" s="85" t="s">
        <v>47</v>
      </c>
      <c r="B47" s="98">
        <v>150</v>
      </c>
      <c r="C47" s="99">
        <v>150</v>
      </c>
      <c r="D47" s="99">
        <v>148</v>
      </c>
      <c r="E47" s="99">
        <v>150</v>
      </c>
      <c r="F47" s="99">
        <v>150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3598</v>
      </c>
    </row>
    <row r="48" spans="1:27" ht="30" customHeight="1" thickBot="1" x14ac:dyDescent="0.25">
      <c r="A48" s="86" t="s">
        <v>48</v>
      </c>
      <c r="B48" s="87">
        <f>SUM(B42:B47)</f>
        <v>650</v>
      </c>
      <c r="C48" s="88">
        <f t="shared" ref="C48:Z48" si="8">SUM(C42:C47)</f>
        <v>586.79999999999995</v>
      </c>
      <c r="D48" s="88">
        <f t="shared" si="8"/>
        <v>562.6</v>
      </c>
      <c r="E48" s="88">
        <f t="shared" si="8"/>
        <v>582.6</v>
      </c>
      <c r="F48" s="88">
        <f t="shared" si="8"/>
        <v>461.5</v>
      </c>
      <c r="G48" s="88">
        <f t="shared" si="8"/>
        <v>597.9</v>
      </c>
      <c r="H48" s="88">
        <f t="shared" si="8"/>
        <v>650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479.6</v>
      </c>
      <c r="O48" s="88">
        <f t="shared" si="8"/>
        <v>650</v>
      </c>
      <c r="P48" s="88">
        <f t="shared" si="8"/>
        <v>650</v>
      </c>
      <c r="Q48" s="88">
        <f t="shared" si="8"/>
        <v>650</v>
      </c>
      <c r="R48" s="88">
        <f t="shared" si="8"/>
        <v>650</v>
      </c>
      <c r="S48" s="88">
        <f t="shared" si="8"/>
        <v>910</v>
      </c>
      <c r="T48" s="88">
        <f t="shared" si="8"/>
        <v>910</v>
      </c>
      <c r="U48" s="88">
        <f t="shared" si="8"/>
        <v>910</v>
      </c>
      <c r="V48" s="88">
        <f t="shared" si="8"/>
        <v>930</v>
      </c>
      <c r="W48" s="88">
        <f t="shared" si="8"/>
        <v>897.3</v>
      </c>
      <c r="X48" s="88">
        <f t="shared" si="8"/>
        <v>876.9</v>
      </c>
      <c r="Y48" s="88">
        <f t="shared" si="8"/>
        <v>667.7</v>
      </c>
      <c r="Z48" s="89">
        <f t="shared" si="8"/>
        <v>0</v>
      </c>
      <c r="AA48" s="90">
        <f t="shared" si="7"/>
        <v>16522.899999999998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5341.5660000000007</v>
      </c>
      <c r="C51" s="88">
        <f t="shared" si="10"/>
        <v>5078.6149999999998</v>
      </c>
      <c r="D51" s="88">
        <f t="shared" si="10"/>
        <v>4993.5650000000005</v>
      </c>
      <c r="E51" s="88">
        <f t="shared" si="10"/>
        <v>4958.5690000000004</v>
      </c>
      <c r="F51" s="88">
        <f t="shared" si="10"/>
        <v>4996.4500000000007</v>
      </c>
      <c r="G51" s="88">
        <f t="shared" si="10"/>
        <v>5474.6550000000007</v>
      </c>
      <c r="H51" s="88">
        <f t="shared" si="10"/>
        <v>5906.991</v>
      </c>
      <c r="I51" s="88">
        <f t="shared" si="10"/>
        <v>6177.67</v>
      </c>
      <c r="J51" s="88">
        <f t="shared" si="10"/>
        <v>6691.7709999999997</v>
      </c>
      <c r="K51" s="88">
        <f t="shared" si="10"/>
        <v>6806.2989999999991</v>
      </c>
      <c r="L51" s="88">
        <f t="shared" si="10"/>
        <v>7276.976999999999</v>
      </c>
      <c r="M51" s="88">
        <f t="shared" si="10"/>
        <v>7467.8019999999997</v>
      </c>
      <c r="N51" s="88">
        <f t="shared" si="10"/>
        <v>7692.5540000000001</v>
      </c>
      <c r="O51" s="88">
        <f t="shared" si="10"/>
        <v>7729.9509999999991</v>
      </c>
      <c r="P51" s="88">
        <f t="shared" si="10"/>
        <v>7436.4939999999997</v>
      </c>
      <c r="Q51" s="88">
        <f t="shared" si="10"/>
        <v>7030.4050000000007</v>
      </c>
      <c r="R51" s="88">
        <f t="shared" si="10"/>
        <v>6601.7649999999994</v>
      </c>
      <c r="S51" s="88">
        <f t="shared" si="10"/>
        <v>7002.9269999999997</v>
      </c>
      <c r="T51" s="88">
        <f t="shared" si="10"/>
        <v>7605.509</v>
      </c>
      <c r="U51" s="88">
        <f t="shared" si="10"/>
        <v>7750.7489999999998</v>
      </c>
      <c r="V51" s="88">
        <f t="shared" si="10"/>
        <v>7403.1939999999995</v>
      </c>
      <c r="W51" s="88">
        <f t="shared" si="10"/>
        <v>6912.5619999999999</v>
      </c>
      <c r="X51" s="88">
        <f t="shared" si="10"/>
        <v>6341.1929999999993</v>
      </c>
      <c r="Y51" s="88">
        <f t="shared" si="10"/>
        <v>5629.8249999999998</v>
      </c>
      <c r="Z51" s="89">
        <f t="shared" si="10"/>
        <v>0</v>
      </c>
      <c r="AA51" s="104">
        <f>SUM(B51:Z51)</f>
        <v>156308.05800000002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-385</v>
      </c>
      <c r="C4" s="18">
        <v>-443.2</v>
      </c>
      <c r="D4" s="18">
        <v>-477.4</v>
      </c>
      <c r="E4" s="18">
        <v>-448.4</v>
      </c>
      <c r="F4" s="18">
        <v>-556.5</v>
      </c>
      <c r="G4" s="18">
        <v>-415.1</v>
      </c>
      <c r="H4" s="18">
        <v>-129.89999999999998</v>
      </c>
      <c r="I4" s="18">
        <v>34.899999999999977</v>
      </c>
      <c r="J4" s="18">
        <v>190.2</v>
      </c>
      <c r="K4" s="18">
        <v>91</v>
      </c>
      <c r="L4" s="18">
        <v>-450</v>
      </c>
      <c r="M4" s="18">
        <v>-464</v>
      </c>
      <c r="N4" s="18">
        <v>-616.4</v>
      </c>
      <c r="O4" s="18">
        <v>-416.5</v>
      </c>
      <c r="P4" s="18">
        <v>-362.4</v>
      </c>
      <c r="Q4" s="18">
        <v>-13</v>
      </c>
      <c r="R4" s="18">
        <v>387.1</v>
      </c>
      <c r="S4" s="18">
        <v>486</v>
      </c>
      <c r="T4" s="18">
        <v>260</v>
      </c>
      <c r="U4" s="18">
        <v>260</v>
      </c>
      <c r="V4" s="18">
        <v>280</v>
      </c>
      <c r="W4" s="18">
        <v>609.29999999999995</v>
      </c>
      <c r="X4" s="18">
        <v>726.9</v>
      </c>
      <c r="Y4" s="18">
        <v>517.70000000000005</v>
      </c>
      <c r="Z4" s="19"/>
      <c r="AA4" s="111">
        <f>SUM(B4:Z4)</f>
        <v>-1334.6999999999991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</v>
      </c>
      <c r="C7" s="117">
        <v>90.93</v>
      </c>
      <c r="D7" s="117">
        <v>79.900000000000006</v>
      </c>
      <c r="E7" s="117">
        <v>78.900000000000006</v>
      </c>
      <c r="F7" s="117">
        <v>78.900000000000006</v>
      </c>
      <c r="G7" s="117">
        <v>98</v>
      </c>
      <c r="H7" s="117">
        <v>106.69</v>
      </c>
      <c r="I7" s="117">
        <v>139.15</v>
      </c>
      <c r="J7" s="117">
        <v>143</v>
      </c>
      <c r="K7" s="117">
        <v>118.32</v>
      </c>
      <c r="L7" s="117">
        <v>105.54</v>
      </c>
      <c r="M7" s="117">
        <v>109.98</v>
      </c>
      <c r="N7" s="117">
        <v>100</v>
      </c>
      <c r="O7" s="117">
        <v>76.11</v>
      </c>
      <c r="P7" s="117">
        <v>84.09</v>
      </c>
      <c r="Q7" s="117">
        <v>92.07</v>
      </c>
      <c r="R7" s="117">
        <v>97.46</v>
      </c>
      <c r="S7" s="117">
        <v>120.5</v>
      </c>
      <c r="T7" s="117">
        <v>179.23</v>
      </c>
      <c r="U7" s="117">
        <v>207.83</v>
      </c>
      <c r="V7" s="117">
        <v>157.31</v>
      </c>
      <c r="W7" s="117">
        <v>124.9</v>
      </c>
      <c r="X7" s="117">
        <v>105.25</v>
      </c>
      <c r="Y7" s="117">
        <v>88.02</v>
      </c>
      <c r="Z7" s="118"/>
      <c r="AA7" s="119">
        <f>IF(SUM(B7:Z7)&lt;&gt;0,AVERAGEIF(B7:Z7,"&lt;&gt;"""),"")</f>
        <v>111.12833333333333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885</v>
      </c>
      <c r="C13" s="129">
        <v>880</v>
      </c>
      <c r="D13" s="129">
        <v>892</v>
      </c>
      <c r="E13" s="129">
        <v>881</v>
      </c>
      <c r="F13" s="129">
        <v>868</v>
      </c>
      <c r="G13" s="129">
        <v>863</v>
      </c>
      <c r="H13" s="129">
        <v>629.9</v>
      </c>
      <c r="I13" s="129">
        <v>465.1</v>
      </c>
      <c r="J13" s="129">
        <v>309.8</v>
      </c>
      <c r="K13" s="129">
        <v>409</v>
      </c>
      <c r="L13" s="129">
        <v>950</v>
      </c>
      <c r="M13" s="129">
        <v>964</v>
      </c>
      <c r="N13" s="129">
        <v>946</v>
      </c>
      <c r="O13" s="129">
        <v>916.5</v>
      </c>
      <c r="P13" s="129">
        <v>862.4</v>
      </c>
      <c r="Q13" s="129">
        <v>513</v>
      </c>
      <c r="R13" s="129">
        <v>112.9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12347.599999999999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274</v>
      </c>
      <c r="T15" s="133">
        <v>500</v>
      </c>
      <c r="U15" s="133">
        <v>500</v>
      </c>
      <c r="V15" s="133">
        <v>500</v>
      </c>
      <c r="W15" s="133">
        <v>138</v>
      </c>
      <c r="X15" s="133"/>
      <c r="Y15" s="133"/>
      <c r="Z15" s="131"/>
      <c r="AA15" s="132">
        <f t="shared" si="0"/>
        <v>1912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885</v>
      </c>
      <c r="C16" s="135">
        <f t="shared" si="1"/>
        <v>880</v>
      </c>
      <c r="D16" s="135">
        <f t="shared" si="1"/>
        <v>892</v>
      </c>
      <c r="E16" s="135">
        <f t="shared" si="1"/>
        <v>881</v>
      </c>
      <c r="F16" s="135">
        <f t="shared" si="1"/>
        <v>868</v>
      </c>
      <c r="G16" s="135">
        <f t="shared" si="1"/>
        <v>863</v>
      </c>
      <c r="H16" s="135">
        <f t="shared" si="1"/>
        <v>629.9</v>
      </c>
      <c r="I16" s="135">
        <f t="shared" si="1"/>
        <v>465.1</v>
      </c>
      <c r="J16" s="135">
        <f t="shared" si="1"/>
        <v>309.8</v>
      </c>
      <c r="K16" s="135">
        <f t="shared" si="1"/>
        <v>409</v>
      </c>
      <c r="L16" s="135">
        <f t="shared" si="1"/>
        <v>950</v>
      </c>
      <c r="M16" s="135">
        <f t="shared" si="1"/>
        <v>964</v>
      </c>
      <c r="N16" s="135">
        <f t="shared" si="1"/>
        <v>946</v>
      </c>
      <c r="O16" s="135">
        <f t="shared" si="1"/>
        <v>916.5</v>
      </c>
      <c r="P16" s="135">
        <f t="shared" si="1"/>
        <v>862.4</v>
      </c>
      <c r="Q16" s="135">
        <f t="shared" si="1"/>
        <v>513</v>
      </c>
      <c r="R16" s="135">
        <f t="shared" si="1"/>
        <v>112.9</v>
      </c>
      <c r="S16" s="135">
        <f t="shared" si="1"/>
        <v>274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138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14259.599999999999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760</v>
      </c>
      <c r="T21" s="129">
        <v>760</v>
      </c>
      <c r="U21" s="129">
        <v>760</v>
      </c>
      <c r="V21" s="129">
        <v>780</v>
      </c>
      <c r="W21" s="129">
        <v>747.3</v>
      </c>
      <c r="X21" s="129">
        <v>226.9</v>
      </c>
      <c r="Y21" s="130">
        <v>17.7</v>
      </c>
      <c r="Z21" s="131"/>
      <c r="AA21" s="132">
        <f t="shared" si="2"/>
        <v>4051.9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436.8</v>
      </c>
      <c r="D23" s="133">
        <v>414.6</v>
      </c>
      <c r="E23" s="133">
        <v>432.6</v>
      </c>
      <c r="F23" s="133">
        <v>311.5</v>
      </c>
      <c r="G23" s="133">
        <v>447.9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329.6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/>
      <c r="W23" s="133"/>
      <c r="X23" s="133">
        <v>500</v>
      </c>
      <c r="Y23" s="133">
        <v>500</v>
      </c>
      <c r="Z23" s="131"/>
      <c r="AA23" s="132">
        <f t="shared" si="2"/>
        <v>8873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436.8</v>
      </c>
      <c r="D24" s="135">
        <f t="shared" si="3"/>
        <v>414.6</v>
      </c>
      <c r="E24" s="135">
        <f t="shared" si="3"/>
        <v>432.6</v>
      </c>
      <c r="F24" s="135">
        <f t="shared" si="3"/>
        <v>311.5</v>
      </c>
      <c r="G24" s="135">
        <f t="shared" si="3"/>
        <v>447.9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329.6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760</v>
      </c>
      <c r="T24" s="135">
        <f t="shared" si="3"/>
        <v>760</v>
      </c>
      <c r="U24" s="135">
        <f t="shared" si="3"/>
        <v>760</v>
      </c>
      <c r="V24" s="135">
        <f t="shared" si="3"/>
        <v>780</v>
      </c>
      <c r="W24" s="135">
        <f t="shared" si="3"/>
        <v>747.3</v>
      </c>
      <c r="X24" s="135">
        <f t="shared" si="3"/>
        <v>726.9</v>
      </c>
      <c r="Y24" s="135">
        <f t="shared" si="3"/>
        <v>517.70000000000005</v>
      </c>
      <c r="Z24" s="136" t="str">
        <f t="shared" si="3"/>
        <v/>
      </c>
      <c r="AA24" s="90">
        <f t="shared" si="2"/>
        <v>12924.9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2023-09-24T11:05:11Z</dcterms:created>
  <dcterms:modified xsi:type="dcterms:W3CDTF">2023-09-24T11:05:12Z</dcterms:modified>
</cp:coreProperties>
</file>