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<sst xmlns="http://schemas.openxmlformats.org/spreadsheetml/2006/main" count="117" uniqueCount="53">
  <si>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23/09/2023 14:04:50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</si>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</sst>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6ED-484D-97AA-3810FE46596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133</c:v>
                </c:pt>
                <c:pt idx="1">
                  <c:v>127</c:v>
                </c:pt>
                <c:pt idx="2">
                  <c:v>127</c:v>
                </c:pt>
                <c:pt idx="3">
                  <c:v>127</c:v>
                </c:pt>
                <c:pt idx="4">
                  <c:v>127</c:v>
                </c:pt>
                <c:pt idx="5">
                  <c:v>127</c:v>
                </c:pt>
                <c:pt idx="6">
                  <c:v>127</c:v>
                </c:pt>
                <c:pt idx="7">
                  <c:v>151</c:v>
                </c:pt>
                <c:pt idx="8">
                  <c:v>170</c:v>
                </c:pt>
                <c:pt idx="9">
                  <c:v>178</c:v>
                </c:pt>
                <c:pt idx="10">
                  <c:v>180</c:v>
                </c:pt>
                <c:pt idx="11">
                  <c:v>184</c:v>
                </c:pt>
                <c:pt idx="12">
                  <c:v>187</c:v>
                </c:pt>
                <c:pt idx="13">
                  <c:v>178</c:v>
                </c:pt>
                <c:pt idx="14">
                  <c:v>171</c:v>
                </c:pt>
                <c:pt idx="15">
                  <c:v>182</c:v>
                </c:pt>
                <c:pt idx="16">
                  <c:v>210</c:v>
                </c:pt>
                <c:pt idx="17">
                  <c:v>238</c:v>
                </c:pt>
                <c:pt idx="18">
                  <c:v>261</c:v>
                </c:pt>
                <c:pt idx="19">
                  <c:v>265</c:v>
                </c:pt>
                <c:pt idx="20">
                  <c:v>236</c:v>
                </c:pt>
                <c:pt idx="21">
                  <c:v>208</c:v>
                </c:pt>
                <c:pt idx="22">
                  <c:v>184</c:v>
                </c:pt>
                <c:pt idx="23">
                  <c:v>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6ED-484D-97AA-3810FE46596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2608.7259999999997</c:v>
                </c:pt>
                <c:pt idx="1">
                  <c:v>2309.4870000000001</c:v>
                </c:pt>
                <c:pt idx="2">
                  <c:v>1980.2080000000001</c:v>
                </c:pt>
                <c:pt idx="3">
                  <c:v>2046.46</c:v>
                </c:pt>
                <c:pt idx="4">
                  <c:v>1996.172</c:v>
                </c:pt>
                <c:pt idx="5">
                  <c:v>1774.99</c:v>
                </c:pt>
                <c:pt idx="6">
                  <c:v>1762.7440000000001</c:v>
                </c:pt>
                <c:pt idx="7">
                  <c:v>1605.0260000000001</c:v>
                </c:pt>
                <c:pt idx="8">
                  <c:v>1109.0309999999999</c:v>
                </c:pt>
                <c:pt idx="9">
                  <c:v>1157</c:v>
                </c:pt>
                <c:pt idx="10">
                  <c:v>846.19399999999996</c:v>
                </c:pt>
                <c:pt idx="11">
                  <c:v>720</c:v>
                </c:pt>
                <c:pt idx="12">
                  <c:v>720</c:v>
                </c:pt>
                <c:pt idx="13">
                  <c:v>720</c:v>
                </c:pt>
                <c:pt idx="14">
                  <c:v>770</c:v>
                </c:pt>
                <c:pt idx="15">
                  <c:v>902</c:v>
                </c:pt>
                <c:pt idx="16">
                  <c:v>1547</c:v>
                </c:pt>
                <c:pt idx="17">
                  <c:v>2346.2370000000001</c:v>
                </c:pt>
                <c:pt idx="18">
                  <c:v>3102.4059999999999</c:v>
                </c:pt>
                <c:pt idx="19">
                  <c:v>3185.5</c:v>
                </c:pt>
                <c:pt idx="20">
                  <c:v>3185.9809999999998</c:v>
                </c:pt>
                <c:pt idx="21">
                  <c:v>3056.15</c:v>
                </c:pt>
                <c:pt idx="22">
                  <c:v>2749.0079999999998</c:v>
                </c:pt>
                <c:pt idx="23">
                  <c:v>2547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ED-484D-97AA-3810FE46596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1533</c:v>
                </c:pt>
                <c:pt idx="1">
                  <c:v>1564</c:v>
                </c:pt>
                <c:pt idx="2">
                  <c:v>1574</c:v>
                </c:pt>
                <c:pt idx="3">
                  <c:v>1560</c:v>
                </c:pt>
                <c:pt idx="4">
                  <c:v>1574</c:v>
                </c:pt>
                <c:pt idx="5">
                  <c:v>1559</c:v>
                </c:pt>
                <c:pt idx="6">
                  <c:v>1308.2</c:v>
                </c:pt>
                <c:pt idx="7">
                  <c:v>1219.9000000000001</c:v>
                </c:pt>
                <c:pt idx="8">
                  <c:v>1398.4</c:v>
                </c:pt>
                <c:pt idx="9">
                  <c:v>1330</c:v>
                </c:pt>
                <c:pt idx="10">
                  <c:v>1347</c:v>
                </c:pt>
                <c:pt idx="11">
                  <c:v>1351</c:v>
                </c:pt>
                <c:pt idx="12">
                  <c:v>1283</c:v>
                </c:pt>
                <c:pt idx="13">
                  <c:v>1259.9369999999999</c:v>
                </c:pt>
                <c:pt idx="14">
                  <c:v>1255.8230000000001</c:v>
                </c:pt>
                <c:pt idx="15">
                  <c:v>1666.8</c:v>
                </c:pt>
                <c:pt idx="16">
                  <c:v>1617.1</c:v>
                </c:pt>
                <c:pt idx="17">
                  <c:v>1290</c:v>
                </c:pt>
                <c:pt idx="18">
                  <c:v>943.9</c:v>
                </c:pt>
                <c:pt idx="19">
                  <c:v>902.8</c:v>
                </c:pt>
                <c:pt idx="20">
                  <c:v>734</c:v>
                </c:pt>
                <c:pt idx="21">
                  <c:v>699</c:v>
                </c:pt>
                <c:pt idx="22">
                  <c:v>792.6</c:v>
                </c:pt>
                <c:pt idx="23">
                  <c:v>1310.0999999999999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6ED-484D-97AA-3810FE46596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479.15300000000002</c:v>
                </c:pt>
                <c:pt idx="1">
                  <c:v>487.291</c:v>
                </c:pt>
                <c:pt idx="2">
                  <c:v>493.90899999999999</c:v>
                </c:pt>
                <c:pt idx="3">
                  <c:v>494.11</c:v>
                </c:pt>
                <c:pt idx="4">
                  <c:v>496.40199999999999</c:v>
                </c:pt>
                <c:pt idx="5">
                  <c:v>503.09299999999996</c:v>
                </c:pt>
                <c:pt idx="6">
                  <c:v>587.45500000000004</c:v>
                </c:pt>
                <c:pt idx="7">
                  <c:v>1038.5649999999998</c:v>
                </c:pt>
                <c:pt idx="8">
                  <c:v>1875.568</c:v>
                </c:pt>
                <c:pt idx="9">
                  <c:v>2655.1179999999999</c:v>
                </c:pt>
                <c:pt idx="10">
                  <c:v>3393.8270000000002</c:v>
                </c:pt>
                <c:pt idx="11">
                  <c:v>3709.1620000000016</c:v>
                </c:pt>
                <c:pt idx="12">
                  <c:v>3789.3350000000009</c:v>
                </c:pt>
                <c:pt idx="13">
                  <c:v>3622.3280000000009</c:v>
                </c:pt>
                <c:pt idx="14">
                  <c:v>3213.5829999999996</c:v>
                </c:pt>
                <c:pt idx="15">
                  <c:v>2555.163</c:v>
                </c:pt>
                <c:pt idx="16">
                  <c:v>1628.0989999999999</c:v>
                </c:pt>
                <c:pt idx="17">
                  <c:v>948.93</c:v>
                </c:pt>
                <c:pt idx="18">
                  <c:v>650.06999999999982</c:v>
                </c:pt>
                <c:pt idx="19">
                  <c:v>630.58699999999988</c:v>
                </c:pt>
                <c:pt idx="20">
                  <c:v>665.58600000000001</c:v>
                </c:pt>
                <c:pt idx="21">
                  <c:v>705.84500000000014</c:v>
                </c:pt>
                <c:pt idx="22">
                  <c:v>741.4799999999999</c:v>
                </c:pt>
                <c:pt idx="23">
                  <c:v>754.70900000000029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6ED-484D-97AA-3810FE46596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56</c:v>
                </c:pt>
                <c:pt idx="1">
                  <c:v>53</c:v>
                </c:pt>
                <c:pt idx="2">
                  <c:v>52</c:v>
                </c:pt>
                <c:pt idx="3">
                  <c:v>51</c:v>
                </c:pt>
                <c:pt idx="4">
                  <c:v>48</c:v>
                </c:pt>
                <c:pt idx="5">
                  <c:v>44</c:v>
                </c:pt>
                <c:pt idx="6">
                  <c:v>44</c:v>
                </c:pt>
                <c:pt idx="7">
                  <c:v>60</c:v>
                </c:pt>
                <c:pt idx="8">
                  <c:v>78</c:v>
                </c:pt>
                <c:pt idx="9">
                  <c:v>88</c:v>
                </c:pt>
                <c:pt idx="10">
                  <c:v>96</c:v>
                </c:pt>
                <c:pt idx="11">
                  <c:v>101</c:v>
                </c:pt>
                <c:pt idx="12">
                  <c:v>102</c:v>
                </c:pt>
                <c:pt idx="13">
                  <c:v>101</c:v>
                </c:pt>
                <c:pt idx="14">
                  <c:v>94</c:v>
                </c:pt>
                <c:pt idx="15">
                  <c:v>82</c:v>
                </c:pt>
                <c:pt idx="16">
                  <c:v>65</c:v>
                </c:pt>
                <c:pt idx="17">
                  <c:v>47</c:v>
                </c:pt>
                <c:pt idx="18">
                  <c:v>38</c:v>
                </c:pt>
                <c:pt idx="19">
                  <c:v>37</c:v>
                </c:pt>
                <c:pt idx="20">
                  <c:v>34</c:v>
                </c:pt>
                <c:pt idx="21">
                  <c:v>28</c:v>
                </c:pt>
                <c:pt idx="22">
                  <c:v>24</c:v>
                </c:pt>
                <c:pt idx="2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ED-484D-97AA-3810FE46596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120</c:v>
                </c:pt>
                <c:pt idx="1">
                  <c:v>120</c:v>
                </c:pt>
                <c:pt idx="2">
                  <c:v>120</c:v>
                </c:pt>
                <c:pt idx="3">
                  <c:v>120</c:v>
                </c:pt>
                <c:pt idx="4">
                  <c:v>236</c:v>
                </c:pt>
                <c:pt idx="5">
                  <c:v>546</c:v>
                </c:pt>
                <c:pt idx="6">
                  <c:v>766</c:v>
                </c:pt>
                <c:pt idx="7">
                  <c:v>766</c:v>
                </c:pt>
                <c:pt idx="8">
                  <c:v>626</c:v>
                </c:pt>
                <c:pt idx="9">
                  <c:v>183</c:v>
                </c:pt>
                <c:pt idx="10">
                  <c:v>86</c:v>
                </c:pt>
                <c:pt idx="11">
                  <c:v>41</c:v>
                </c:pt>
                <c:pt idx="12">
                  <c:v>39</c:v>
                </c:pt>
                <c:pt idx="13">
                  <c:v>15</c:v>
                </c:pt>
                <c:pt idx="14">
                  <c:v>15</c:v>
                </c:pt>
                <c:pt idx="15">
                  <c:v>15</c:v>
                </c:pt>
                <c:pt idx="16">
                  <c:v>366</c:v>
                </c:pt>
                <c:pt idx="17">
                  <c:v>704</c:v>
                </c:pt>
                <c:pt idx="18">
                  <c:v>1129</c:v>
                </c:pt>
                <c:pt idx="19">
                  <c:v>1338</c:v>
                </c:pt>
                <c:pt idx="20">
                  <c:v>1229</c:v>
                </c:pt>
                <c:pt idx="21">
                  <c:v>1186</c:v>
                </c:pt>
                <c:pt idx="22">
                  <c:v>761</c:v>
                </c:pt>
                <c:pt idx="23">
                  <c:v>295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6ED-484D-97AA-3810FE4659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5237.8789999999999</c:v>
                </c:pt>
                <c:pt idx="1">
                  <c:v>4968.8019999999997</c:v>
                </c:pt>
                <c:pt idx="2">
                  <c:v>4655.1280000000015</c:v>
                </c:pt>
                <c:pt idx="3">
                  <c:v>4706.5830000000033</c:v>
                </c:pt>
                <c:pt idx="4">
                  <c:v>4785.6230000000014</c:v>
                </c:pt>
                <c:pt idx="5">
                  <c:v>4862.0829999999996</c:v>
                </c:pt>
                <c:pt idx="6">
                  <c:v>4903.3920000000016</c:v>
                </c:pt>
                <c:pt idx="7">
                  <c:v>5148.5260000000007</c:v>
                </c:pt>
                <c:pt idx="8">
                  <c:v>5565.0000000000018</c:v>
                </c:pt>
                <c:pt idx="9">
                  <c:v>5899.1120000000001</c:v>
                </c:pt>
                <c:pt idx="10">
                  <c:v>6256.9980000000014</c:v>
                </c:pt>
                <c:pt idx="11">
                  <c:v>6414.2110000000002</c:v>
                </c:pt>
                <c:pt idx="12">
                  <c:v>6428.3250000000007</c:v>
                </c:pt>
                <c:pt idx="13">
                  <c:v>6512.2909999999993</c:v>
                </c:pt>
                <c:pt idx="14">
                  <c:v>6135.3910000000005</c:v>
                </c:pt>
                <c:pt idx="15">
                  <c:v>6018.9610000000002</c:v>
                </c:pt>
                <c:pt idx="16">
                  <c:v>6049.1549999999988</c:v>
                </c:pt>
                <c:pt idx="17">
                  <c:v>6190.148000000001</c:v>
                </c:pt>
                <c:pt idx="18">
                  <c:v>6740.3549999999987</c:v>
                </c:pt>
                <c:pt idx="19">
                  <c:v>6974.8920000000026</c:v>
                </c:pt>
                <c:pt idx="20">
                  <c:v>6700.6160000000027</c:v>
                </c:pt>
                <c:pt idx="21">
                  <c:v>6499.0130000000017</c:v>
                </c:pt>
                <c:pt idx="22">
                  <c:v>5868.0440000000017</c:v>
                </c:pt>
                <c:pt idx="23">
                  <c:v>5382.831000000001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6ED-484D-97AA-3810FE4659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111.97</c:v>
                </c:pt>
                <c:pt idx="1">
                  <c:v>111.2</c:v>
                </c:pt>
                <c:pt idx="2">
                  <c:v>110</c:v>
                </c:pt>
                <c:pt idx="3">
                  <c:v>104.46</c:v>
                </c:pt>
                <c:pt idx="4">
                  <c:v>104</c:v>
                </c:pt>
                <c:pt idx="5">
                  <c:v>89.97</c:v>
                </c:pt>
                <c:pt idx="6">
                  <c:v>89.02</c:v>
                </c:pt>
                <c:pt idx="7">
                  <c:v>90.59</c:v>
                </c:pt>
                <c:pt idx="8">
                  <c:v>86.7</c:v>
                </c:pt>
                <c:pt idx="9">
                  <c:v>111.2</c:v>
                </c:pt>
                <c:pt idx="10">
                  <c:v>91.34</c:v>
                </c:pt>
                <c:pt idx="11">
                  <c:v>73.52</c:v>
                </c:pt>
                <c:pt idx="12">
                  <c:v>40.590000000000003</c:v>
                </c:pt>
                <c:pt idx="13">
                  <c:v>10</c:v>
                </c:pt>
                <c:pt idx="14">
                  <c:v>10</c:v>
                </c:pt>
                <c:pt idx="15">
                  <c:v>48.99</c:v>
                </c:pt>
                <c:pt idx="16">
                  <c:v>50</c:v>
                </c:pt>
                <c:pt idx="17">
                  <c:v>104.86</c:v>
                </c:pt>
                <c:pt idx="18">
                  <c:v>129.1</c:v>
                </c:pt>
                <c:pt idx="19">
                  <c:v>155</c:v>
                </c:pt>
                <c:pt idx="20">
                  <c:v>134.97999999999999</c:v>
                </c:pt>
                <c:pt idx="21">
                  <c:v>105</c:v>
                </c:pt>
                <c:pt idx="22">
                  <c:v>94.04</c:v>
                </c:pt>
                <c:pt idx="23">
                  <c:v>72.53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6ED-484D-97AA-3810FE4659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5237.8789999999999</v>
      </c>
      <c r="C4" s="18">
        <v>4968.7780000000021</v>
      </c>
      <c r="D4" s="18">
        <v>4655.1170000000011</v>
      </c>
      <c r="E4" s="18">
        <v>4706.5700000000015</v>
      </c>
      <c r="F4" s="18">
        <v>4785.5740000000014</v>
      </c>
      <c r="G4" s="18">
        <v>4862.0830000000005</v>
      </c>
      <c r="H4" s="18">
        <v>4903.3989999999994</v>
      </c>
      <c r="I4" s="18">
        <v>5148.491</v>
      </c>
      <c r="J4" s="18">
        <v>5564.9990000000025</v>
      </c>
      <c r="K4" s="18">
        <v>5899.1179999999995</v>
      </c>
      <c r="L4" s="18">
        <v>6257.0210000000006</v>
      </c>
      <c r="M4" s="18">
        <v>6414.1620000000012</v>
      </c>
      <c r="N4" s="18">
        <v>6428.3350000000028</v>
      </c>
      <c r="O4" s="18">
        <v>6512.2650000000003</v>
      </c>
      <c r="P4" s="18">
        <v>6135.4060000000009</v>
      </c>
      <c r="Q4" s="18">
        <v>6018.9630000000016</v>
      </c>
      <c r="R4" s="18">
        <v>6049.1990000000005</v>
      </c>
      <c r="S4" s="18">
        <v>6190.1669999999986</v>
      </c>
      <c r="T4" s="18">
        <v>6740.376000000002</v>
      </c>
      <c r="U4" s="18">
        <v>6974.8869999999988</v>
      </c>
      <c r="V4" s="18">
        <v>6700.5670000000009</v>
      </c>
      <c r="W4" s="18">
        <v>6498.9950000000008</v>
      </c>
      <c r="X4" s="18">
        <v>5868.0879999999988</v>
      </c>
      <c r="Y4" s="18">
        <v>5382.8090000000011</v>
      </c>
      <c r="Z4" s="19"/>
      <c r="AA4" s="20">
        <f>SUM(B4:Z4)</f>
        <v>138903.24800000002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111.97</v>
      </c>
      <c r="C7" s="28">
        <v>111.2</v>
      </c>
      <c r="D7" s="28">
        <v>110</v>
      </c>
      <c r="E7" s="28">
        <v>104.46</v>
      </c>
      <c r="F7" s="28">
        <v>104</v>
      </c>
      <c r="G7" s="28">
        <v>89.97</v>
      </c>
      <c r="H7" s="28">
        <v>89.02</v>
      </c>
      <c r="I7" s="28">
        <v>90.59</v>
      </c>
      <c r="J7" s="28">
        <v>86.7</v>
      </c>
      <c r="K7" s="28">
        <v>111.2</v>
      </c>
      <c r="L7" s="28">
        <v>91.34</v>
      </c>
      <c r="M7" s="28">
        <v>73.52</v>
      </c>
      <c r="N7" s="28">
        <v>40.590000000000003</v>
      </c>
      <c r="O7" s="28">
        <v>10</v>
      </c>
      <c r="P7" s="28">
        <v>10</v>
      </c>
      <c r="Q7" s="28">
        <v>48.99</v>
      </c>
      <c r="R7" s="28">
        <v>50</v>
      </c>
      <c r="S7" s="28">
        <v>104.86</v>
      </c>
      <c r="T7" s="28">
        <v>129.1</v>
      </c>
      <c r="U7" s="28">
        <v>155</v>
      </c>
      <c r="V7" s="28">
        <v>134.97999999999999</v>
      </c>
      <c r="W7" s="28">
        <v>105</v>
      </c>
      <c r="X7" s="28">
        <v>94.04</v>
      </c>
      <c r="Y7" s="28">
        <v>72.53</v>
      </c>
      <c r="Z7" s="29"/>
      <c r="AA7" s="30">
        <f>IF(SUM(B7:Z7)&lt;&gt;0,AVERAGEIF(B7:Z7,"&lt;&gt;"""),"")</f>
        <v>88.710833333333326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616</v>
      </c>
      <c r="P10" s="42">
        <v>616</v>
      </c>
      <c r="Q10" s="42">
        <v>616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308</v>
      </c>
      <c r="Z10" s="43"/>
      <c r="AA10" s="44">
        <f t="shared" ref="AA10:AA15" si="0">SUM(B10:Z10)</f>
        <v>10472</v>
      </c>
    </row>
    <row r="11" spans="1:27" ht="25.15" customHeight="1" x14ac:dyDescent="0.2">
      <c r="A11" s="45" t="s">
        <v>7</v>
      </c>
      <c r="B11" s="46">
        <v>133</v>
      </c>
      <c r="C11" s="47">
        <v>127</v>
      </c>
      <c r="D11" s="47">
        <v>127</v>
      </c>
      <c r="E11" s="47">
        <v>127</v>
      </c>
      <c r="F11" s="47">
        <v>127</v>
      </c>
      <c r="G11" s="47">
        <v>127</v>
      </c>
      <c r="H11" s="47">
        <v>127</v>
      </c>
      <c r="I11" s="47">
        <v>151</v>
      </c>
      <c r="J11" s="47">
        <v>170</v>
      </c>
      <c r="K11" s="47">
        <v>178</v>
      </c>
      <c r="L11" s="47">
        <v>180</v>
      </c>
      <c r="M11" s="47">
        <v>184</v>
      </c>
      <c r="N11" s="47">
        <v>187</v>
      </c>
      <c r="O11" s="47">
        <v>178</v>
      </c>
      <c r="P11" s="47">
        <v>171</v>
      </c>
      <c r="Q11" s="47">
        <v>182</v>
      </c>
      <c r="R11" s="47">
        <v>210</v>
      </c>
      <c r="S11" s="47">
        <v>238</v>
      </c>
      <c r="T11" s="47">
        <v>261</v>
      </c>
      <c r="U11" s="47">
        <v>265</v>
      </c>
      <c r="V11" s="47">
        <v>236</v>
      </c>
      <c r="W11" s="47">
        <v>208</v>
      </c>
      <c r="X11" s="47">
        <v>184</v>
      </c>
      <c r="Y11" s="47">
        <v>147</v>
      </c>
      <c r="Z11" s="48"/>
      <c r="AA11" s="49">
        <f t="shared" si="0"/>
        <v>4225</v>
      </c>
    </row>
    <row r="12" spans="1:27" ht="25.15" customHeight="1" x14ac:dyDescent="0.2">
      <c r="A12" s="50" t="s">
        <v>8</v>
      </c>
      <c r="B12" s="51">
        <v>2608.7259999999997</v>
      </c>
      <c r="C12" s="52">
        <v>2309.4870000000001</v>
      </c>
      <c r="D12" s="52">
        <v>1980.2080000000001</v>
      </c>
      <c r="E12" s="52">
        <v>2046.46</v>
      </c>
      <c r="F12" s="52">
        <v>1996.172</v>
      </c>
      <c r="G12" s="52">
        <v>1774.99</v>
      </c>
      <c r="H12" s="52">
        <v>1762.7440000000001</v>
      </c>
      <c r="I12" s="52">
        <v>1605.0260000000001</v>
      </c>
      <c r="J12" s="52">
        <v>1109.0309999999999</v>
      </c>
      <c r="K12" s="52">
        <v>1157</v>
      </c>
      <c r="L12" s="52">
        <v>846.19399999999996</v>
      </c>
      <c r="M12" s="52">
        <v>720</v>
      </c>
      <c r="N12" s="52">
        <v>720</v>
      </c>
      <c r="O12" s="52">
        <v>720</v>
      </c>
      <c r="P12" s="52">
        <v>770</v>
      </c>
      <c r="Q12" s="52">
        <v>902</v>
      </c>
      <c r="R12" s="52">
        <v>1547</v>
      </c>
      <c r="S12" s="52">
        <v>2346.2370000000001</v>
      </c>
      <c r="T12" s="52">
        <v>3102.4059999999999</v>
      </c>
      <c r="U12" s="52">
        <v>3185.5</v>
      </c>
      <c r="V12" s="52">
        <v>3185.9809999999998</v>
      </c>
      <c r="W12" s="52">
        <v>3056.15</v>
      </c>
      <c r="X12" s="52">
        <v>2749.0079999999998</v>
      </c>
      <c r="Y12" s="52">
        <v>2547</v>
      </c>
      <c r="Z12" s="53"/>
      <c r="AA12" s="54">
        <f t="shared" si="0"/>
        <v>44747.32</v>
      </c>
    </row>
    <row r="13" spans="1:27" ht="25.15" customHeight="1" x14ac:dyDescent="0.2">
      <c r="A13" s="50" t="s">
        <v>9</v>
      </c>
      <c r="B13" s="51">
        <v>120</v>
      </c>
      <c r="C13" s="52">
        <v>120</v>
      </c>
      <c r="D13" s="52">
        <v>120</v>
      </c>
      <c r="E13" s="52">
        <v>120</v>
      </c>
      <c r="F13" s="52">
        <v>236</v>
      </c>
      <c r="G13" s="52">
        <v>546</v>
      </c>
      <c r="H13" s="52">
        <v>766</v>
      </c>
      <c r="I13" s="52">
        <v>766</v>
      </c>
      <c r="J13" s="52">
        <v>626</v>
      </c>
      <c r="K13" s="52">
        <v>183</v>
      </c>
      <c r="L13" s="52">
        <v>86</v>
      </c>
      <c r="M13" s="52">
        <v>41</v>
      </c>
      <c r="N13" s="52">
        <v>39</v>
      </c>
      <c r="O13" s="52">
        <v>15</v>
      </c>
      <c r="P13" s="52">
        <v>15</v>
      </c>
      <c r="Q13" s="52">
        <v>15</v>
      </c>
      <c r="R13" s="52">
        <v>366</v>
      </c>
      <c r="S13" s="52">
        <v>704</v>
      </c>
      <c r="T13" s="52">
        <v>1129</v>
      </c>
      <c r="U13" s="52">
        <v>1338</v>
      </c>
      <c r="V13" s="52">
        <v>1229</v>
      </c>
      <c r="W13" s="52">
        <v>1186</v>
      </c>
      <c r="X13" s="52">
        <v>761</v>
      </c>
      <c r="Y13" s="52">
        <v>295</v>
      </c>
      <c r="Z13" s="53"/>
      <c r="AA13" s="54">
        <f t="shared" si="0"/>
        <v>10822</v>
      </c>
    </row>
    <row r="14" spans="1:27" ht="25.15" customHeight="1" x14ac:dyDescent="0.2">
      <c r="A14" s="55" t="s">
        <v>10</v>
      </c>
      <c r="B14" s="56">
        <v>479.15300000000002</v>
      </c>
      <c r="C14" s="57">
        <v>487.291</v>
      </c>
      <c r="D14" s="57">
        <v>493.90899999999999</v>
      </c>
      <c r="E14" s="57">
        <v>494.11</v>
      </c>
      <c r="F14" s="57">
        <v>496.40199999999999</v>
      </c>
      <c r="G14" s="57">
        <v>503.09299999999996</v>
      </c>
      <c r="H14" s="57">
        <v>587.45500000000004</v>
      </c>
      <c r="I14" s="57">
        <v>1038.5649999999998</v>
      </c>
      <c r="J14" s="57">
        <v>1875.568</v>
      </c>
      <c r="K14" s="57">
        <v>2655.1179999999999</v>
      </c>
      <c r="L14" s="57">
        <v>3393.8270000000002</v>
      </c>
      <c r="M14" s="57">
        <v>3709.1620000000016</v>
      </c>
      <c r="N14" s="57">
        <v>3789.3350000000009</v>
      </c>
      <c r="O14" s="57">
        <v>3622.3280000000009</v>
      </c>
      <c r="P14" s="57">
        <v>3213.5829999999996</v>
      </c>
      <c r="Q14" s="57">
        <v>2555.163</v>
      </c>
      <c r="R14" s="57">
        <v>1628.0989999999999</v>
      </c>
      <c r="S14" s="57">
        <v>948.93</v>
      </c>
      <c r="T14" s="57">
        <v>650.06999999999982</v>
      </c>
      <c r="U14" s="57">
        <v>630.58699999999988</v>
      </c>
      <c r="V14" s="57">
        <v>665.58600000000001</v>
      </c>
      <c r="W14" s="57">
        <v>705.84500000000014</v>
      </c>
      <c r="X14" s="57">
        <v>741.4799999999999</v>
      </c>
      <c r="Y14" s="57">
        <v>754.70900000000029</v>
      </c>
      <c r="Z14" s="58"/>
      <c r="AA14" s="59">
        <f t="shared" si="0"/>
        <v>36119.368000000017</v>
      </c>
    </row>
    <row r="15" spans="1:27" ht="25.15" customHeight="1" x14ac:dyDescent="0.2">
      <c r="A15" s="55" t="s">
        <v>11</v>
      </c>
      <c r="B15" s="56">
        <v>56</v>
      </c>
      <c r="C15" s="57">
        <v>53</v>
      </c>
      <c r="D15" s="57">
        <v>52</v>
      </c>
      <c r="E15" s="57">
        <v>51</v>
      </c>
      <c r="F15" s="57">
        <v>48</v>
      </c>
      <c r="G15" s="57">
        <v>44</v>
      </c>
      <c r="H15" s="57">
        <v>44</v>
      </c>
      <c r="I15" s="57">
        <v>60</v>
      </c>
      <c r="J15" s="57">
        <v>78</v>
      </c>
      <c r="K15" s="57">
        <v>88</v>
      </c>
      <c r="L15" s="57">
        <v>96</v>
      </c>
      <c r="M15" s="57">
        <v>101</v>
      </c>
      <c r="N15" s="57">
        <v>102</v>
      </c>
      <c r="O15" s="57">
        <v>101</v>
      </c>
      <c r="P15" s="57">
        <v>94</v>
      </c>
      <c r="Q15" s="57">
        <v>82</v>
      </c>
      <c r="R15" s="57">
        <v>65</v>
      </c>
      <c r="S15" s="57">
        <v>47</v>
      </c>
      <c r="T15" s="57">
        <v>38</v>
      </c>
      <c r="U15" s="57">
        <v>37</v>
      </c>
      <c r="V15" s="57">
        <v>34</v>
      </c>
      <c r="W15" s="57">
        <v>28</v>
      </c>
      <c r="X15" s="57">
        <v>24</v>
      </c>
      <c r="Y15" s="57">
        <v>21</v>
      </c>
      <c r="Z15" s="58"/>
      <c r="AA15" s="59">
        <f t="shared" si="0"/>
        <v>1444</v>
      </c>
    </row>
    <row r="16" spans="1:27" ht="30" customHeight="1" thickBot="1" x14ac:dyDescent="0.25">
      <c r="A16" s="60" t="s">
        <v>12</v>
      </c>
      <c r="B16" s="61">
        <f>IF(LEN(B$2)&gt;0,SUM(B10:B15),"")</f>
        <v>3704.8789999999999</v>
      </c>
      <c r="C16" s="62">
        <f t="shared" ref="C16:Z16" si="1">IF(LEN(C$2)&gt;0,SUM(C10:C15),"")</f>
        <v>3404.7780000000002</v>
      </c>
      <c r="D16" s="62">
        <f t="shared" si="1"/>
        <v>3081.1170000000002</v>
      </c>
      <c r="E16" s="62">
        <f t="shared" si="1"/>
        <v>3146.57</v>
      </c>
      <c r="F16" s="62">
        <f t="shared" si="1"/>
        <v>3211.5740000000001</v>
      </c>
      <c r="G16" s="62">
        <f t="shared" si="1"/>
        <v>3303.0829999999996</v>
      </c>
      <c r="H16" s="62">
        <f t="shared" si="1"/>
        <v>3595.1990000000001</v>
      </c>
      <c r="I16" s="62">
        <f t="shared" si="1"/>
        <v>3928.5909999999994</v>
      </c>
      <c r="J16" s="62">
        <f t="shared" si="1"/>
        <v>4166.5990000000002</v>
      </c>
      <c r="K16" s="62">
        <f t="shared" si="1"/>
        <v>4569.1180000000004</v>
      </c>
      <c r="L16" s="62">
        <f t="shared" si="1"/>
        <v>4910.0210000000006</v>
      </c>
      <c r="M16" s="62">
        <f t="shared" si="1"/>
        <v>5063.1620000000021</v>
      </c>
      <c r="N16" s="62">
        <f t="shared" si="1"/>
        <v>5145.3350000000009</v>
      </c>
      <c r="O16" s="62">
        <f t="shared" si="1"/>
        <v>5252.3280000000013</v>
      </c>
      <c r="P16" s="62">
        <f t="shared" si="1"/>
        <v>4879.5829999999996</v>
      </c>
      <c r="Q16" s="62">
        <f t="shared" si="1"/>
        <v>4352.1630000000005</v>
      </c>
      <c r="R16" s="62">
        <f t="shared" si="1"/>
        <v>4432.0990000000002</v>
      </c>
      <c r="S16" s="62">
        <f t="shared" si="1"/>
        <v>4900.1670000000004</v>
      </c>
      <c r="T16" s="62">
        <f t="shared" si="1"/>
        <v>5796.4759999999997</v>
      </c>
      <c r="U16" s="62">
        <f t="shared" si="1"/>
        <v>6072.0869999999995</v>
      </c>
      <c r="V16" s="62">
        <f t="shared" si="1"/>
        <v>5966.567</v>
      </c>
      <c r="W16" s="62">
        <f t="shared" si="1"/>
        <v>5799.9949999999999</v>
      </c>
      <c r="X16" s="62">
        <f t="shared" si="1"/>
        <v>5075.4879999999994</v>
      </c>
      <c r="Y16" s="62">
        <f t="shared" si="1"/>
        <v>4072.7090000000003</v>
      </c>
      <c r="Z16" s="63" t="str">
        <f t="shared" si="1"/>
        <v/>
      </c>
      <c r="AA16" s="64">
        <f>SUM(AA10:AA15)</f>
        <v>107829.68800000002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2045.27</v>
      </c>
      <c r="C28" s="72">
        <v>2057.31</v>
      </c>
      <c r="D28" s="72">
        <v>2059.39</v>
      </c>
      <c r="E28" s="72">
        <v>1971.51</v>
      </c>
      <c r="F28" s="72">
        <v>1951.64</v>
      </c>
      <c r="G28" s="72">
        <v>2178.63</v>
      </c>
      <c r="H28" s="72">
        <v>2393.87</v>
      </c>
      <c r="I28" s="72">
        <v>2754.5</v>
      </c>
      <c r="J28" s="72">
        <v>2952.17</v>
      </c>
      <c r="K28" s="72">
        <v>3038.7</v>
      </c>
      <c r="L28" s="72">
        <v>3267.85</v>
      </c>
      <c r="M28" s="72">
        <v>3355.85</v>
      </c>
      <c r="N28" s="72">
        <v>3408.76</v>
      </c>
      <c r="O28" s="72">
        <v>3601.94</v>
      </c>
      <c r="P28" s="72">
        <v>3424.6</v>
      </c>
      <c r="Q28" s="72">
        <v>3192.7</v>
      </c>
      <c r="R28" s="72">
        <v>3053.42</v>
      </c>
      <c r="S28" s="72">
        <v>3077.05</v>
      </c>
      <c r="T28" s="72">
        <v>3168.08</v>
      </c>
      <c r="U28" s="72">
        <v>3374.37</v>
      </c>
      <c r="V28" s="72">
        <v>3271.38</v>
      </c>
      <c r="W28" s="72">
        <v>3273.38</v>
      </c>
      <c r="X28" s="72">
        <v>2870.36</v>
      </c>
      <c r="Y28" s="72">
        <v>2354.27</v>
      </c>
      <c r="Z28" s="73"/>
      <c r="AA28" s="74">
        <f>SUM(B28:Z28)</f>
        <v>68097</v>
      </c>
    </row>
    <row r="29" spans="1:27" ht="25.15" customHeight="1" x14ac:dyDescent="0.2">
      <c r="A29" s="75" t="s">
        <v>23</v>
      </c>
      <c r="B29" s="76">
        <v>1072.6089999999999</v>
      </c>
      <c r="C29" s="77">
        <v>966.46799999999996</v>
      </c>
      <c r="D29" s="77">
        <v>880.72699999999998</v>
      </c>
      <c r="E29" s="77">
        <v>1020.06</v>
      </c>
      <c r="F29" s="77">
        <v>1118.934</v>
      </c>
      <c r="G29" s="77">
        <v>968.45299999999997</v>
      </c>
      <c r="H29" s="77">
        <v>1001.329</v>
      </c>
      <c r="I29" s="77">
        <v>1158.0909999999999</v>
      </c>
      <c r="J29" s="77">
        <v>1431.4290000000001</v>
      </c>
      <c r="K29" s="77">
        <v>1707.4179999999999</v>
      </c>
      <c r="L29" s="77">
        <v>2139.1709999999998</v>
      </c>
      <c r="M29" s="77">
        <v>2208.3119999999999</v>
      </c>
      <c r="N29" s="77">
        <v>2169.5749999999998</v>
      </c>
      <c r="O29" s="77">
        <v>2060.3249999999998</v>
      </c>
      <c r="P29" s="77">
        <v>1851.4059999999999</v>
      </c>
      <c r="Q29" s="77">
        <v>1476.463</v>
      </c>
      <c r="R29" s="77">
        <v>978.67899999999997</v>
      </c>
      <c r="S29" s="77">
        <v>976.11699999999996</v>
      </c>
      <c r="T29" s="77">
        <v>1051.396</v>
      </c>
      <c r="U29" s="77">
        <v>1032.7170000000001</v>
      </c>
      <c r="V29" s="77">
        <v>1153.1869999999999</v>
      </c>
      <c r="W29" s="77">
        <v>1106.615</v>
      </c>
      <c r="X29" s="77">
        <v>1064.1279999999999</v>
      </c>
      <c r="Y29" s="77">
        <v>705.43899999999996</v>
      </c>
      <c r="Z29" s="78"/>
      <c r="AA29" s="79">
        <f>SUM(B29:Z29)</f>
        <v>31299.048000000003</v>
      </c>
    </row>
    <row r="30" spans="1:27" ht="25.15" customHeight="1" x14ac:dyDescent="0.2">
      <c r="A30" s="82" t="s">
        <v>24</v>
      </c>
      <c r="B30" s="80">
        <v>1380</v>
      </c>
      <c r="C30" s="81">
        <v>1205</v>
      </c>
      <c r="D30" s="81">
        <v>975</v>
      </c>
      <c r="E30" s="81">
        <v>975</v>
      </c>
      <c r="F30" s="81">
        <v>975</v>
      </c>
      <c r="G30" s="81">
        <v>975</v>
      </c>
      <c r="H30" s="81">
        <v>975</v>
      </c>
      <c r="I30" s="81">
        <v>801</v>
      </c>
      <c r="J30" s="81">
        <v>445</v>
      </c>
      <c r="K30" s="81">
        <v>413</v>
      </c>
      <c r="L30" s="81">
        <v>110</v>
      </c>
      <c r="M30" s="81">
        <v>110</v>
      </c>
      <c r="N30" s="81">
        <v>110</v>
      </c>
      <c r="O30" s="81">
        <v>110</v>
      </c>
      <c r="P30" s="81">
        <v>110</v>
      </c>
      <c r="Q30" s="81">
        <v>192</v>
      </c>
      <c r="R30" s="81">
        <v>947</v>
      </c>
      <c r="S30" s="81">
        <v>1397</v>
      </c>
      <c r="T30" s="81">
        <v>2179</v>
      </c>
      <c r="U30" s="81">
        <v>2263</v>
      </c>
      <c r="V30" s="81">
        <v>2276</v>
      </c>
      <c r="W30" s="81">
        <v>2119</v>
      </c>
      <c r="X30" s="81">
        <v>1862</v>
      </c>
      <c r="Y30" s="81">
        <v>1727</v>
      </c>
      <c r="Z30" s="83"/>
      <c r="AA30" s="84">
        <f>SUM(B30:Z30)</f>
        <v>24631</v>
      </c>
    </row>
    <row r="31" spans="1:27" ht="30" customHeight="1" thickBot="1" x14ac:dyDescent="0.25">
      <c r="A31" s="60" t="s">
        <v>25</v>
      </c>
      <c r="B31" s="61">
        <f>IF(LEN(B$2)&gt;0,SUM(B28:B30),"")</f>
        <v>4497.8789999999999</v>
      </c>
      <c r="C31" s="62">
        <f t="shared" ref="C31:Z31" si="4">IF(LEN(C$2)&gt;0,SUM(C28:C30),"")</f>
        <v>4228.7780000000002</v>
      </c>
      <c r="D31" s="62">
        <f t="shared" si="4"/>
        <v>3915.1169999999997</v>
      </c>
      <c r="E31" s="62">
        <f t="shared" si="4"/>
        <v>3966.5699999999997</v>
      </c>
      <c r="F31" s="62">
        <f t="shared" si="4"/>
        <v>4045.5740000000001</v>
      </c>
      <c r="G31" s="62">
        <f t="shared" si="4"/>
        <v>4122.0830000000005</v>
      </c>
      <c r="H31" s="62">
        <f t="shared" si="4"/>
        <v>4370.1989999999996</v>
      </c>
      <c r="I31" s="62">
        <f t="shared" si="4"/>
        <v>4713.5910000000003</v>
      </c>
      <c r="J31" s="62">
        <f t="shared" si="4"/>
        <v>4828.5990000000002</v>
      </c>
      <c r="K31" s="62">
        <f t="shared" si="4"/>
        <v>5159.1179999999995</v>
      </c>
      <c r="L31" s="62">
        <f t="shared" si="4"/>
        <v>5517.0209999999997</v>
      </c>
      <c r="M31" s="62">
        <f t="shared" si="4"/>
        <v>5674.1620000000003</v>
      </c>
      <c r="N31" s="62">
        <f t="shared" si="4"/>
        <v>5688.335</v>
      </c>
      <c r="O31" s="62">
        <f t="shared" si="4"/>
        <v>5772.2649999999994</v>
      </c>
      <c r="P31" s="62">
        <f t="shared" si="4"/>
        <v>5386.0059999999994</v>
      </c>
      <c r="Q31" s="62">
        <f t="shared" si="4"/>
        <v>4861.1629999999996</v>
      </c>
      <c r="R31" s="62">
        <f t="shared" si="4"/>
        <v>4979.0990000000002</v>
      </c>
      <c r="S31" s="62">
        <f t="shared" si="4"/>
        <v>5450.1670000000004</v>
      </c>
      <c r="T31" s="62">
        <f t="shared" si="4"/>
        <v>6398.4759999999997</v>
      </c>
      <c r="U31" s="62">
        <f t="shared" si="4"/>
        <v>6670.0869999999995</v>
      </c>
      <c r="V31" s="62">
        <f t="shared" si="4"/>
        <v>6700.567</v>
      </c>
      <c r="W31" s="62">
        <f t="shared" si="4"/>
        <v>6498.9949999999999</v>
      </c>
      <c r="X31" s="62">
        <f t="shared" si="4"/>
        <v>5796.4880000000003</v>
      </c>
      <c r="Y31" s="62">
        <f t="shared" si="4"/>
        <v>4786.7089999999998</v>
      </c>
      <c r="Z31" s="63" t="str">
        <f t="shared" si="4"/>
        <v/>
      </c>
      <c r="AA31" s="64">
        <f>SUM(AA28:AA30)</f>
        <v>124027.04800000001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345</v>
      </c>
      <c r="C34" s="95">
        <v>364</v>
      </c>
      <c r="D34" s="95">
        <v>374</v>
      </c>
      <c r="E34" s="95">
        <v>360</v>
      </c>
      <c r="F34" s="95">
        <v>374</v>
      </c>
      <c r="G34" s="95">
        <v>359</v>
      </c>
      <c r="H34" s="95">
        <v>315</v>
      </c>
      <c r="I34" s="95">
        <v>368</v>
      </c>
      <c r="J34" s="95">
        <v>269</v>
      </c>
      <c r="K34" s="95">
        <v>190</v>
      </c>
      <c r="L34" s="95">
        <v>227</v>
      </c>
      <c r="M34" s="95">
        <v>229</v>
      </c>
      <c r="N34" s="95">
        <v>174</v>
      </c>
      <c r="O34" s="95">
        <v>157.93700000000001</v>
      </c>
      <c r="P34" s="95">
        <v>159</v>
      </c>
      <c r="Q34" s="95">
        <v>179</v>
      </c>
      <c r="R34" s="95">
        <v>194</v>
      </c>
      <c r="S34" s="95">
        <v>171</v>
      </c>
      <c r="T34" s="95">
        <v>161</v>
      </c>
      <c r="U34" s="95">
        <v>163</v>
      </c>
      <c r="V34" s="95">
        <v>274</v>
      </c>
      <c r="W34" s="95">
        <v>264</v>
      </c>
      <c r="X34" s="95">
        <v>269</v>
      </c>
      <c r="Y34" s="95">
        <v>266</v>
      </c>
      <c r="Z34" s="96"/>
      <c r="AA34" s="74">
        <f t="shared" ref="AA34:AA39" si="5">SUM(B34:Z34)</f>
        <v>6205.9369999999999</v>
      </c>
    </row>
    <row r="35" spans="1:27" ht="25.15" customHeight="1" x14ac:dyDescent="0.2">
      <c r="A35" s="97" t="s">
        <v>28</v>
      </c>
      <c r="B35" s="98">
        <v>388</v>
      </c>
      <c r="C35" s="99">
        <v>400</v>
      </c>
      <c r="D35" s="99">
        <v>400</v>
      </c>
      <c r="E35" s="99">
        <v>400</v>
      </c>
      <c r="F35" s="99">
        <v>400</v>
      </c>
      <c r="G35" s="99">
        <v>400</v>
      </c>
      <c r="H35" s="99">
        <v>400</v>
      </c>
      <c r="I35" s="99">
        <v>357</v>
      </c>
      <c r="J35" s="99">
        <v>333</v>
      </c>
      <c r="K35" s="99">
        <v>340</v>
      </c>
      <c r="L35" s="99">
        <v>320</v>
      </c>
      <c r="M35" s="99">
        <v>322</v>
      </c>
      <c r="N35" s="99">
        <v>316</v>
      </c>
      <c r="O35" s="99">
        <v>309</v>
      </c>
      <c r="P35" s="99">
        <v>294.423</v>
      </c>
      <c r="Q35" s="99">
        <v>277</v>
      </c>
      <c r="R35" s="99">
        <v>300</v>
      </c>
      <c r="S35" s="99">
        <v>319</v>
      </c>
      <c r="T35" s="99">
        <v>381</v>
      </c>
      <c r="U35" s="99">
        <v>375</v>
      </c>
      <c r="V35" s="99">
        <v>400</v>
      </c>
      <c r="W35" s="99">
        <v>375</v>
      </c>
      <c r="X35" s="99">
        <v>392</v>
      </c>
      <c r="Y35" s="99">
        <v>388</v>
      </c>
      <c r="Z35" s="100"/>
      <c r="AA35" s="79">
        <f t="shared" si="5"/>
        <v>8586.4229999999989</v>
      </c>
    </row>
    <row r="36" spans="1:27" ht="25.15" customHeight="1" x14ac:dyDescent="0.2">
      <c r="A36" s="97" t="s">
        <v>29</v>
      </c>
      <c r="B36" s="98">
        <v>750</v>
      </c>
      <c r="C36" s="99">
        <v>750</v>
      </c>
      <c r="D36" s="99">
        <v>750</v>
      </c>
      <c r="E36" s="99">
        <v>750</v>
      </c>
      <c r="F36" s="99">
        <v>750</v>
      </c>
      <c r="G36" s="99">
        <v>750</v>
      </c>
      <c r="H36" s="99">
        <v>543.20000000000005</v>
      </c>
      <c r="I36" s="99">
        <v>444.9</v>
      </c>
      <c r="J36" s="99">
        <v>746.4</v>
      </c>
      <c r="K36" s="99">
        <v>750</v>
      </c>
      <c r="L36" s="99">
        <v>750</v>
      </c>
      <c r="M36" s="99">
        <v>750</v>
      </c>
      <c r="N36" s="99">
        <v>750</v>
      </c>
      <c r="O36" s="99">
        <v>750</v>
      </c>
      <c r="P36" s="99">
        <v>750</v>
      </c>
      <c r="Q36" s="99">
        <v>750</v>
      </c>
      <c r="R36" s="99">
        <v>750</v>
      </c>
      <c r="S36" s="99">
        <v>750</v>
      </c>
      <c r="T36" s="99">
        <v>10</v>
      </c>
      <c r="U36" s="99">
        <v>10</v>
      </c>
      <c r="V36" s="99">
        <v>10</v>
      </c>
      <c r="W36" s="99">
        <v>10</v>
      </c>
      <c r="X36" s="99">
        <v>81.599999999999994</v>
      </c>
      <c r="Y36" s="99">
        <v>606.1</v>
      </c>
      <c r="Z36" s="100"/>
      <c r="AA36" s="79">
        <f t="shared" si="5"/>
        <v>13712.2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43</v>
      </c>
      <c r="O37" s="99">
        <v>43</v>
      </c>
      <c r="P37" s="99">
        <v>43</v>
      </c>
      <c r="Q37" s="99">
        <v>43</v>
      </c>
      <c r="R37" s="99">
        <v>43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1165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9.4</v>
      </c>
      <c r="Q38" s="99">
        <v>417.8</v>
      </c>
      <c r="R38" s="99">
        <v>330.1</v>
      </c>
      <c r="S38" s="99"/>
      <c r="T38" s="99">
        <v>341.9</v>
      </c>
      <c r="U38" s="99">
        <v>304.8</v>
      </c>
      <c r="V38" s="99"/>
      <c r="W38" s="99"/>
      <c r="X38" s="99"/>
      <c r="Y38" s="99"/>
      <c r="Z38" s="100"/>
      <c r="AA38" s="79">
        <f t="shared" si="5"/>
        <v>1403.9999999999998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1533</v>
      </c>
      <c r="C39" s="88">
        <f t="shared" si="6"/>
        <v>1564</v>
      </c>
      <c r="D39" s="88">
        <f t="shared" si="6"/>
        <v>1574</v>
      </c>
      <c r="E39" s="88">
        <f t="shared" si="6"/>
        <v>1560</v>
      </c>
      <c r="F39" s="88">
        <f t="shared" si="6"/>
        <v>1574</v>
      </c>
      <c r="G39" s="88">
        <f t="shared" si="6"/>
        <v>1559</v>
      </c>
      <c r="H39" s="88">
        <f t="shared" si="6"/>
        <v>1308.2</v>
      </c>
      <c r="I39" s="88">
        <f t="shared" si="6"/>
        <v>1219.9000000000001</v>
      </c>
      <c r="J39" s="88">
        <f t="shared" si="6"/>
        <v>1398.4</v>
      </c>
      <c r="K39" s="88">
        <f t="shared" si="6"/>
        <v>1330</v>
      </c>
      <c r="L39" s="88">
        <f t="shared" si="6"/>
        <v>1347</v>
      </c>
      <c r="M39" s="88">
        <f t="shared" si="6"/>
        <v>1351</v>
      </c>
      <c r="N39" s="88">
        <f t="shared" si="6"/>
        <v>1283</v>
      </c>
      <c r="O39" s="88">
        <f t="shared" si="6"/>
        <v>1259.9369999999999</v>
      </c>
      <c r="P39" s="88">
        <f t="shared" si="6"/>
        <v>1255.8230000000001</v>
      </c>
      <c r="Q39" s="88">
        <f t="shared" si="6"/>
        <v>1666.8</v>
      </c>
      <c r="R39" s="88">
        <f t="shared" si="6"/>
        <v>1617.1</v>
      </c>
      <c r="S39" s="88">
        <f t="shared" si="6"/>
        <v>1290</v>
      </c>
      <c r="T39" s="88">
        <f t="shared" si="6"/>
        <v>943.9</v>
      </c>
      <c r="U39" s="88">
        <f t="shared" si="6"/>
        <v>902.8</v>
      </c>
      <c r="V39" s="88">
        <f t="shared" si="6"/>
        <v>734</v>
      </c>
      <c r="W39" s="88">
        <f t="shared" si="6"/>
        <v>699</v>
      </c>
      <c r="X39" s="88">
        <f t="shared" si="6"/>
        <v>792.6</v>
      </c>
      <c r="Y39" s="88">
        <f t="shared" si="6"/>
        <v>1310.0999999999999</v>
      </c>
      <c r="Z39" s="89" t="str">
        <f t="shared" si="6"/>
        <v/>
      </c>
      <c r="AA39" s="90">
        <f t="shared" si="5"/>
        <v>31073.559999999994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740</v>
      </c>
      <c r="C44" s="99">
        <v>740</v>
      </c>
      <c r="D44" s="99">
        <v>740</v>
      </c>
      <c r="E44" s="99">
        <v>740</v>
      </c>
      <c r="F44" s="99">
        <v>740</v>
      </c>
      <c r="G44" s="99">
        <v>740</v>
      </c>
      <c r="H44" s="99">
        <v>533.20000000000005</v>
      </c>
      <c r="I44" s="99">
        <v>434.9</v>
      </c>
      <c r="J44" s="99">
        <v>736.4</v>
      </c>
      <c r="K44" s="99">
        <v>740</v>
      </c>
      <c r="L44" s="99">
        <v>740</v>
      </c>
      <c r="M44" s="99">
        <v>740</v>
      </c>
      <c r="N44" s="99">
        <v>740</v>
      </c>
      <c r="O44" s="99">
        <v>740</v>
      </c>
      <c r="P44" s="99">
        <v>740</v>
      </c>
      <c r="Q44" s="99">
        <v>740</v>
      </c>
      <c r="R44" s="99">
        <v>740</v>
      </c>
      <c r="S44" s="99">
        <v>740</v>
      </c>
      <c r="T44" s="99"/>
      <c r="U44" s="99"/>
      <c r="V44" s="99"/>
      <c r="W44" s="99"/>
      <c r="X44" s="99">
        <v>71.599999999999994</v>
      </c>
      <c r="Y44" s="99">
        <v>596.1</v>
      </c>
      <c r="Z44" s="100"/>
      <c r="AA44" s="79">
        <f t="shared" si="7"/>
        <v>13472.2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9.4</v>
      </c>
      <c r="Q46" s="99">
        <v>417.8</v>
      </c>
      <c r="R46" s="99">
        <v>330.1</v>
      </c>
      <c r="S46" s="99"/>
      <c r="T46" s="99">
        <v>341.9</v>
      </c>
      <c r="U46" s="99">
        <v>304.8</v>
      </c>
      <c r="V46" s="99"/>
      <c r="W46" s="99"/>
      <c r="X46" s="99"/>
      <c r="Y46" s="99"/>
      <c r="Z46" s="100"/>
      <c r="AA46" s="79">
        <f t="shared" si="7"/>
        <v>1403.9999999999998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740</v>
      </c>
      <c r="C48" s="88">
        <f t="shared" ref="C48:Z48" si="8">IF(LEN(C$2)&gt;0,SUM(C42:C47),"")</f>
        <v>740</v>
      </c>
      <c r="D48" s="88">
        <f t="shared" si="8"/>
        <v>740</v>
      </c>
      <c r="E48" s="88">
        <f t="shared" si="8"/>
        <v>740</v>
      </c>
      <c r="F48" s="88">
        <f t="shared" si="8"/>
        <v>740</v>
      </c>
      <c r="G48" s="88">
        <f t="shared" si="8"/>
        <v>740</v>
      </c>
      <c r="H48" s="88">
        <f t="shared" si="8"/>
        <v>533.20000000000005</v>
      </c>
      <c r="I48" s="88">
        <f t="shared" si="8"/>
        <v>434.9</v>
      </c>
      <c r="J48" s="88">
        <f t="shared" si="8"/>
        <v>736.4</v>
      </c>
      <c r="K48" s="88">
        <f t="shared" si="8"/>
        <v>740</v>
      </c>
      <c r="L48" s="88">
        <f t="shared" si="8"/>
        <v>740</v>
      </c>
      <c r="M48" s="88">
        <f t="shared" si="8"/>
        <v>740</v>
      </c>
      <c r="N48" s="88">
        <f t="shared" si="8"/>
        <v>740</v>
      </c>
      <c r="O48" s="88">
        <f t="shared" si="8"/>
        <v>740</v>
      </c>
      <c r="P48" s="88">
        <f t="shared" si="8"/>
        <v>749.4</v>
      </c>
      <c r="Q48" s="88">
        <f t="shared" si="8"/>
        <v>1157.8</v>
      </c>
      <c r="R48" s="88">
        <f t="shared" si="8"/>
        <v>1070.0999999999999</v>
      </c>
      <c r="S48" s="88">
        <f t="shared" si="8"/>
        <v>740</v>
      </c>
      <c r="T48" s="88">
        <f t="shared" si="8"/>
        <v>341.9</v>
      </c>
      <c r="U48" s="88">
        <f t="shared" si="8"/>
        <v>304.8</v>
      </c>
      <c r="V48" s="88">
        <f t="shared" si="8"/>
        <v>0</v>
      </c>
      <c r="W48" s="88">
        <f t="shared" si="8"/>
        <v>0</v>
      </c>
      <c r="X48" s="88">
        <f t="shared" si="8"/>
        <v>71.599999999999994</v>
      </c>
      <c r="Y48" s="88">
        <f t="shared" si="8"/>
        <v>596.1</v>
      </c>
      <c r="Z48" s="89" t="str">
        <f t="shared" si="8"/>
        <v/>
      </c>
      <c r="AA48" s="90">
        <f t="shared" si="7"/>
        <v>14876.199999999999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5237.8789999999999</v>
      </c>
      <c r="C51" s="88">
        <f t="shared" si="10"/>
        <v>4968.7780000000002</v>
      </c>
      <c r="D51" s="88">
        <f t="shared" si="10"/>
        <v>4655.1170000000002</v>
      </c>
      <c r="E51" s="88">
        <f t="shared" si="10"/>
        <v>4706.57</v>
      </c>
      <c r="F51" s="88">
        <f t="shared" si="10"/>
        <v>4785.5740000000005</v>
      </c>
      <c r="G51" s="88">
        <f t="shared" si="10"/>
        <v>4862.0829999999996</v>
      </c>
      <c r="H51" s="88">
        <f t="shared" si="10"/>
        <v>4903.3990000000003</v>
      </c>
      <c r="I51" s="88">
        <f t="shared" si="10"/>
        <v>5148.491</v>
      </c>
      <c r="J51" s="88">
        <f t="shared" si="10"/>
        <v>5564.9989999999998</v>
      </c>
      <c r="K51" s="88">
        <f t="shared" si="10"/>
        <v>5899.1180000000004</v>
      </c>
      <c r="L51" s="88">
        <f t="shared" si="10"/>
        <v>6257.0210000000006</v>
      </c>
      <c r="M51" s="88">
        <f t="shared" si="10"/>
        <v>6414.1620000000021</v>
      </c>
      <c r="N51" s="88">
        <f t="shared" si="10"/>
        <v>6428.3350000000009</v>
      </c>
      <c r="O51" s="88">
        <f t="shared" si="10"/>
        <v>6512.2650000000012</v>
      </c>
      <c r="P51" s="88">
        <f t="shared" si="10"/>
        <v>6135.4059999999999</v>
      </c>
      <c r="Q51" s="88">
        <f t="shared" si="10"/>
        <v>6018.9630000000006</v>
      </c>
      <c r="R51" s="88">
        <f t="shared" si="10"/>
        <v>6049.1990000000005</v>
      </c>
      <c r="S51" s="88">
        <f t="shared" si="10"/>
        <v>6190.1670000000004</v>
      </c>
      <c r="T51" s="88">
        <f t="shared" si="10"/>
        <v>6740.3759999999993</v>
      </c>
      <c r="U51" s="88">
        <f t="shared" si="10"/>
        <v>6974.8869999999997</v>
      </c>
      <c r="V51" s="88">
        <f t="shared" si="10"/>
        <v>6700.567</v>
      </c>
      <c r="W51" s="88">
        <f t="shared" si="10"/>
        <v>6498.9949999999999</v>
      </c>
      <c r="X51" s="88">
        <f t="shared" si="10"/>
        <v>5868.0879999999997</v>
      </c>
      <c r="Y51" s="88">
        <f t="shared" si="10"/>
        <v>5382.8090000000002</v>
      </c>
      <c r="Z51" s="89" t="str">
        <f t="shared" si="10"/>
        <v/>
      </c>
      <c r="AA51" s="104">
        <f>SUM(B51:Z51)</f>
        <v>138903.24800000002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5237.8789999999999</v>
      </c>
      <c r="C4" s="18">
        <v>4968.8019999999997</v>
      </c>
      <c r="D4" s="18">
        <v>4655.1280000000015</v>
      </c>
      <c r="E4" s="18">
        <v>4706.5830000000033</v>
      </c>
      <c r="F4" s="18">
        <v>4785.6230000000014</v>
      </c>
      <c r="G4" s="18">
        <v>4862.0829999999996</v>
      </c>
      <c r="H4" s="18">
        <v>4903.3920000000016</v>
      </c>
      <c r="I4" s="18">
        <v>5148.5260000000007</v>
      </c>
      <c r="J4" s="18">
        <v>5565.0000000000018</v>
      </c>
      <c r="K4" s="18">
        <v>5899.1120000000001</v>
      </c>
      <c r="L4" s="18">
        <v>6256.9980000000014</v>
      </c>
      <c r="M4" s="18">
        <v>6414.2110000000002</v>
      </c>
      <c r="N4" s="18">
        <v>6428.3250000000007</v>
      </c>
      <c r="O4" s="18">
        <v>6512.2909999999993</v>
      </c>
      <c r="P4" s="18">
        <v>6135.3910000000005</v>
      </c>
      <c r="Q4" s="18">
        <v>6018.9610000000002</v>
      </c>
      <c r="R4" s="18">
        <v>6049.1549999999988</v>
      </c>
      <c r="S4" s="18">
        <v>6190.148000000001</v>
      </c>
      <c r="T4" s="18">
        <v>6740.3549999999987</v>
      </c>
      <c r="U4" s="18">
        <v>6974.8920000000026</v>
      </c>
      <c r="V4" s="18">
        <v>6700.6160000000027</v>
      </c>
      <c r="W4" s="18">
        <v>6499.0130000000017</v>
      </c>
      <c r="X4" s="18">
        <v>5868.0440000000017</v>
      </c>
      <c r="Y4" s="18">
        <v>5382.831000000001</v>
      </c>
      <c r="Z4" s="19"/>
      <c r="AA4" s="20">
        <f>SUM(B4:Z4)</f>
        <v>138903.35900000003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111.97</v>
      </c>
      <c r="C7" s="28">
        <v>111.2</v>
      </c>
      <c r="D7" s="28">
        <v>110</v>
      </c>
      <c r="E7" s="28">
        <v>104.46</v>
      </c>
      <c r="F7" s="28">
        <v>104</v>
      </c>
      <c r="G7" s="28">
        <v>89.97</v>
      </c>
      <c r="H7" s="28">
        <v>89.02</v>
      </c>
      <c r="I7" s="28">
        <v>90.59</v>
      </c>
      <c r="J7" s="28">
        <v>86.7</v>
      </c>
      <c r="K7" s="28">
        <v>111.2</v>
      </c>
      <c r="L7" s="28">
        <v>91.34</v>
      </c>
      <c r="M7" s="28">
        <v>73.52</v>
      </c>
      <c r="N7" s="28">
        <v>40.590000000000003</v>
      </c>
      <c r="O7" s="28">
        <v>10</v>
      </c>
      <c r="P7" s="28">
        <v>10</v>
      </c>
      <c r="Q7" s="28">
        <v>48.99</v>
      </c>
      <c r="R7" s="28">
        <v>50</v>
      </c>
      <c r="S7" s="28">
        <v>104.86</v>
      </c>
      <c r="T7" s="28">
        <v>129.1</v>
      </c>
      <c r="U7" s="28">
        <v>155</v>
      </c>
      <c r="V7" s="28">
        <v>134.97999999999999</v>
      </c>
      <c r="W7" s="28">
        <v>105</v>
      </c>
      <c r="X7" s="28">
        <v>94.04</v>
      </c>
      <c r="Y7" s="28">
        <v>72.53</v>
      </c>
      <c r="Z7" s="29"/>
      <c r="AA7" s="30">
        <f>IF(SUM(B7:Z7)&lt;&gt;0,AVERAGEIF(B7:Z7,"&lt;&gt;"""),"")</f>
        <v>88.710833333333326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726.92399999999998</v>
      </c>
      <c r="C19" s="72">
        <v>727.87799999999993</v>
      </c>
      <c r="D19" s="72">
        <v>721.39499999999998</v>
      </c>
      <c r="E19" s="72">
        <v>721.85199999999986</v>
      </c>
      <c r="F19" s="72">
        <v>720.47</v>
      </c>
      <c r="G19" s="72">
        <v>716.58199999999999</v>
      </c>
      <c r="H19" s="72">
        <v>716.19599999999991</v>
      </c>
      <c r="I19" s="72">
        <v>728.20299999999997</v>
      </c>
      <c r="J19" s="72">
        <v>729.85699999999997</v>
      </c>
      <c r="K19" s="72">
        <v>774.80899999999997</v>
      </c>
      <c r="L19" s="72">
        <v>780.94200000000001</v>
      </c>
      <c r="M19" s="72">
        <v>783.173</v>
      </c>
      <c r="N19" s="72">
        <v>788.03599999999994</v>
      </c>
      <c r="O19" s="72">
        <v>804.01099999999997</v>
      </c>
      <c r="P19" s="72">
        <v>803.32999999999993</v>
      </c>
      <c r="Q19" s="72">
        <v>804.48099999999999</v>
      </c>
      <c r="R19" s="72">
        <v>758.923</v>
      </c>
      <c r="S19" s="72">
        <v>770.51599999999985</v>
      </c>
      <c r="T19" s="72">
        <v>764.84</v>
      </c>
      <c r="U19" s="72">
        <v>741.42399999999998</v>
      </c>
      <c r="V19" s="72">
        <v>735.61200000000008</v>
      </c>
      <c r="W19" s="72">
        <v>725.65899999999999</v>
      </c>
      <c r="X19" s="72">
        <v>727.60899999999992</v>
      </c>
      <c r="Y19" s="72">
        <v>641.33199999999999</v>
      </c>
      <c r="Z19" s="73"/>
      <c r="AA19" s="74">
        <f t="shared" ref="AA19:AA24" si="2">SUM(B19:Z19)</f>
        <v>17914.054</v>
      </c>
    </row>
    <row r="20" spans="1:27" ht="25.15" customHeight="1" x14ac:dyDescent="0.2">
      <c r="A20" s="75" t="s">
        <v>15</v>
      </c>
      <c r="B20" s="76">
        <v>932.27899999999988</v>
      </c>
      <c r="C20" s="77">
        <v>896.7299999999999</v>
      </c>
      <c r="D20" s="77">
        <v>883.899</v>
      </c>
      <c r="E20" s="77">
        <v>895.279</v>
      </c>
      <c r="F20" s="77">
        <v>899.28499999999985</v>
      </c>
      <c r="G20" s="77">
        <v>916.70400000000006</v>
      </c>
      <c r="H20" s="77">
        <v>925.06499999999994</v>
      </c>
      <c r="I20" s="77">
        <v>910.2510000000002</v>
      </c>
      <c r="J20" s="77">
        <v>925.68299999999999</v>
      </c>
      <c r="K20" s="77">
        <v>924.17200000000003</v>
      </c>
      <c r="L20" s="77">
        <v>987.45799999999997</v>
      </c>
      <c r="M20" s="77">
        <v>1007.5020000000001</v>
      </c>
      <c r="N20" s="77">
        <v>1004.516</v>
      </c>
      <c r="O20" s="77">
        <v>1025.325</v>
      </c>
      <c r="P20" s="77">
        <v>1047.9059999999999</v>
      </c>
      <c r="Q20" s="77">
        <v>1060.7379999999998</v>
      </c>
      <c r="R20" s="77">
        <v>1046.3509999999999</v>
      </c>
      <c r="S20" s="77">
        <v>1035.7839999999999</v>
      </c>
      <c r="T20" s="77">
        <v>1043.9739999999999</v>
      </c>
      <c r="U20" s="77">
        <v>1057.604</v>
      </c>
      <c r="V20" s="77">
        <v>1016.421</v>
      </c>
      <c r="W20" s="77">
        <v>962.73099999999999</v>
      </c>
      <c r="X20" s="77">
        <v>942.49400000000003</v>
      </c>
      <c r="Y20" s="77">
        <v>934.61400000000015</v>
      </c>
      <c r="Z20" s="78"/>
      <c r="AA20" s="79">
        <f t="shared" si="2"/>
        <v>23282.764999999996</v>
      </c>
    </row>
    <row r="21" spans="1:27" ht="25.15" customHeight="1" x14ac:dyDescent="0.2">
      <c r="A21" s="75" t="s">
        <v>16</v>
      </c>
      <c r="B21" s="80">
        <v>2679.1759999999999</v>
      </c>
      <c r="C21" s="81">
        <v>2515.4940000000001</v>
      </c>
      <c r="D21" s="81">
        <v>2396.5340000000001</v>
      </c>
      <c r="E21" s="81">
        <v>2340.3519999999999</v>
      </c>
      <c r="F21" s="81">
        <v>2331.6679999999997</v>
      </c>
      <c r="G21" s="81">
        <v>2349.2970000000005</v>
      </c>
      <c r="H21" s="81">
        <v>2342.6309999999999</v>
      </c>
      <c r="I21" s="81">
        <v>2538.5720000000001</v>
      </c>
      <c r="J21" s="81">
        <v>2852.96</v>
      </c>
      <c r="K21" s="81">
        <v>3145.431</v>
      </c>
      <c r="L21" s="81">
        <v>3468.8980000000001</v>
      </c>
      <c r="M21" s="81">
        <v>3650.7359999999994</v>
      </c>
      <c r="N21" s="81">
        <v>3726.268</v>
      </c>
      <c r="O21" s="81">
        <v>3650.855</v>
      </c>
      <c r="P21" s="81">
        <v>3485.6549999999997</v>
      </c>
      <c r="Q21" s="81">
        <v>3382.7419999999993</v>
      </c>
      <c r="R21" s="81">
        <v>3453.8809999999999</v>
      </c>
      <c r="S21" s="81">
        <v>3370.6479999999997</v>
      </c>
      <c r="T21" s="81">
        <v>3526.5409999999997</v>
      </c>
      <c r="U21" s="81">
        <v>3734.8639999999996</v>
      </c>
      <c r="V21" s="81">
        <v>3630.8829999999994</v>
      </c>
      <c r="W21" s="81">
        <v>3446.4230000000002</v>
      </c>
      <c r="X21" s="81">
        <v>3214.4409999999998</v>
      </c>
      <c r="Y21" s="81">
        <v>2900.3850000000002</v>
      </c>
      <c r="Z21" s="78"/>
      <c r="AA21" s="79">
        <f t="shared" si="2"/>
        <v>74135.335000000006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100.5</v>
      </c>
      <c r="C23" s="77">
        <v>92</v>
      </c>
      <c r="D23" s="77">
        <v>82.5</v>
      </c>
      <c r="E23" s="77">
        <v>80</v>
      </c>
      <c r="F23" s="77">
        <v>77</v>
      </c>
      <c r="G23" s="77">
        <v>82.5</v>
      </c>
      <c r="H23" s="77">
        <v>99.5</v>
      </c>
      <c r="I23" s="77">
        <v>110.5</v>
      </c>
      <c r="J23" s="77">
        <v>107.5</v>
      </c>
      <c r="K23" s="77">
        <v>100</v>
      </c>
      <c r="L23" s="77">
        <v>100.5</v>
      </c>
      <c r="M23" s="77">
        <v>92</v>
      </c>
      <c r="N23" s="77">
        <v>83.5</v>
      </c>
      <c r="O23" s="77">
        <v>84</v>
      </c>
      <c r="P23" s="77">
        <v>87.5</v>
      </c>
      <c r="Q23" s="77">
        <v>98</v>
      </c>
      <c r="R23" s="77">
        <v>144</v>
      </c>
      <c r="S23" s="77">
        <v>157.5</v>
      </c>
      <c r="T23" s="77">
        <v>159</v>
      </c>
      <c r="U23" s="77">
        <v>160</v>
      </c>
      <c r="V23" s="77">
        <v>134</v>
      </c>
      <c r="W23" s="77">
        <v>124.5</v>
      </c>
      <c r="X23" s="77">
        <v>125.5</v>
      </c>
      <c r="Y23" s="77">
        <v>88.5</v>
      </c>
      <c r="Z23" s="77"/>
      <c r="AA23" s="79">
        <f t="shared" si="2"/>
        <v>2570.5</v>
      </c>
    </row>
    <row r="24" spans="1:27" ht="25.15" customHeight="1" x14ac:dyDescent="0.2">
      <c r="A24" s="85" t="s">
        <v>19</v>
      </c>
      <c r="B24" s="77">
        <v>299.00000000000006</v>
      </c>
      <c r="C24" s="77">
        <v>287.99999999999994</v>
      </c>
      <c r="D24" s="77">
        <v>280</v>
      </c>
      <c r="E24" s="77">
        <v>276.00000000000006</v>
      </c>
      <c r="F24" s="77">
        <v>281</v>
      </c>
      <c r="G24" s="77">
        <v>297</v>
      </c>
      <c r="H24" s="77">
        <v>319.99999999999989</v>
      </c>
      <c r="I24" s="77">
        <v>360.99999999999994</v>
      </c>
      <c r="J24" s="77">
        <v>398</v>
      </c>
      <c r="K24" s="77">
        <v>416</v>
      </c>
      <c r="L24" s="77">
        <v>425.99999999999994</v>
      </c>
      <c r="M24" s="77">
        <v>435</v>
      </c>
      <c r="N24" s="77">
        <v>439</v>
      </c>
      <c r="O24" s="77">
        <v>428.99999999999994</v>
      </c>
      <c r="P24" s="77">
        <v>415</v>
      </c>
      <c r="Q24" s="77">
        <v>414</v>
      </c>
      <c r="R24" s="77">
        <v>424.99999999999994</v>
      </c>
      <c r="S24" s="77">
        <v>435</v>
      </c>
      <c r="T24" s="77">
        <v>449</v>
      </c>
      <c r="U24" s="77">
        <v>452</v>
      </c>
      <c r="V24" s="77">
        <v>419.99999999999994</v>
      </c>
      <c r="W24" s="77">
        <v>386</v>
      </c>
      <c r="X24" s="77">
        <v>358</v>
      </c>
      <c r="Y24" s="77">
        <v>318</v>
      </c>
      <c r="Z24" s="77"/>
      <c r="AA24" s="79">
        <f t="shared" si="2"/>
        <v>9017</v>
      </c>
    </row>
    <row r="25" spans="1:27" ht="30" customHeight="1" thickBot="1" x14ac:dyDescent="0.25">
      <c r="A25" s="86" t="s">
        <v>20</v>
      </c>
      <c r="B25" s="87">
        <f t="shared" ref="B25:AA25" si="3">SUM(B19:B24)</f>
        <v>4737.8789999999999</v>
      </c>
      <c r="C25" s="88">
        <f t="shared" si="3"/>
        <v>4520.1019999999999</v>
      </c>
      <c r="D25" s="88">
        <f t="shared" si="3"/>
        <v>4364.3279999999995</v>
      </c>
      <c r="E25" s="88">
        <f t="shared" si="3"/>
        <v>4313.4830000000002</v>
      </c>
      <c r="F25" s="88">
        <f t="shared" si="3"/>
        <v>4309.4229999999998</v>
      </c>
      <c r="G25" s="88">
        <f t="shared" si="3"/>
        <v>4362.0830000000005</v>
      </c>
      <c r="H25" s="88">
        <f t="shared" si="3"/>
        <v>4403.3919999999998</v>
      </c>
      <c r="I25" s="88">
        <f t="shared" si="3"/>
        <v>4648.5259999999998</v>
      </c>
      <c r="J25" s="88">
        <f t="shared" si="3"/>
        <v>5014</v>
      </c>
      <c r="K25" s="88">
        <f t="shared" si="3"/>
        <v>5360.4120000000003</v>
      </c>
      <c r="L25" s="88">
        <f t="shared" si="3"/>
        <v>5763.7980000000007</v>
      </c>
      <c r="M25" s="88">
        <f t="shared" si="3"/>
        <v>5968.4110000000001</v>
      </c>
      <c r="N25" s="88">
        <f t="shared" si="3"/>
        <v>6041.32</v>
      </c>
      <c r="O25" s="88">
        <f t="shared" si="3"/>
        <v>5993.1909999999998</v>
      </c>
      <c r="P25" s="88">
        <f t="shared" si="3"/>
        <v>5839.3909999999996</v>
      </c>
      <c r="Q25" s="88">
        <f t="shared" si="3"/>
        <v>5759.9609999999993</v>
      </c>
      <c r="R25" s="88">
        <f t="shared" si="3"/>
        <v>5828.1549999999997</v>
      </c>
      <c r="S25" s="88">
        <f t="shared" si="3"/>
        <v>5769.4479999999994</v>
      </c>
      <c r="T25" s="88">
        <f t="shared" si="3"/>
        <v>5943.3549999999996</v>
      </c>
      <c r="U25" s="88">
        <f t="shared" si="3"/>
        <v>6145.8919999999998</v>
      </c>
      <c r="V25" s="88">
        <f t="shared" si="3"/>
        <v>5936.9159999999993</v>
      </c>
      <c r="W25" s="88">
        <f t="shared" si="3"/>
        <v>5645.3130000000001</v>
      </c>
      <c r="X25" s="88">
        <f t="shared" si="3"/>
        <v>5368.0439999999999</v>
      </c>
      <c r="Y25" s="88">
        <f t="shared" si="3"/>
        <v>4882.8310000000001</v>
      </c>
      <c r="Z25" s="89">
        <f t="shared" si="3"/>
        <v>0</v>
      </c>
      <c r="AA25" s="90">
        <f t="shared" si="3"/>
        <v>126919.65400000001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509.77</v>
      </c>
      <c r="C28" s="72">
        <v>490.31</v>
      </c>
      <c r="D28" s="72">
        <v>472.89</v>
      </c>
      <c r="E28" s="72">
        <v>466.51</v>
      </c>
      <c r="F28" s="72">
        <v>468.64</v>
      </c>
      <c r="G28" s="72">
        <v>490.13</v>
      </c>
      <c r="H28" s="72">
        <v>530.37</v>
      </c>
      <c r="I28" s="72">
        <v>590</v>
      </c>
      <c r="J28" s="72">
        <v>651.66999999999996</v>
      </c>
      <c r="K28" s="72">
        <v>666.7</v>
      </c>
      <c r="L28" s="72">
        <v>680.35</v>
      </c>
      <c r="M28" s="72">
        <v>684.85</v>
      </c>
      <c r="N28" s="72">
        <v>681.26</v>
      </c>
      <c r="O28" s="72">
        <v>669.94</v>
      </c>
      <c r="P28" s="72">
        <v>655.1</v>
      </c>
      <c r="Q28" s="72">
        <v>652.70000000000005</v>
      </c>
      <c r="R28" s="72">
        <v>711.42</v>
      </c>
      <c r="S28" s="72">
        <v>727.55</v>
      </c>
      <c r="T28" s="72">
        <v>741.08</v>
      </c>
      <c r="U28" s="72">
        <v>741.37</v>
      </c>
      <c r="V28" s="72">
        <v>664.38</v>
      </c>
      <c r="W28" s="72">
        <v>620.88</v>
      </c>
      <c r="X28" s="72">
        <v>593.86</v>
      </c>
      <c r="Y28" s="72">
        <v>516.77</v>
      </c>
      <c r="Z28" s="73"/>
      <c r="AA28" s="74">
        <f>SUM(B28:Z28)</f>
        <v>14678.500000000002</v>
      </c>
    </row>
    <row r="29" spans="1:27" ht="25.15" customHeight="1" x14ac:dyDescent="0.2">
      <c r="A29" s="75" t="s">
        <v>23</v>
      </c>
      <c r="B29" s="76">
        <v>4228.1090000000004</v>
      </c>
      <c r="C29" s="77">
        <v>4029.7919999999999</v>
      </c>
      <c r="D29" s="77">
        <v>3891.4380000000001</v>
      </c>
      <c r="E29" s="77">
        <v>3846.973</v>
      </c>
      <c r="F29" s="77">
        <v>3840.7829999999999</v>
      </c>
      <c r="G29" s="77">
        <v>3871.953</v>
      </c>
      <c r="H29" s="77">
        <v>3873.0219999999999</v>
      </c>
      <c r="I29" s="77">
        <v>4058.5259999999998</v>
      </c>
      <c r="J29" s="77">
        <v>4413.33</v>
      </c>
      <c r="K29" s="77">
        <v>4753.7120000000004</v>
      </c>
      <c r="L29" s="77">
        <v>5129.4480000000003</v>
      </c>
      <c r="M29" s="77">
        <v>5334.5609999999997</v>
      </c>
      <c r="N29" s="77">
        <v>5560.0649999999996</v>
      </c>
      <c r="O29" s="77">
        <v>5623.2510000000002</v>
      </c>
      <c r="P29" s="77">
        <v>5480.2910000000002</v>
      </c>
      <c r="Q29" s="77">
        <v>5366.2610000000004</v>
      </c>
      <c r="R29" s="77">
        <v>5337.7349999999997</v>
      </c>
      <c r="S29" s="77">
        <v>5117.8980000000001</v>
      </c>
      <c r="T29" s="77">
        <v>5239.2749999999996</v>
      </c>
      <c r="U29" s="77">
        <v>5471.5219999999999</v>
      </c>
      <c r="V29" s="77">
        <v>5294.5360000000001</v>
      </c>
      <c r="W29" s="77">
        <v>5024.433</v>
      </c>
      <c r="X29" s="77">
        <v>4774.1840000000002</v>
      </c>
      <c r="Y29" s="77">
        <v>4366.0609999999997</v>
      </c>
      <c r="Z29" s="78"/>
      <c r="AA29" s="79">
        <f>SUM(B29:Z29)</f>
        <v>113927.159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4737.8790000000008</v>
      </c>
      <c r="C31" s="62">
        <f t="shared" si="4"/>
        <v>4520.1019999999999</v>
      </c>
      <c r="D31" s="62">
        <f t="shared" si="4"/>
        <v>4364.3280000000004</v>
      </c>
      <c r="E31" s="62">
        <f t="shared" si="4"/>
        <v>4313.4830000000002</v>
      </c>
      <c r="F31" s="62">
        <f t="shared" si="4"/>
        <v>4309.4229999999998</v>
      </c>
      <c r="G31" s="62">
        <f t="shared" si="4"/>
        <v>4362.0829999999996</v>
      </c>
      <c r="H31" s="62">
        <f t="shared" si="4"/>
        <v>4403.3919999999998</v>
      </c>
      <c r="I31" s="62">
        <f t="shared" si="4"/>
        <v>4648.5259999999998</v>
      </c>
      <c r="J31" s="62">
        <f t="shared" si="4"/>
        <v>5065</v>
      </c>
      <c r="K31" s="62">
        <f t="shared" si="4"/>
        <v>5420.4120000000003</v>
      </c>
      <c r="L31" s="62">
        <f t="shared" si="4"/>
        <v>5809.7980000000007</v>
      </c>
      <c r="M31" s="62">
        <f t="shared" si="4"/>
        <v>6019.4110000000001</v>
      </c>
      <c r="N31" s="62">
        <f t="shared" si="4"/>
        <v>6241.3249999999998</v>
      </c>
      <c r="O31" s="62">
        <f t="shared" si="4"/>
        <v>6293.1910000000007</v>
      </c>
      <c r="P31" s="62">
        <f t="shared" si="4"/>
        <v>6135.3910000000005</v>
      </c>
      <c r="Q31" s="62">
        <f t="shared" si="4"/>
        <v>6018.9610000000002</v>
      </c>
      <c r="R31" s="62">
        <f t="shared" si="4"/>
        <v>6049.1549999999997</v>
      </c>
      <c r="S31" s="62">
        <f t="shared" si="4"/>
        <v>5845.4480000000003</v>
      </c>
      <c r="T31" s="62">
        <f t="shared" si="4"/>
        <v>5980.3549999999996</v>
      </c>
      <c r="U31" s="62">
        <f t="shared" si="4"/>
        <v>6212.8919999999998</v>
      </c>
      <c r="V31" s="62">
        <f t="shared" si="4"/>
        <v>5958.9160000000002</v>
      </c>
      <c r="W31" s="62">
        <f t="shared" si="4"/>
        <v>5645.3130000000001</v>
      </c>
      <c r="X31" s="62">
        <f t="shared" si="4"/>
        <v>5368.0439999999999</v>
      </c>
      <c r="Y31" s="62">
        <f t="shared" si="4"/>
        <v>4882.8310000000001</v>
      </c>
      <c r="Z31" s="63">
        <f t="shared" si="4"/>
        <v>0</v>
      </c>
      <c r="AA31" s="64">
        <f t="shared" si="4"/>
        <v>128605.659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>
        <v>21</v>
      </c>
      <c r="K34" s="95">
        <v>35</v>
      </c>
      <c r="L34" s="95">
        <v>21</v>
      </c>
      <c r="M34" s="95">
        <v>21</v>
      </c>
      <c r="N34" s="95">
        <v>61</v>
      </c>
      <c r="O34" s="95">
        <v>61</v>
      </c>
      <c r="P34" s="95">
        <v>61</v>
      </c>
      <c r="Q34" s="95">
        <v>62</v>
      </c>
      <c r="R34" s="95">
        <v>31</v>
      </c>
      <c r="S34" s="95">
        <v>76</v>
      </c>
      <c r="T34" s="95">
        <v>37</v>
      </c>
      <c r="U34" s="95">
        <v>67</v>
      </c>
      <c r="V34" s="95">
        <v>22</v>
      </c>
      <c r="W34" s="95"/>
      <c r="X34" s="95"/>
      <c r="Y34" s="95"/>
      <c r="Z34" s="96"/>
      <c r="AA34" s="74">
        <f t="shared" ref="AA34:AA39" si="5">SUM(B34:Z34)</f>
        <v>576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>
        <v>30</v>
      </c>
      <c r="K35" s="99">
        <v>25</v>
      </c>
      <c r="L35" s="99">
        <v>25</v>
      </c>
      <c r="M35" s="99">
        <v>30</v>
      </c>
      <c r="N35" s="99">
        <v>30</v>
      </c>
      <c r="O35" s="99">
        <v>30</v>
      </c>
      <c r="P35" s="99">
        <v>26</v>
      </c>
      <c r="Q35" s="99">
        <v>26</v>
      </c>
      <c r="R35" s="99">
        <v>39</v>
      </c>
      <c r="S35" s="99"/>
      <c r="T35" s="99"/>
      <c r="U35" s="99"/>
      <c r="V35" s="99"/>
      <c r="W35" s="99"/>
      <c r="X35" s="99"/>
      <c r="Y35" s="99"/>
      <c r="Z35" s="100"/>
      <c r="AA35" s="79">
        <f t="shared" si="5"/>
        <v>261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>
        <v>760</v>
      </c>
      <c r="U36" s="99">
        <v>762</v>
      </c>
      <c r="V36" s="99">
        <v>241.7</v>
      </c>
      <c r="W36" s="99">
        <v>353.7</v>
      </c>
      <c r="X36" s="99"/>
      <c r="Y36" s="99"/>
      <c r="Z36" s="100"/>
      <c r="AA36" s="79">
        <f t="shared" si="5"/>
        <v>2117.4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109.005</v>
      </c>
      <c r="O37" s="99">
        <v>209</v>
      </c>
      <c r="P37" s="99">
        <v>209</v>
      </c>
      <c r="Q37" s="99">
        <v>171</v>
      </c>
      <c r="R37" s="99">
        <v>151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849.005</v>
      </c>
    </row>
    <row r="38" spans="1:27" ht="25.15" customHeight="1" x14ac:dyDescent="0.2">
      <c r="A38" s="97" t="s">
        <v>44</v>
      </c>
      <c r="B38" s="98">
        <v>500</v>
      </c>
      <c r="C38" s="99">
        <v>448.7</v>
      </c>
      <c r="D38" s="99">
        <v>290.8</v>
      </c>
      <c r="E38" s="99">
        <v>393.1</v>
      </c>
      <c r="F38" s="99">
        <v>476.2</v>
      </c>
      <c r="G38" s="99">
        <v>500</v>
      </c>
      <c r="H38" s="99">
        <v>500</v>
      </c>
      <c r="I38" s="99">
        <v>500</v>
      </c>
      <c r="J38" s="99">
        <v>500</v>
      </c>
      <c r="K38" s="99">
        <v>478.7</v>
      </c>
      <c r="L38" s="99">
        <v>447.2</v>
      </c>
      <c r="M38" s="99">
        <v>394.8</v>
      </c>
      <c r="N38" s="99">
        <v>187</v>
      </c>
      <c r="O38" s="99">
        <v>219.1</v>
      </c>
      <c r="P38" s="99"/>
      <c r="Q38" s="99"/>
      <c r="R38" s="99"/>
      <c r="S38" s="99">
        <v>344.7</v>
      </c>
      <c r="T38" s="99"/>
      <c r="U38" s="99"/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8180.2999999999993</v>
      </c>
    </row>
    <row r="39" spans="1:27" ht="30" customHeight="1" thickBot="1" x14ac:dyDescent="0.25">
      <c r="A39" s="86" t="s">
        <v>45</v>
      </c>
      <c r="B39" s="87">
        <f t="shared" ref="B39:Z39" si="6">SUM(B34:B38)</f>
        <v>500</v>
      </c>
      <c r="C39" s="88">
        <f t="shared" si="6"/>
        <v>448.7</v>
      </c>
      <c r="D39" s="88">
        <f t="shared" si="6"/>
        <v>290.8</v>
      </c>
      <c r="E39" s="88">
        <f t="shared" si="6"/>
        <v>393.1</v>
      </c>
      <c r="F39" s="88">
        <f t="shared" si="6"/>
        <v>476.2</v>
      </c>
      <c r="G39" s="88">
        <f t="shared" si="6"/>
        <v>500</v>
      </c>
      <c r="H39" s="88">
        <f t="shared" si="6"/>
        <v>500</v>
      </c>
      <c r="I39" s="88">
        <f t="shared" si="6"/>
        <v>500</v>
      </c>
      <c r="J39" s="88">
        <f t="shared" si="6"/>
        <v>551</v>
      </c>
      <c r="K39" s="88">
        <f t="shared" si="6"/>
        <v>538.70000000000005</v>
      </c>
      <c r="L39" s="88">
        <f t="shared" si="6"/>
        <v>493.2</v>
      </c>
      <c r="M39" s="88">
        <f t="shared" si="6"/>
        <v>445.8</v>
      </c>
      <c r="N39" s="88">
        <f t="shared" si="6"/>
        <v>387.005</v>
      </c>
      <c r="O39" s="88">
        <f t="shared" si="6"/>
        <v>519.1</v>
      </c>
      <c r="P39" s="88">
        <f t="shared" si="6"/>
        <v>296</v>
      </c>
      <c r="Q39" s="88">
        <f t="shared" si="6"/>
        <v>259</v>
      </c>
      <c r="R39" s="88">
        <f t="shared" si="6"/>
        <v>221</v>
      </c>
      <c r="S39" s="88">
        <f t="shared" si="6"/>
        <v>420.7</v>
      </c>
      <c r="T39" s="88">
        <f t="shared" si="6"/>
        <v>797</v>
      </c>
      <c r="U39" s="88">
        <f t="shared" si="6"/>
        <v>829</v>
      </c>
      <c r="V39" s="88">
        <f t="shared" si="6"/>
        <v>763.7</v>
      </c>
      <c r="W39" s="88">
        <f t="shared" si="6"/>
        <v>853.7</v>
      </c>
      <c r="X39" s="88">
        <f t="shared" si="6"/>
        <v>500</v>
      </c>
      <c r="Y39" s="88">
        <f t="shared" si="6"/>
        <v>500</v>
      </c>
      <c r="Z39" s="89">
        <f t="shared" si="6"/>
        <v>0</v>
      </c>
      <c r="AA39" s="90">
        <f t="shared" si="5"/>
        <v>11983.705000000002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>
        <v>760</v>
      </c>
      <c r="U44" s="99">
        <v>762</v>
      </c>
      <c r="V44" s="99">
        <v>241.7</v>
      </c>
      <c r="W44" s="99">
        <v>353.7</v>
      </c>
      <c r="X44" s="99"/>
      <c r="Y44" s="99"/>
      <c r="Z44" s="100"/>
      <c r="AA44" s="79">
        <f t="shared" si="7"/>
        <v>2117.4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448.7</v>
      </c>
      <c r="D46" s="99">
        <v>290.8</v>
      </c>
      <c r="E46" s="99">
        <v>393.1</v>
      </c>
      <c r="F46" s="99">
        <v>476.2</v>
      </c>
      <c r="G46" s="99">
        <v>500</v>
      </c>
      <c r="H46" s="99">
        <v>500</v>
      </c>
      <c r="I46" s="99">
        <v>500</v>
      </c>
      <c r="J46" s="99">
        <v>500</v>
      </c>
      <c r="K46" s="99">
        <v>478.7</v>
      </c>
      <c r="L46" s="99">
        <v>447.2</v>
      </c>
      <c r="M46" s="99">
        <v>394.8</v>
      </c>
      <c r="N46" s="99">
        <v>187</v>
      </c>
      <c r="O46" s="99">
        <v>219.1</v>
      </c>
      <c r="P46" s="99"/>
      <c r="Q46" s="99"/>
      <c r="R46" s="99"/>
      <c r="S46" s="99">
        <v>344.7</v>
      </c>
      <c r="T46" s="99"/>
      <c r="U46" s="99"/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8180.2999999999993</v>
      </c>
    </row>
    <row r="47" spans="1:27" ht="25.15" customHeight="1" x14ac:dyDescent="0.2">
      <c r="A47" s="85" t="s">
        <v>47</v>
      </c>
      <c r="B47" s="98">
        <v>110</v>
      </c>
      <c r="C47" s="99">
        <v>108</v>
      </c>
      <c r="D47" s="99">
        <v>101</v>
      </c>
      <c r="E47" s="99">
        <v>98</v>
      </c>
      <c r="F47" s="99">
        <v>106</v>
      </c>
      <c r="G47" s="99">
        <v>126</v>
      </c>
      <c r="H47" s="99">
        <v>149</v>
      </c>
      <c r="I47" s="99">
        <v>150</v>
      </c>
      <c r="J47" s="99">
        <v>150</v>
      </c>
      <c r="K47" s="99">
        <v>150</v>
      </c>
      <c r="L47" s="99">
        <v>150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3348</v>
      </c>
    </row>
    <row r="48" spans="1:27" ht="30" customHeight="1" thickBot="1" x14ac:dyDescent="0.25">
      <c r="A48" s="86" t="s">
        <v>48</v>
      </c>
      <c r="B48" s="87">
        <f>SUM(B42:B47)</f>
        <v>610</v>
      </c>
      <c r="C48" s="88">
        <f t="shared" ref="C48:Z48" si="8">SUM(C42:C47)</f>
        <v>556.70000000000005</v>
      </c>
      <c r="D48" s="88">
        <f t="shared" si="8"/>
        <v>391.8</v>
      </c>
      <c r="E48" s="88">
        <f t="shared" si="8"/>
        <v>491.1</v>
      </c>
      <c r="F48" s="88">
        <f t="shared" si="8"/>
        <v>582.20000000000005</v>
      </c>
      <c r="G48" s="88">
        <f t="shared" si="8"/>
        <v>626</v>
      </c>
      <c r="H48" s="88">
        <f t="shared" si="8"/>
        <v>649</v>
      </c>
      <c r="I48" s="88">
        <f t="shared" si="8"/>
        <v>650</v>
      </c>
      <c r="J48" s="88">
        <f t="shared" si="8"/>
        <v>650</v>
      </c>
      <c r="K48" s="88">
        <f t="shared" si="8"/>
        <v>628.70000000000005</v>
      </c>
      <c r="L48" s="88">
        <f t="shared" si="8"/>
        <v>597.20000000000005</v>
      </c>
      <c r="M48" s="88">
        <f t="shared" si="8"/>
        <v>544.79999999999995</v>
      </c>
      <c r="N48" s="88">
        <f t="shared" si="8"/>
        <v>337</v>
      </c>
      <c r="O48" s="88">
        <f t="shared" si="8"/>
        <v>369.1</v>
      </c>
      <c r="P48" s="88">
        <f t="shared" si="8"/>
        <v>150</v>
      </c>
      <c r="Q48" s="88">
        <f t="shared" si="8"/>
        <v>150</v>
      </c>
      <c r="R48" s="88">
        <f t="shared" si="8"/>
        <v>150</v>
      </c>
      <c r="S48" s="88">
        <f t="shared" si="8"/>
        <v>494.7</v>
      </c>
      <c r="T48" s="88">
        <f t="shared" si="8"/>
        <v>910</v>
      </c>
      <c r="U48" s="88">
        <f t="shared" si="8"/>
        <v>912</v>
      </c>
      <c r="V48" s="88">
        <f t="shared" si="8"/>
        <v>891.7</v>
      </c>
      <c r="W48" s="88">
        <f t="shared" si="8"/>
        <v>1003.7</v>
      </c>
      <c r="X48" s="88">
        <f t="shared" si="8"/>
        <v>650</v>
      </c>
      <c r="Y48" s="88">
        <f t="shared" si="8"/>
        <v>650</v>
      </c>
      <c r="Z48" s="89">
        <f t="shared" si="8"/>
        <v>0</v>
      </c>
      <c r="AA48" s="90">
        <f t="shared" si="7"/>
        <v>13645.700000000003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5237.8789999999999</v>
      </c>
      <c r="C51" s="88">
        <f t="shared" si="10"/>
        <v>4968.8019999999997</v>
      </c>
      <c r="D51" s="88">
        <f t="shared" si="10"/>
        <v>4655.1279999999997</v>
      </c>
      <c r="E51" s="88">
        <f t="shared" si="10"/>
        <v>4706.5830000000005</v>
      </c>
      <c r="F51" s="88">
        <f t="shared" si="10"/>
        <v>4785.6229999999996</v>
      </c>
      <c r="G51" s="88">
        <f t="shared" si="10"/>
        <v>4862.0830000000005</v>
      </c>
      <c r="H51" s="88">
        <f t="shared" si="10"/>
        <v>4903.3919999999998</v>
      </c>
      <c r="I51" s="88">
        <f t="shared" si="10"/>
        <v>5148.5259999999998</v>
      </c>
      <c r="J51" s="88">
        <f t="shared" si="10"/>
        <v>5565</v>
      </c>
      <c r="K51" s="88">
        <f t="shared" si="10"/>
        <v>5899.1120000000001</v>
      </c>
      <c r="L51" s="88">
        <f t="shared" si="10"/>
        <v>6256.9980000000005</v>
      </c>
      <c r="M51" s="88">
        <f t="shared" si="10"/>
        <v>6414.2110000000002</v>
      </c>
      <c r="N51" s="88">
        <f t="shared" si="10"/>
        <v>6428.3249999999998</v>
      </c>
      <c r="O51" s="88">
        <f t="shared" si="10"/>
        <v>6512.2910000000002</v>
      </c>
      <c r="P51" s="88">
        <f t="shared" si="10"/>
        <v>6135.3909999999996</v>
      </c>
      <c r="Q51" s="88">
        <f t="shared" si="10"/>
        <v>6018.9609999999993</v>
      </c>
      <c r="R51" s="88">
        <f t="shared" si="10"/>
        <v>6049.1549999999997</v>
      </c>
      <c r="S51" s="88">
        <f t="shared" si="10"/>
        <v>6190.1479999999992</v>
      </c>
      <c r="T51" s="88">
        <f t="shared" si="10"/>
        <v>6740.3549999999996</v>
      </c>
      <c r="U51" s="88">
        <f t="shared" si="10"/>
        <v>6974.8919999999998</v>
      </c>
      <c r="V51" s="88">
        <f t="shared" si="10"/>
        <v>6700.6159999999991</v>
      </c>
      <c r="W51" s="88">
        <f t="shared" si="10"/>
        <v>6499.0129999999999</v>
      </c>
      <c r="X51" s="88">
        <f t="shared" si="10"/>
        <v>5868.0439999999999</v>
      </c>
      <c r="Y51" s="88">
        <f t="shared" si="10"/>
        <v>5382.8310000000001</v>
      </c>
      <c r="Z51" s="89">
        <f t="shared" si="10"/>
        <v>0</v>
      </c>
      <c r="AA51" s="104">
        <f>SUM(B51:Z51)</f>
        <v>138903.359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-240</v>
      </c>
      <c r="C4" s="18">
        <v>-291.3</v>
      </c>
      <c r="D4" s="18">
        <v>-449.2</v>
      </c>
      <c r="E4" s="18">
        <v>-346.9</v>
      </c>
      <c r="F4" s="18">
        <v>-263.8</v>
      </c>
      <c r="G4" s="18">
        <v>-240</v>
      </c>
      <c r="H4" s="18">
        <v>-33.200000000000045</v>
      </c>
      <c r="I4" s="18">
        <v>65.100000000000023</v>
      </c>
      <c r="J4" s="18">
        <v>-236.39999999999998</v>
      </c>
      <c r="K4" s="18">
        <v>-261.3</v>
      </c>
      <c r="L4" s="18">
        <v>-292.8</v>
      </c>
      <c r="M4" s="18">
        <v>-345.2</v>
      </c>
      <c r="N4" s="18">
        <v>-553</v>
      </c>
      <c r="O4" s="18">
        <v>-520.9</v>
      </c>
      <c r="P4" s="18">
        <v>-749.4</v>
      </c>
      <c r="Q4" s="18">
        <v>-1157.8</v>
      </c>
      <c r="R4" s="18">
        <v>-1070.0999999999999</v>
      </c>
      <c r="S4" s="18">
        <v>-395.3</v>
      </c>
      <c r="T4" s="18">
        <v>418.1</v>
      </c>
      <c r="U4" s="18">
        <v>457.2</v>
      </c>
      <c r="V4" s="18">
        <v>741.7</v>
      </c>
      <c r="W4" s="18">
        <v>853.7</v>
      </c>
      <c r="X4" s="18">
        <v>428.4</v>
      </c>
      <c r="Y4" s="18">
        <v>-96.100000000000023</v>
      </c>
      <c r="Z4" s="19"/>
      <c r="AA4" s="111">
        <f>SUM(B4:Z4)</f>
        <v>-4578.5000000000018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111.97</v>
      </c>
      <c r="C7" s="117">
        <v>111.2</v>
      </c>
      <c r="D7" s="117">
        <v>110</v>
      </c>
      <c r="E7" s="117">
        <v>104.46</v>
      </c>
      <c r="F7" s="117">
        <v>104</v>
      </c>
      <c r="G7" s="117">
        <v>89.97</v>
      </c>
      <c r="H7" s="117">
        <v>89.02</v>
      </c>
      <c r="I7" s="117">
        <v>90.59</v>
      </c>
      <c r="J7" s="117">
        <v>86.7</v>
      </c>
      <c r="K7" s="117">
        <v>111.2</v>
      </c>
      <c r="L7" s="117">
        <v>91.34</v>
      </c>
      <c r="M7" s="117">
        <v>73.52</v>
      </c>
      <c r="N7" s="117">
        <v>40.590000000000003</v>
      </c>
      <c r="O7" s="117">
        <v>10</v>
      </c>
      <c r="P7" s="117">
        <v>10</v>
      </c>
      <c r="Q7" s="117">
        <v>48.99</v>
      </c>
      <c r="R7" s="117">
        <v>50</v>
      </c>
      <c r="S7" s="117">
        <v>104.86</v>
      </c>
      <c r="T7" s="117">
        <v>129.1</v>
      </c>
      <c r="U7" s="117">
        <v>155</v>
      </c>
      <c r="V7" s="117">
        <v>134.97999999999999</v>
      </c>
      <c r="W7" s="117">
        <v>105</v>
      </c>
      <c r="X7" s="117">
        <v>94.04</v>
      </c>
      <c r="Y7" s="117">
        <v>72.53</v>
      </c>
      <c r="Z7" s="118"/>
      <c r="AA7" s="119">
        <f>IF(SUM(B7:Z7)&lt;&gt;0,AVERAGEIF(B7:Z7,"&lt;&gt;"""),"")</f>
        <v>88.710833333333326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740</v>
      </c>
      <c r="C13" s="129">
        <v>740</v>
      </c>
      <c r="D13" s="129">
        <v>740</v>
      </c>
      <c r="E13" s="129">
        <v>740</v>
      </c>
      <c r="F13" s="129">
        <v>740</v>
      </c>
      <c r="G13" s="129">
        <v>740</v>
      </c>
      <c r="H13" s="129">
        <v>533.20000000000005</v>
      </c>
      <c r="I13" s="129">
        <v>434.9</v>
      </c>
      <c r="J13" s="129">
        <v>736.4</v>
      </c>
      <c r="K13" s="129">
        <v>740</v>
      </c>
      <c r="L13" s="129">
        <v>740</v>
      </c>
      <c r="M13" s="129">
        <v>740</v>
      </c>
      <c r="N13" s="129">
        <v>740</v>
      </c>
      <c r="O13" s="129">
        <v>740</v>
      </c>
      <c r="P13" s="129">
        <v>740</v>
      </c>
      <c r="Q13" s="129">
        <v>740</v>
      </c>
      <c r="R13" s="129">
        <v>740</v>
      </c>
      <c r="S13" s="129">
        <v>740</v>
      </c>
      <c r="T13" s="129"/>
      <c r="U13" s="129"/>
      <c r="V13" s="129"/>
      <c r="W13" s="129"/>
      <c r="X13" s="129">
        <v>71.599999999999994</v>
      </c>
      <c r="Y13" s="130">
        <v>596.1</v>
      </c>
      <c r="Z13" s="131"/>
      <c r="AA13" s="132">
        <f t="shared" si="0"/>
        <v>13472.2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9.4</v>
      </c>
      <c r="Q15" s="133">
        <v>417.8</v>
      </c>
      <c r="R15" s="133">
        <v>330.1</v>
      </c>
      <c r="S15" s="133"/>
      <c r="T15" s="133">
        <v>341.9</v>
      </c>
      <c r="U15" s="133">
        <v>304.8</v>
      </c>
      <c r="V15" s="133"/>
      <c r="W15" s="133"/>
      <c r="X15" s="133"/>
      <c r="Y15" s="133"/>
      <c r="Z15" s="131"/>
      <c r="AA15" s="132">
        <f t="shared" si="0"/>
        <v>1403.9999999999998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740</v>
      </c>
      <c r="C16" s="135">
        <f t="shared" si="1"/>
        <v>740</v>
      </c>
      <c r="D16" s="135">
        <f t="shared" si="1"/>
        <v>740</v>
      </c>
      <c r="E16" s="135">
        <f t="shared" si="1"/>
        <v>740</v>
      </c>
      <c r="F16" s="135">
        <f t="shared" si="1"/>
        <v>740</v>
      </c>
      <c r="G16" s="135">
        <f t="shared" si="1"/>
        <v>740</v>
      </c>
      <c r="H16" s="135">
        <f t="shared" si="1"/>
        <v>533.20000000000005</v>
      </c>
      <c r="I16" s="135">
        <f t="shared" si="1"/>
        <v>434.9</v>
      </c>
      <c r="J16" s="135">
        <f t="shared" si="1"/>
        <v>736.4</v>
      </c>
      <c r="K16" s="135">
        <f t="shared" si="1"/>
        <v>740</v>
      </c>
      <c r="L16" s="135">
        <f t="shared" si="1"/>
        <v>740</v>
      </c>
      <c r="M16" s="135">
        <f t="shared" si="1"/>
        <v>740</v>
      </c>
      <c r="N16" s="135">
        <f t="shared" si="1"/>
        <v>740</v>
      </c>
      <c r="O16" s="135">
        <f t="shared" si="1"/>
        <v>740</v>
      </c>
      <c r="P16" s="135">
        <f t="shared" si="1"/>
        <v>749.4</v>
      </c>
      <c r="Q16" s="135">
        <f t="shared" si="1"/>
        <v>1157.8</v>
      </c>
      <c r="R16" s="135">
        <f t="shared" si="1"/>
        <v>1070.0999999999999</v>
      </c>
      <c r="S16" s="135">
        <f t="shared" si="1"/>
        <v>740</v>
      </c>
      <c r="T16" s="135">
        <f t="shared" si="1"/>
        <v>341.9</v>
      </c>
      <c r="U16" s="135">
        <f t="shared" si="1"/>
        <v>304.8</v>
      </c>
      <c r="V16" s="135">
        <f t="shared" si="1"/>
        <v>0</v>
      </c>
      <c r="W16" s="135">
        <f t="shared" si="1"/>
        <v>0</v>
      </c>
      <c r="X16" s="135">
        <f t="shared" si="1"/>
        <v>71.599999999999994</v>
      </c>
      <c r="Y16" s="135">
        <f t="shared" si="1"/>
        <v>596.1</v>
      </c>
      <c r="Z16" s="136" t="str">
        <f t="shared" si="1"/>
        <v/>
      </c>
      <c r="AA16" s="90">
        <f t="shared" si="0"/>
        <v>14876.199999999999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760</v>
      </c>
      <c r="U21" s="129">
        <v>762</v>
      </c>
      <c r="V21" s="129">
        <v>241.7</v>
      </c>
      <c r="W21" s="129">
        <v>353.7</v>
      </c>
      <c r="X21" s="129"/>
      <c r="Y21" s="130"/>
      <c r="Z21" s="131"/>
      <c r="AA21" s="132">
        <f t="shared" si="2"/>
        <v>2117.4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448.7</v>
      </c>
      <c r="D23" s="133">
        <v>290.8</v>
      </c>
      <c r="E23" s="133">
        <v>393.1</v>
      </c>
      <c r="F23" s="133">
        <v>476.2</v>
      </c>
      <c r="G23" s="133">
        <v>500</v>
      </c>
      <c r="H23" s="133">
        <v>500</v>
      </c>
      <c r="I23" s="133">
        <v>500</v>
      </c>
      <c r="J23" s="133">
        <v>500</v>
      </c>
      <c r="K23" s="133">
        <v>478.7</v>
      </c>
      <c r="L23" s="133">
        <v>447.2</v>
      </c>
      <c r="M23" s="133">
        <v>394.8</v>
      </c>
      <c r="N23" s="133">
        <v>187</v>
      </c>
      <c r="O23" s="133">
        <v>219.1</v>
      </c>
      <c r="P23" s="133"/>
      <c r="Q23" s="133"/>
      <c r="R23" s="133"/>
      <c r="S23" s="133">
        <v>344.7</v>
      </c>
      <c r="T23" s="133"/>
      <c r="U23" s="133"/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8180.2999999999993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448.7</v>
      </c>
      <c r="D24" s="135">
        <f t="shared" si="3"/>
        <v>290.8</v>
      </c>
      <c r="E24" s="135">
        <f t="shared" si="3"/>
        <v>393.1</v>
      </c>
      <c r="F24" s="135">
        <f t="shared" si="3"/>
        <v>476.2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478.7</v>
      </c>
      <c r="L24" s="135">
        <f t="shared" si="3"/>
        <v>447.2</v>
      </c>
      <c r="M24" s="135">
        <f t="shared" si="3"/>
        <v>394.8</v>
      </c>
      <c r="N24" s="135">
        <f t="shared" si="3"/>
        <v>187</v>
      </c>
      <c r="O24" s="135">
        <f t="shared" si="3"/>
        <v>219.1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344.7</v>
      </c>
      <c r="T24" s="135">
        <f t="shared" si="3"/>
        <v>760</v>
      </c>
      <c r="U24" s="135">
        <f t="shared" si="3"/>
        <v>762</v>
      </c>
      <c r="V24" s="135">
        <f t="shared" si="3"/>
        <v>741.7</v>
      </c>
      <c r="W24" s="135">
        <f t="shared" si="3"/>
        <v>853.7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10297.700000000001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2023-09-23T11:04:50Z</dcterms:created>
  <dcterms:modified xsi:type="dcterms:W3CDTF">2023-09-23T11:04:51Z</dcterms:modified>
</cp:coreProperties>
</file>