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<sst xmlns="http://schemas.openxmlformats.org/spreadsheetml/2006/main" count="117" uniqueCount="53">
  <si>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22/09/2023 14:10:58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</si>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</sst>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503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CE-4550-8646-17A8B4A42C9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116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146</c:v>
                </c:pt>
                <c:pt idx="7">
                  <c:v>183</c:v>
                </c:pt>
                <c:pt idx="8">
                  <c:v>205</c:v>
                </c:pt>
                <c:pt idx="9">
                  <c:v>212</c:v>
                </c:pt>
                <c:pt idx="10">
                  <c:v>209</c:v>
                </c:pt>
                <c:pt idx="11">
                  <c:v>210</c:v>
                </c:pt>
                <c:pt idx="12">
                  <c:v>213</c:v>
                </c:pt>
                <c:pt idx="13">
                  <c:v>202</c:v>
                </c:pt>
                <c:pt idx="14">
                  <c:v>195</c:v>
                </c:pt>
                <c:pt idx="15">
                  <c:v>202</c:v>
                </c:pt>
                <c:pt idx="16">
                  <c:v>236</c:v>
                </c:pt>
                <c:pt idx="17">
                  <c:v>278</c:v>
                </c:pt>
                <c:pt idx="18">
                  <c:v>305</c:v>
                </c:pt>
                <c:pt idx="19">
                  <c:v>307</c:v>
                </c:pt>
                <c:pt idx="20">
                  <c:v>266</c:v>
                </c:pt>
                <c:pt idx="21">
                  <c:v>222</c:v>
                </c:pt>
                <c:pt idx="22">
                  <c:v>184</c:v>
                </c:pt>
                <c:pt idx="23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CE-4550-8646-17A8B4A42C9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2686.9380000000001</c:v>
                </c:pt>
                <c:pt idx="1">
                  <c:v>2283.08</c:v>
                </c:pt>
                <c:pt idx="2">
                  <c:v>2227.1620000000003</c:v>
                </c:pt>
                <c:pt idx="3">
                  <c:v>2135.5830000000001</c:v>
                </c:pt>
                <c:pt idx="4">
                  <c:v>2066.1790000000001</c:v>
                </c:pt>
                <c:pt idx="5">
                  <c:v>2082.453</c:v>
                </c:pt>
                <c:pt idx="6">
                  <c:v>2231.0909999999999</c:v>
                </c:pt>
                <c:pt idx="7">
                  <c:v>2510.4030000000002</c:v>
                </c:pt>
                <c:pt idx="8">
                  <c:v>2342.41</c:v>
                </c:pt>
                <c:pt idx="9">
                  <c:v>1762</c:v>
                </c:pt>
                <c:pt idx="10">
                  <c:v>1100</c:v>
                </c:pt>
                <c:pt idx="11">
                  <c:v>779.44</c:v>
                </c:pt>
                <c:pt idx="12">
                  <c:v>850</c:v>
                </c:pt>
                <c:pt idx="13">
                  <c:v>850</c:v>
                </c:pt>
                <c:pt idx="14">
                  <c:v>850</c:v>
                </c:pt>
                <c:pt idx="15">
                  <c:v>1062</c:v>
                </c:pt>
                <c:pt idx="16">
                  <c:v>2024.5509999999999</c:v>
                </c:pt>
                <c:pt idx="17">
                  <c:v>2584.8679999999999</c:v>
                </c:pt>
                <c:pt idx="18">
                  <c:v>3083.0410000000002</c:v>
                </c:pt>
                <c:pt idx="19">
                  <c:v>2783.0119999999997</c:v>
                </c:pt>
                <c:pt idx="20">
                  <c:v>3204.0749999999998</c:v>
                </c:pt>
                <c:pt idx="21">
                  <c:v>3105.17</c:v>
                </c:pt>
                <c:pt idx="22">
                  <c:v>2960.9610000000002</c:v>
                </c:pt>
                <c:pt idx="23">
                  <c:v>2787.3679999999999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CE-4550-8646-17A8B4A42C9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1254.5999999999999</c:v>
                </c:pt>
                <c:pt idx="1">
                  <c:v>1748</c:v>
                </c:pt>
                <c:pt idx="2">
                  <c:v>1700</c:v>
                </c:pt>
                <c:pt idx="3">
                  <c:v>1747</c:v>
                </c:pt>
                <c:pt idx="4">
                  <c:v>1737</c:v>
                </c:pt>
                <c:pt idx="5">
                  <c:v>1686.5</c:v>
                </c:pt>
                <c:pt idx="6">
                  <c:v>1383.6</c:v>
                </c:pt>
                <c:pt idx="7">
                  <c:v>962.2</c:v>
                </c:pt>
                <c:pt idx="8">
                  <c:v>772</c:v>
                </c:pt>
                <c:pt idx="9">
                  <c:v>1007.7</c:v>
                </c:pt>
                <c:pt idx="10">
                  <c:v>1401.4</c:v>
                </c:pt>
                <c:pt idx="11">
                  <c:v>1498</c:v>
                </c:pt>
                <c:pt idx="12">
                  <c:v>1398.7</c:v>
                </c:pt>
                <c:pt idx="13">
                  <c:v>1136.5999999999999</c:v>
                </c:pt>
                <c:pt idx="14">
                  <c:v>1351</c:v>
                </c:pt>
                <c:pt idx="15">
                  <c:v>1508</c:v>
                </c:pt>
                <c:pt idx="16">
                  <c:v>1261.8</c:v>
                </c:pt>
                <c:pt idx="17">
                  <c:v>1319.9</c:v>
                </c:pt>
                <c:pt idx="18">
                  <c:v>768</c:v>
                </c:pt>
                <c:pt idx="19">
                  <c:v>1248.5</c:v>
                </c:pt>
                <c:pt idx="20">
                  <c:v>841</c:v>
                </c:pt>
                <c:pt idx="21">
                  <c:v>804</c:v>
                </c:pt>
                <c:pt idx="22">
                  <c:v>839.6</c:v>
                </c:pt>
                <c:pt idx="23">
                  <c:v>1384.7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CE-4550-8646-17A8B4A42C9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447.44300000000004</c:v>
                </c:pt>
                <c:pt idx="1">
                  <c:v>435.40200000000004</c:v>
                </c:pt>
                <c:pt idx="2">
                  <c:v>424.63800000000009</c:v>
                </c:pt>
                <c:pt idx="3">
                  <c:v>417.70199999999994</c:v>
                </c:pt>
                <c:pt idx="4">
                  <c:v>408.19599999999991</c:v>
                </c:pt>
                <c:pt idx="5">
                  <c:v>383.99299999999999</c:v>
                </c:pt>
                <c:pt idx="6">
                  <c:v>441.34200000000004</c:v>
                </c:pt>
                <c:pt idx="7">
                  <c:v>901.81899999999996</c:v>
                </c:pt>
                <c:pt idx="8">
                  <c:v>1868.1360000000002</c:v>
                </c:pt>
                <c:pt idx="9">
                  <c:v>2816.1780000000003</c:v>
                </c:pt>
                <c:pt idx="10">
                  <c:v>3685.9779999999987</c:v>
                </c:pt>
                <c:pt idx="11">
                  <c:v>4093.2219999999993</c:v>
                </c:pt>
                <c:pt idx="12">
                  <c:v>4234.8929999999991</c:v>
                </c:pt>
                <c:pt idx="13">
                  <c:v>4130.7109999999984</c:v>
                </c:pt>
                <c:pt idx="14">
                  <c:v>3737.9659999999994</c:v>
                </c:pt>
                <c:pt idx="15">
                  <c:v>3051.9710000000005</c:v>
                </c:pt>
                <c:pt idx="16">
                  <c:v>1942.2540000000001</c:v>
                </c:pt>
                <c:pt idx="17">
                  <c:v>970.30500000000018</c:v>
                </c:pt>
                <c:pt idx="18">
                  <c:v>546.55000000000007</c:v>
                </c:pt>
                <c:pt idx="19">
                  <c:v>487.15199999999999</c:v>
                </c:pt>
                <c:pt idx="20">
                  <c:v>457.79300000000001</c:v>
                </c:pt>
                <c:pt idx="21">
                  <c:v>464.30799999999994</c:v>
                </c:pt>
                <c:pt idx="22">
                  <c:v>495.72500000000002</c:v>
                </c:pt>
                <c:pt idx="23">
                  <c:v>508.24899999999997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CE-4550-8646-17A8B4A42C9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58</c:v>
                </c:pt>
                <c:pt idx="1">
                  <c:v>61</c:v>
                </c:pt>
                <c:pt idx="2">
                  <c:v>64</c:v>
                </c:pt>
                <c:pt idx="3">
                  <c:v>67</c:v>
                </c:pt>
                <c:pt idx="4">
                  <c:v>67</c:v>
                </c:pt>
                <c:pt idx="5">
                  <c:v>65</c:v>
                </c:pt>
                <c:pt idx="6">
                  <c:v>68</c:v>
                </c:pt>
                <c:pt idx="7">
                  <c:v>84</c:v>
                </c:pt>
                <c:pt idx="8">
                  <c:v>102</c:v>
                </c:pt>
                <c:pt idx="9">
                  <c:v>112</c:v>
                </c:pt>
                <c:pt idx="10">
                  <c:v>122</c:v>
                </c:pt>
                <c:pt idx="11">
                  <c:v>127</c:v>
                </c:pt>
                <c:pt idx="12">
                  <c:v>127</c:v>
                </c:pt>
                <c:pt idx="13">
                  <c:v>125</c:v>
                </c:pt>
                <c:pt idx="14">
                  <c:v>118</c:v>
                </c:pt>
                <c:pt idx="15">
                  <c:v>106</c:v>
                </c:pt>
                <c:pt idx="16">
                  <c:v>84</c:v>
                </c:pt>
                <c:pt idx="17">
                  <c:v>58</c:v>
                </c:pt>
                <c:pt idx="18">
                  <c:v>47</c:v>
                </c:pt>
                <c:pt idx="19">
                  <c:v>49</c:v>
                </c:pt>
                <c:pt idx="20">
                  <c:v>50</c:v>
                </c:pt>
                <c:pt idx="21">
                  <c:v>50</c:v>
                </c:pt>
                <c:pt idx="22">
                  <c:v>53</c:v>
                </c:pt>
                <c:pt idx="23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CE-4550-8646-17A8B4A42C9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236</c:v>
                </c:pt>
                <c:pt idx="5">
                  <c:v>446</c:v>
                </c:pt>
                <c:pt idx="6">
                  <c:v>666</c:v>
                </c:pt>
                <c:pt idx="7">
                  <c:v>666</c:v>
                </c:pt>
                <c:pt idx="8">
                  <c:v>626</c:v>
                </c:pt>
                <c:pt idx="9">
                  <c:v>183</c:v>
                </c:pt>
                <c:pt idx="10">
                  <c:v>86</c:v>
                </c:pt>
                <c:pt idx="11">
                  <c:v>41</c:v>
                </c:pt>
                <c:pt idx="12">
                  <c:v>39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451</c:v>
                </c:pt>
                <c:pt idx="17">
                  <c:v>784</c:v>
                </c:pt>
                <c:pt idx="18">
                  <c:v>1309</c:v>
                </c:pt>
                <c:pt idx="19">
                  <c:v>1418</c:v>
                </c:pt>
                <c:pt idx="20">
                  <c:v>1209</c:v>
                </c:pt>
                <c:pt idx="21">
                  <c:v>1066</c:v>
                </c:pt>
                <c:pt idx="22">
                  <c:v>721</c:v>
                </c:pt>
                <c:pt idx="23">
                  <c:v>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CE-4550-8646-17A8B4A42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5186.03</c:v>
                </c:pt>
                <c:pt idx="1">
                  <c:v>5065.482</c:v>
                </c:pt>
                <c:pt idx="2">
                  <c:v>4953.8000000000011</c:v>
                </c:pt>
                <c:pt idx="3">
                  <c:v>4905.2850000000008</c:v>
                </c:pt>
                <c:pt idx="4">
                  <c:v>4932.3749999999991</c:v>
                </c:pt>
                <c:pt idx="5">
                  <c:v>5081.9669999999987</c:v>
                </c:pt>
                <c:pt idx="6">
                  <c:v>5244.043999999999</c:v>
                </c:pt>
                <c:pt idx="7">
                  <c:v>5615.3910000000024</c:v>
                </c:pt>
                <c:pt idx="8">
                  <c:v>6223.5730000000012</c:v>
                </c:pt>
                <c:pt idx="9">
                  <c:v>6400.9000000000015</c:v>
                </c:pt>
                <c:pt idx="10">
                  <c:v>6912.371000000001</c:v>
                </c:pt>
                <c:pt idx="11">
                  <c:v>7056.6620000000021</c:v>
                </c:pt>
                <c:pt idx="12">
                  <c:v>7170.5540000000019</c:v>
                </c:pt>
                <c:pt idx="13">
                  <c:v>7075.3510000000015</c:v>
                </c:pt>
                <c:pt idx="14">
                  <c:v>6882.9660000000022</c:v>
                </c:pt>
                <c:pt idx="15">
                  <c:v>6560.9490000000005</c:v>
                </c:pt>
                <c:pt idx="16">
                  <c:v>6615.5559999999996</c:v>
                </c:pt>
                <c:pt idx="17">
                  <c:v>6611.0770000000011</c:v>
                </c:pt>
                <c:pt idx="18">
                  <c:v>6674.5349999999999</c:v>
                </c:pt>
                <c:pt idx="19">
                  <c:v>6908.6229999999996</c:v>
                </c:pt>
                <c:pt idx="20">
                  <c:v>6643.8850000000002</c:v>
                </c:pt>
                <c:pt idx="21">
                  <c:v>6327.4369999999999</c:v>
                </c:pt>
                <c:pt idx="22">
                  <c:v>5870.2630000000017</c:v>
                </c:pt>
                <c:pt idx="23">
                  <c:v>5477.3620000000001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CE-4550-8646-17A8B4A42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109.04</c:v>
                </c:pt>
                <c:pt idx="1">
                  <c:v>102.22</c:v>
                </c:pt>
                <c:pt idx="2">
                  <c:v>101.52</c:v>
                </c:pt>
                <c:pt idx="3">
                  <c:v>100.08</c:v>
                </c:pt>
                <c:pt idx="4">
                  <c:v>96.52</c:v>
                </c:pt>
                <c:pt idx="5">
                  <c:v>91.78</c:v>
                </c:pt>
                <c:pt idx="6">
                  <c:v>98.88</c:v>
                </c:pt>
                <c:pt idx="7">
                  <c:v>107.2</c:v>
                </c:pt>
                <c:pt idx="8">
                  <c:v>109.99</c:v>
                </c:pt>
                <c:pt idx="9">
                  <c:v>104.68</c:v>
                </c:pt>
                <c:pt idx="10">
                  <c:v>90.76</c:v>
                </c:pt>
                <c:pt idx="11">
                  <c:v>102.86</c:v>
                </c:pt>
                <c:pt idx="12">
                  <c:v>79.900000000000006</c:v>
                </c:pt>
                <c:pt idx="13">
                  <c:v>70.55</c:v>
                </c:pt>
                <c:pt idx="14">
                  <c:v>63.3</c:v>
                </c:pt>
                <c:pt idx="15">
                  <c:v>99.93</c:v>
                </c:pt>
                <c:pt idx="16">
                  <c:v>93.73</c:v>
                </c:pt>
                <c:pt idx="17">
                  <c:v>115.5</c:v>
                </c:pt>
                <c:pt idx="18">
                  <c:v>131.77000000000001</c:v>
                </c:pt>
                <c:pt idx="19">
                  <c:v>155</c:v>
                </c:pt>
                <c:pt idx="20">
                  <c:v>145</c:v>
                </c:pt>
                <c:pt idx="21">
                  <c:v>117.91</c:v>
                </c:pt>
                <c:pt idx="22">
                  <c:v>106.92</c:v>
                </c:pt>
                <c:pt idx="23">
                  <c:v>100.4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DCE-4550-8646-17A8B4A42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5185.9810000000007</v>
      </c>
      <c r="C4" s="18">
        <v>5065.4820000000018</v>
      </c>
      <c r="D4" s="18">
        <v>4953.8</v>
      </c>
      <c r="E4" s="18">
        <v>4905.2849999999999</v>
      </c>
      <c r="F4" s="18">
        <v>4932.3750000000009</v>
      </c>
      <c r="G4" s="18">
        <v>5081.945999999999</v>
      </c>
      <c r="H4" s="18">
        <v>5244.0329999999985</v>
      </c>
      <c r="I4" s="18">
        <v>5615.4220000000005</v>
      </c>
      <c r="J4" s="18">
        <v>6223.546000000003</v>
      </c>
      <c r="K4" s="18">
        <v>6400.877999999997</v>
      </c>
      <c r="L4" s="18">
        <v>6912.3779999999979</v>
      </c>
      <c r="M4" s="18">
        <v>7056.6620000000012</v>
      </c>
      <c r="N4" s="18">
        <v>7170.5930000000017</v>
      </c>
      <c r="O4" s="18">
        <v>7075.3109999999997</v>
      </c>
      <c r="P4" s="18">
        <v>6882.9660000000013</v>
      </c>
      <c r="Q4" s="18">
        <v>6560.9710000000005</v>
      </c>
      <c r="R4" s="18">
        <v>6615.6050000000005</v>
      </c>
      <c r="S4" s="18">
        <v>6611.0729999999985</v>
      </c>
      <c r="T4" s="18">
        <v>6674.5910000000013</v>
      </c>
      <c r="U4" s="18">
        <v>6908.6640000000016</v>
      </c>
      <c r="V4" s="18">
        <v>6643.8680000000013</v>
      </c>
      <c r="W4" s="18">
        <v>6327.478000000001</v>
      </c>
      <c r="X4" s="18">
        <v>5870.2860000000001</v>
      </c>
      <c r="Y4" s="18">
        <v>5477.3169999999982</v>
      </c>
      <c r="Z4" s="19"/>
      <c r="AA4" s="20">
        <f>SUM(B4:Z4)</f>
        <v>146396.51100000003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109.04</v>
      </c>
      <c r="C7" s="28">
        <v>102.22</v>
      </c>
      <c r="D7" s="28">
        <v>101.52</v>
      </c>
      <c r="E7" s="28">
        <v>100.08</v>
      </c>
      <c r="F7" s="28">
        <v>96.52</v>
      </c>
      <c r="G7" s="28">
        <v>91.78</v>
      </c>
      <c r="H7" s="28">
        <v>98.88</v>
      </c>
      <c r="I7" s="28">
        <v>107.2</v>
      </c>
      <c r="J7" s="28">
        <v>109.99</v>
      </c>
      <c r="K7" s="28">
        <v>104.68</v>
      </c>
      <c r="L7" s="28">
        <v>90.76</v>
      </c>
      <c r="M7" s="28">
        <v>102.86</v>
      </c>
      <c r="N7" s="28">
        <v>79.900000000000006</v>
      </c>
      <c r="O7" s="28">
        <v>70.55</v>
      </c>
      <c r="P7" s="28">
        <v>63.3</v>
      </c>
      <c r="Q7" s="28">
        <v>99.93</v>
      </c>
      <c r="R7" s="28">
        <v>93.73</v>
      </c>
      <c r="S7" s="28">
        <v>115.5</v>
      </c>
      <c r="T7" s="28">
        <v>131.77000000000001</v>
      </c>
      <c r="U7" s="28">
        <v>155</v>
      </c>
      <c r="V7" s="28">
        <v>145</v>
      </c>
      <c r="W7" s="28">
        <v>117.91</v>
      </c>
      <c r="X7" s="28">
        <v>106.92</v>
      </c>
      <c r="Y7" s="28">
        <v>100.4</v>
      </c>
      <c r="Z7" s="29"/>
      <c r="AA7" s="30">
        <f>IF(SUM(B7:Z7)&lt;&gt;0,AVERAGEIF(B7:Z7,"&lt;&gt;"""),"")</f>
        <v>103.97666666666667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503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10667</v>
      </c>
    </row>
    <row r="11" spans="1:27" ht="24.95" customHeight="1" x14ac:dyDescent="0.2">
      <c r="A11" s="45" t="s">
        <v>7</v>
      </c>
      <c r="B11" s="46">
        <v>116</v>
      </c>
      <c r="C11" s="47">
        <v>110</v>
      </c>
      <c r="D11" s="47">
        <v>110</v>
      </c>
      <c r="E11" s="47">
        <v>110</v>
      </c>
      <c r="F11" s="47">
        <v>110</v>
      </c>
      <c r="G11" s="47">
        <v>110</v>
      </c>
      <c r="H11" s="47">
        <v>146</v>
      </c>
      <c r="I11" s="47">
        <v>183</v>
      </c>
      <c r="J11" s="47">
        <v>205</v>
      </c>
      <c r="K11" s="47">
        <v>212</v>
      </c>
      <c r="L11" s="47">
        <v>209</v>
      </c>
      <c r="M11" s="47">
        <v>210</v>
      </c>
      <c r="N11" s="47">
        <v>213</v>
      </c>
      <c r="O11" s="47">
        <v>202</v>
      </c>
      <c r="P11" s="47">
        <v>195</v>
      </c>
      <c r="Q11" s="47">
        <v>202</v>
      </c>
      <c r="R11" s="47">
        <v>236</v>
      </c>
      <c r="S11" s="47">
        <v>278</v>
      </c>
      <c r="T11" s="47">
        <v>305</v>
      </c>
      <c r="U11" s="47">
        <v>307</v>
      </c>
      <c r="V11" s="47">
        <v>266</v>
      </c>
      <c r="W11" s="47">
        <v>222</v>
      </c>
      <c r="X11" s="47">
        <v>184</v>
      </c>
      <c r="Y11" s="47">
        <v>140</v>
      </c>
      <c r="Z11" s="48"/>
      <c r="AA11" s="49">
        <f t="shared" si="0"/>
        <v>4581</v>
      </c>
    </row>
    <row r="12" spans="1:27" ht="24.95" customHeight="1" x14ac:dyDescent="0.2">
      <c r="A12" s="50" t="s">
        <v>8</v>
      </c>
      <c r="B12" s="51">
        <v>2686.9380000000001</v>
      </c>
      <c r="C12" s="52">
        <v>2283.08</v>
      </c>
      <c r="D12" s="52">
        <v>2227.1620000000003</v>
      </c>
      <c r="E12" s="52">
        <v>2135.5830000000001</v>
      </c>
      <c r="F12" s="52">
        <v>2066.1790000000001</v>
      </c>
      <c r="G12" s="52">
        <v>2082.453</v>
      </c>
      <c r="H12" s="52">
        <v>2231.0909999999999</v>
      </c>
      <c r="I12" s="52">
        <v>2510.4030000000002</v>
      </c>
      <c r="J12" s="52">
        <v>2342.41</v>
      </c>
      <c r="K12" s="52">
        <v>1762</v>
      </c>
      <c r="L12" s="52">
        <v>1100</v>
      </c>
      <c r="M12" s="52">
        <v>779.44</v>
      </c>
      <c r="N12" s="52">
        <v>850</v>
      </c>
      <c r="O12" s="52">
        <v>850</v>
      </c>
      <c r="P12" s="52">
        <v>850</v>
      </c>
      <c r="Q12" s="52">
        <v>1062</v>
      </c>
      <c r="R12" s="52">
        <v>2024.5509999999999</v>
      </c>
      <c r="S12" s="52">
        <v>2584.8679999999999</v>
      </c>
      <c r="T12" s="52">
        <v>3083.0410000000002</v>
      </c>
      <c r="U12" s="52">
        <v>2783.0119999999997</v>
      </c>
      <c r="V12" s="52">
        <v>3204.0749999999998</v>
      </c>
      <c r="W12" s="52">
        <v>3105.17</v>
      </c>
      <c r="X12" s="52">
        <v>2960.9610000000002</v>
      </c>
      <c r="Y12" s="52">
        <v>2787.3679999999999</v>
      </c>
      <c r="Z12" s="53"/>
      <c r="AA12" s="54">
        <f t="shared" si="0"/>
        <v>50351.785000000003</v>
      </c>
    </row>
    <row r="13" spans="1:27" ht="24.95" customHeight="1" x14ac:dyDescent="0.2">
      <c r="A13" s="50" t="s">
        <v>9</v>
      </c>
      <c r="B13" s="51">
        <v>120</v>
      </c>
      <c r="C13" s="52">
        <v>120</v>
      </c>
      <c r="D13" s="52">
        <v>120</v>
      </c>
      <c r="E13" s="52">
        <v>120</v>
      </c>
      <c r="F13" s="52">
        <v>236</v>
      </c>
      <c r="G13" s="52">
        <v>446</v>
      </c>
      <c r="H13" s="52">
        <v>666</v>
      </c>
      <c r="I13" s="52">
        <v>666</v>
      </c>
      <c r="J13" s="52">
        <v>626</v>
      </c>
      <c r="K13" s="52">
        <v>183</v>
      </c>
      <c r="L13" s="52">
        <v>86</v>
      </c>
      <c r="M13" s="52">
        <v>41</v>
      </c>
      <c r="N13" s="52">
        <v>39</v>
      </c>
      <c r="O13" s="52">
        <v>15</v>
      </c>
      <c r="P13" s="52">
        <v>15</v>
      </c>
      <c r="Q13" s="52">
        <v>15</v>
      </c>
      <c r="R13" s="52">
        <v>451</v>
      </c>
      <c r="S13" s="52">
        <v>784</v>
      </c>
      <c r="T13" s="52">
        <v>1309</v>
      </c>
      <c r="U13" s="52">
        <v>1418</v>
      </c>
      <c r="V13" s="52">
        <v>1209</v>
      </c>
      <c r="W13" s="52">
        <v>1066</v>
      </c>
      <c r="X13" s="52">
        <v>721</v>
      </c>
      <c r="Y13" s="52">
        <v>295</v>
      </c>
      <c r="Z13" s="53"/>
      <c r="AA13" s="54">
        <f t="shared" si="0"/>
        <v>10767</v>
      </c>
    </row>
    <row r="14" spans="1:27" ht="24.95" customHeight="1" x14ac:dyDescent="0.2">
      <c r="A14" s="55" t="s">
        <v>10</v>
      </c>
      <c r="B14" s="56">
        <v>447.44300000000004</v>
      </c>
      <c r="C14" s="57">
        <v>435.40200000000004</v>
      </c>
      <c r="D14" s="57">
        <v>424.63800000000009</v>
      </c>
      <c r="E14" s="57">
        <v>417.70199999999994</v>
      </c>
      <c r="F14" s="57">
        <v>408.19599999999991</v>
      </c>
      <c r="G14" s="57">
        <v>383.99299999999999</v>
      </c>
      <c r="H14" s="57">
        <v>441.34200000000004</v>
      </c>
      <c r="I14" s="57">
        <v>901.81899999999996</v>
      </c>
      <c r="J14" s="57">
        <v>1868.1360000000002</v>
      </c>
      <c r="K14" s="57">
        <v>2816.1780000000003</v>
      </c>
      <c r="L14" s="57">
        <v>3685.9779999999987</v>
      </c>
      <c r="M14" s="57">
        <v>4093.2219999999993</v>
      </c>
      <c r="N14" s="57">
        <v>4234.8929999999991</v>
      </c>
      <c r="O14" s="57">
        <v>4130.7109999999984</v>
      </c>
      <c r="P14" s="57">
        <v>3737.9659999999994</v>
      </c>
      <c r="Q14" s="57">
        <v>3051.9710000000005</v>
      </c>
      <c r="R14" s="57">
        <v>1942.2540000000001</v>
      </c>
      <c r="S14" s="57">
        <v>970.30500000000018</v>
      </c>
      <c r="T14" s="57">
        <v>546.55000000000007</v>
      </c>
      <c r="U14" s="57">
        <v>487.15199999999999</v>
      </c>
      <c r="V14" s="57">
        <v>457.79300000000001</v>
      </c>
      <c r="W14" s="57">
        <v>464.30799999999994</v>
      </c>
      <c r="X14" s="57">
        <v>495.72500000000002</v>
      </c>
      <c r="Y14" s="57">
        <v>508.24899999999997</v>
      </c>
      <c r="Z14" s="58"/>
      <c r="AA14" s="59">
        <f t="shared" si="0"/>
        <v>37351.925999999999</v>
      </c>
    </row>
    <row r="15" spans="1:27" ht="24.95" customHeight="1" x14ac:dyDescent="0.2">
      <c r="A15" s="55" t="s">
        <v>11</v>
      </c>
      <c r="B15" s="56">
        <v>58</v>
      </c>
      <c r="C15" s="57">
        <v>61</v>
      </c>
      <c r="D15" s="57">
        <v>64</v>
      </c>
      <c r="E15" s="57">
        <v>67</v>
      </c>
      <c r="F15" s="57">
        <v>67</v>
      </c>
      <c r="G15" s="57">
        <v>65</v>
      </c>
      <c r="H15" s="57">
        <v>68</v>
      </c>
      <c r="I15" s="57">
        <v>84</v>
      </c>
      <c r="J15" s="57">
        <v>102</v>
      </c>
      <c r="K15" s="57">
        <v>112</v>
      </c>
      <c r="L15" s="57">
        <v>122</v>
      </c>
      <c r="M15" s="57">
        <v>127</v>
      </c>
      <c r="N15" s="57">
        <v>127</v>
      </c>
      <c r="O15" s="57">
        <v>125</v>
      </c>
      <c r="P15" s="57">
        <v>118</v>
      </c>
      <c r="Q15" s="57">
        <v>106</v>
      </c>
      <c r="R15" s="57">
        <v>84</v>
      </c>
      <c r="S15" s="57">
        <v>58</v>
      </c>
      <c r="T15" s="57">
        <v>47</v>
      </c>
      <c r="U15" s="57">
        <v>49</v>
      </c>
      <c r="V15" s="57">
        <v>50</v>
      </c>
      <c r="W15" s="57">
        <v>50</v>
      </c>
      <c r="X15" s="57">
        <v>53</v>
      </c>
      <c r="Y15" s="57">
        <v>54</v>
      </c>
      <c r="Z15" s="58"/>
      <c r="AA15" s="59">
        <f t="shared" si="0"/>
        <v>1918</v>
      </c>
    </row>
    <row r="16" spans="1:27" ht="30" customHeight="1" thickBot="1" x14ac:dyDescent="0.25">
      <c r="A16" s="60" t="s">
        <v>12</v>
      </c>
      <c r="B16" s="61">
        <f>IF(LEN(B$2)&gt;0,SUM(B10:B15),"")</f>
        <v>3931.3810000000003</v>
      </c>
      <c r="C16" s="62">
        <f t="shared" ref="C16:Z16" si="1">IF(LEN(C$2)&gt;0,SUM(C10:C15),"")</f>
        <v>3317.482</v>
      </c>
      <c r="D16" s="62">
        <f t="shared" si="1"/>
        <v>3253.8</v>
      </c>
      <c r="E16" s="62">
        <f t="shared" si="1"/>
        <v>3158.2849999999999</v>
      </c>
      <c r="F16" s="62">
        <f t="shared" si="1"/>
        <v>3195.375</v>
      </c>
      <c r="G16" s="62">
        <f t="shared" si="1"/>
        <v>3395.4459999999999</v>
      </c>
      <c r="H16" s="62">
        <f t="shared" si="1"/>
        <v>3860.433</v>
      </c>
      <c r="I16" s="62">
        <f t="shared" si="1"/>
        <v>4653.2219999999998</v>
      </c>
      <c r="J16" s="62">
        <f t="shared" si="1"/>
        <v>5451.5460000000003</v>
      </c>
      <c r="K16" s="62">
        <f t="shared" si="1"/>
        <v>5393.1779999999999</v>
      </c>
      <c r="L16" s="62">
        <f t="shared" si="1"/>
        <v>5510.9779999999992</v>
      </c>
      <c r="M16" s="62">
        <f t="shared" si="1"/>
        <v>5558.6619999999994</v>
      </c>
      <c r="N16" s="62">
        <f t="shared" si="1"/>
        <v>5771.8929999999991</v>
      </c>
      <c r="O16" s="62">
        <f t="shared" si="1"/>
        <v>5938.7109999999984</v>
      </c>
      <c r="P16" s="62">
        <f t="shared" si="1"/>
        <v>5531.9659999999994</v>
      </c>
      <c r="Q16" s="62">
        <f t="shared" si="1"/>
        <v>5052.9710000000005</v>
      </c>
      <c r="R16" s="62">
        <f t="shared" si="1"/>
        <v>5353.8050000000003</v>
      </c>
      <c r="S16" s="62">
        <f t="shared" si="1"/>
        <v>5291.1730000000007</v>
      </c>
      <c r="T16" s="62">
        <f t="shared" si="1"/>
        <v>5906.5910000000003</v>
      </c>
      <c r="U16" s="62">
        <f t="shared" si="1"/>
        <v>5660.1639999999998</v>
      </c>
      <c r="V16" s="62">
        <f t="shared" si="1"/>
        <v>5802.8679999999995</v>
      </c>
      <c r="W16" s="62">
        <f t="shared" si="1"/>
        <v>5523.4780000000001</v>
      </c>
      <c r="X16" s="62">
        <f t="shared" si="1"/>
        <v>5030.6860000000006</v>
      </c>
      <c r="Y16" s="62">
        <f t="shared" si="1"/>
        <v>4092.6169999999997</v>
      </c>
      <c r="Z16" s="63" t="str">
        <f t="shared" si="1"/>
        <v/>
      </c>
      <c r="AA16" s="64">
        <f>SUM(AA10:AA15)</f>
        <v>115636.71100000001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1752.23</v>
      </c>
      <c r="C28" s="72">
        <v>1793.22</v>
      </c>
      <c r="D28" s="72">
        <v>1890.26</v>
      </c>
      <c r="E28" s="72">
        <v>1904.3</v>
      </c>
      <c r="F28" s="72">
        <v>1924.35</v>
      </c>
      <c r="G28" s="72">
        <v>2096.4299999999998</v>
      </c>
      <c r="H28" s="72">
        <v>2299.7600000000002</v>
      </c>
      <c r="I28" s="72">
        <v>2693.1</v>
      </c>
      <c r="J28" s="72">
        <v>3234.68</v>
      </c>
      <c r="K28" s="72">
        <v>3372.98</v>
      </c>
      <c r="L28" s="72">
        <v>3550.12</v>
      </c>
      <c r="M28" s="72">
        <v>3288.41</v>
      </c>
      <c r="N28" s="72">
        <v>3505.82</v>
      </c>
      <c r="O28" s="72">
        <v>3713.72</v>
      </c>
      <c r="P28" s="72">
        <v>3510.08</v>
      </c>
      <c r="Q28" s="72">
        <v>3183.29</v>
      </c>
      <c r="R28" s="72">
        <v>3100.42</v>
      </c>
      <c r="S28" s="72">
        <v>2848.98</v>
      </c>
      <c r="T28" s="72">
        <v>3326.82</v>
      </c>
      <c r="U28" s="72">
        <v>3100.81</v>
      </c>
      <c r="V28" s="72">
        <v>3164.1</v>
      </c>
      <c r="W28" s="72">
        <v>3021.07</v>
      </c>
      <c r="X28" s="72">
        <v>2686.92</v>
      </c>
      <c r="Y28" s="72">
        <v>2166.71</v>
      </c>
      <c r="Z28" s="73"/>
      <c r="AA28" s="74">
        <f>SUM(B28:Z28)</f>
        <v>67128.58</v>
      </c>
    </row>
    <row r="29" spans="1:27" ht="24.95" customHeight="1" x14ac:dyDescent="0.2">
      <c r="A29" s="75" t="s">
        <v>23</v>
      </c>
      <c r="B29" s="76">
        <v>1110.1510000000001</v>
      </c>
      <c r="C29" s="77">
        <v>1051.2619999999999</v>
      </c>
      <c r="D29" s="77">
        <v>913.54</v>
      </c>
      <c r="E29" s="77">
        <v>893.98500000000001</v>
      </c>
      <c r="F29" s="77">
        <v>915.02499999999998</v>
      </c>
      <c r="G29" s="77">
        <v>920.01599999999996</v>
      </c>
      <c r="H29" s="77">
        <v>1104.673</v>
      </c>
      <c r="I29" s="77">
        <v>1519.1220000000001</v>
      </c>
      <c r="J29" s="77">
        <v>1903.866</v>
      </c>
      <c r="K29" s="77">
        <v>1796.1980000000001</v>
      </c>
      <c r="L29" s="77">
        <v>2192.8580000000002</v>
      </c>
      <c r="M29" s="77">
        <v>2520.252</v>
      </c>
      <c r="N29" s="77">
        <v>2445.0729999999999</v>
      </c>
      <c r="O29" s="77">
        <v>2369.991</v>
      </c>
      <c r="P29" s="77">
        <v>2172.886</v>
      </c>
      <c r="Q29" s="77">
        <v>1932.681</v>
      </c>
      <c r="R29" s="77">
        <v>1474.385</v>
      </c>
      <c r="S29" s="77">
        <v>1323.193</v>
      </c>
      <c r="T29" s="77">
        <v>1299.771</v>
      </c>
      <c r="U29" s="77">
        <v>1183.354</v>
      </c>
      <c r="V29" s="77">
        <v>1401.768</v>
      </c>
      <c r="W29" s="77">
        <v>1404.4079999999999</v>
      </c>
      <c r="X29" s="77">
        <v>1357.7660000000001</v>
      </c>
      <c r="Y29" s="77">
        <v>986.90700000000004</v>
      </c>
      <c r="Z29" s="78"/>
      <c r="AA29" s="79">
        <f>SUM(B29:Z29)</f>
        <v>36193.131000000001</v>
      </c>
    </row>
    <row r="30" spans="1:27" ht="24.95" customHeight="1" x14ac:dyDescent="0.2">
      <c r="A30" s="82" t="s">
        <v>24</v>
      </c>
      <c r="B30" s="80">
        <v>1889</v>
      </c>
      <c r="C30" s="81">
        <v>1305</v>
      </c>
      <c r="D30" s="81">
        <v>1255</v>
      </c>
      <c r="E30" s="81">
        <v>1175</v>
      </c>
      <c r="F30" s="81">
        <v>1175</v>
      </c>
      <c r="G30" s="81">
        <v>1175</v>
      </c>
      <c r="H30" s="81">
        <v>1245</v>
      </c>
      <c r="I30" s="81">
        <v>1245</v>
      </c>
      <c r="J30" s="81">
        <v>1085</v>
      </c>
      <c r="K30" s="81">
        <v>815</v>
      </c>
      <c r="L30" s="81">
        <v>340</v>
      </c>
      <c r="M30" s="81">
        <v>340</v>
      </c>
      <c r="N30" s="81">
        <v>340</v>
      </c>
      <c r="O30" s="81">
        <v>340</v>
      </c>
      <c r="P30" s="81">
        <v>340</v>
      </c>
      <c r="Q30" s="81">
        <v>552</v>
      </c>
      <c r="R30" s="81">
        <v>1445</v>
      </c>
      <c r="S30" s="81">
        <v>1867</v>
      </c>
      <c r="T30" s="81">
        <v>2048</v>
      </c>
      <c r="U30" s="81">
        <v>2211</v>
      </c>
      <c r="V30" s="81">
        <v>2078</v>
      </c>
      <c r="W30" s="81">
        <v>1902</v>
      </c>
      <c r="X30" s="81">
        <v>1767</v>
      </c>
      <c r="Y30" s="81">
        <v>1717</v>
      </c>
      <c r="Z30" s="83"/>
      <c r="AA30" s="84">
        <f>SUM(B30:Z30)</f>
        <v>29651</v>
      </c>
    </row>
    <row r="31" spans="1:27" ht="30" customHeight="1" thickBot="1" x14ac:dyDescent="0.25">
      <c r="A31" s="60" t="s">
        <v>25</v>
      </c>
      <c r="B31" s="61">
        <f>IF(LEN(B$2)&gt;0,SUM(B28:B30),"")</f>
        <v>4751.3810000000003</v>
      </c>
      <c r="C31" s="62">
        <f t="shared" ref="C31:Z31" si="4">IF(LEN(C$2)&gt;0,SUM(C28:C30),"")</f>
        <v>4149.482</v>
      </c>
      <c r="D31" s="62">
        <f t="shared" si="4"/>
        <v>4058.8</v>
      </c>
      <c r="E31" s="62">
        <f t="shared" si="4"/>
        <v>3973.2849999999999</v>
      </c>
      <c r="F31" s="62">
        <f t="shared" si="4"/>
        <v>4014.375</v>
      </c>
      <c r="G31" s="62">
        <f t="shared" si="4"/>
        <v>4191.4459999999999</v>
      </c>
      <c r="H31" s="62">
        <f t="shared" si="4"/>
        <v>4649.433</v>
      </c>
      <c r="I31" s="62">
        <f t="shared" si="4"/>
        <v>5457.2219999999998</v>
      </c>
      <c r="J31" s="62">
        <f t="shared" si="4"/>
        <v>6223.5460000000003</v>
      </c>
      <c r="K31" s="62">
        <f t="shared" si="4"/>
        <v>5984.1779999999999</v>
      </c>
      <c r="L31" s="62">
        <f t="shared" si="4"/>
        <v>6082.9780000000001</v>
      </c>
      <c r="M31" s="62">
        <f t="shared" si="4"/>
        <v>6148.6620000000003</v>
      </c>
      <c r="N31" s="62">
        <f t="shared" si="4"/>
        <v>6290.893</v>
      </c>
      <c r="O31" s="62">
        <f t="shared" si="4"/>
        <v>6423.7109999999993</v>
      </c>
      <c r="P31" s="62">
        <f t="shared" si="4"/>
        <v>6022.9660000000003</v>
      </c>
      <c r="Q31" s="62">
        <f t="shared" si="4"/>
        <v>5667.9709999999995</v>
      </c>
      <c r="R31" s="62">
        <f t="shared" si="4"/>
        <v>6019.8050000000003</v>
      </c>
      <c r="S31" s="62">
        <f t="shared" si="4"/>
        <v>6039.1729999999998</v>
      </c>
      <c r="T31" s="62">
        <f t="shared" si="4"/>
        <v>6674.5910000000003</v>
      </c>
      <c r="U31" s="62">
        <f t="shared" si="4"/>
        <v>6495.1639999999998</v>
      </c>
      <c r="V31" s="62">
        <f t="shared" si="4"/>
        <v>6643.8680000000004</v>
      </c>
      <c r="W31" s="62">
        <f t="shared" si="4"/>
        <v>6327.4780000000001</v>
      </c>
      <c r="X31" s="62">
        <f t="shared" si="4"/>
        <v>5811.6859999999997</v>
      </c>
      <c r="Y31" s="62">
        <f t="shared" si="4"/>
        <v>4870.6170000000002</v>
      </c>
      <c r="Z31" s="63" t="str">
        <f t="shared" si="4"/>
        <v/>
      </c>
      <c r="AA31" s="64">
        <f>SUM(AA28:AA30)</f>
        <v>132972.71100000001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372</v>
      </c>
      <c r="C34" s="95">
        <v>372</v>
      </c>
      <c r="D34" s="95">
        <v>345</v>
      </c>
      <c r="E34" s="95">
        <v>355</v>
      </c>
      <c r="F34" s="95">
        <v>359</v>
      </c>
      <c r="G34" s="95">
        <v>336</v>
      </c>
      <c r="H34" s="95">
        <v>329</v>
      </c>
      <c r="I34" s="95">
        <v>364</v>
      </c>
      <c r="J34" s="95">
        <v>312</v>
      </c>
      <c r="K34" s="95">
        <v>204</v>
      </c>
      <c r="L34" s="95">
        <v>148</v>
      </c>
      <c r="M34" s="95">
        <v>213</v>
      </c>
      <c r="N34" s="95">
        <v>126</v>
      </c>
      <c r="O34" s="95">
        <v>158</v>
      </c>
      <c r="P34" s="95">
        <v>176</v>
      </c>
      <c r="Q34" s="95">
        <v>213</v>
      </c>
      <c r="R34" s="95">
        <v>244</v>
      </c>
      <c r="S34" s="95">
        <v>303</v>
      </c>
      <c r="T34" s="95">
        <v>318</v>
      </c>
      <c r="U34" s="95">
        <v>385</v>
      </c>
      <c r="V34" s="95">
        <v>382</v>
      </c>
      <c r="W34" s="95">
        <v>344</v>
      </c>
      <c r="X34" s="95">
        <v>321</v>
      </c>
      <c r="Y34" s="95">
        <v>318</v>
      </c>
      <c r="Z34" s="96"/>
      <c r="AA34" s="74">
        <f t="shared" ref="AA34:AA39" si="5">SUM(B34:Z34)</f>
        <v>6997</v>
      </c>
    </row>
    <row r="35" spans="1:27" ht="24.95" customHeight="1" x14ac:dyDescent="0.2">
      <c r="A35" s="97" t="s">
        <v>28</v>
      </c>
      <c r="B35" s="98">
        <v>388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380</v>
      </c>
      <c r="J35" s="99">
        <v>400</v>
      </c>
      <c r="K35" s="99">
        <v>327</v>
      </c>
      <c r="L35" s="99">
        <v>364</v>
      </c>
      <c r="M35" s="99">
        <v>317</v>
      </c>
      <c r="N35" s="99">
        <v>333</v>
      </c>
      <c r="O35" s="99">
        <v>274</v>
      </c>
      <c r="P35" s="99">
        <v>262</v>
      </c>
      <c r="Q35" s="99">
        <v>342</v>
      </c>
      <c r="R35" s="99">
        <v>362</v>
      </c>
      <c r="S35" s="99">
        <v>385</v>
      </c>
      <c r="T35" s="99">
        <v>390</v>
      </c>
      <c r="U35" s="99">
        <v>390</v>
      </c>
      <c r="V35" s="99">
        <v>399</v>
      </c>
      <c r="W35" s="99">
        <v>400</v>
      </c>
      <c r="X35" s="99">
        <v>400</v>
      </c>
      <c r="Y35" s="99">
        <v>400</v>
      </c>
      <c r="Z35" s="100"/>
      <c r="AA35" s="79">
        <f t="shared" si="5"/>
        <v>8913</v>
      </c>
    </row>
    <row r="36" spans="1:27" ht="24.95" customHeight="1" x14ac:dyDescent="0.2">
      <c r="A36" s="97" t="s">
        <v>29</v>
      </c>
      <c r="B36" s="98">
        <v>444.6</v>
      </c>
      <c r="C36" s="99">
        <v>926</v>
      </c>
      <c r="D36" s="99">
        <v>905</v>
      </c>
      <c r="E36" s="99">
        <v>942</v>
      </c>
      <c r="F36" s="99">
        <v>928</v>
      </c>
      <c r="G36" s="99">
        <v>900.5</v>
      </c>
      <c r="H36" s="99">
        <v>604.6</v>
      </c>
      <c r="I36" s="99">
        <v>168.2</v>
      </c>
      <c r="J36" s="99">
        <v>10</v>
      </c>
      <c r="K36" s="99">
        <v>426.7</v>
      </c>
      <c r="L36" s="99">
        <v>839.4</v>
      </c>
      <c r="M36" s="99">
        <v>918</v>
      </c>
      <c r="N36" s="99">
        <v>889.7</v>
      </c>
      <c r="O36" s="99">
        <v>661.6</v>
      </c>
      <c r="P36" s="99">
        <v>870</v>
      </c>
      <c r="Q36" s="99">
        <v>903</v>
      </c>
      <c r="R36" s="99">
        <v>605.79999999999995</v>
      </c>
      <c r="S36" s="99">
        <v>581.9</v>
      </c>
      <c r="T36" s="99">
        <v>10</v>
      </c>
      <c r="U36" s="99">
        <v>423.5</v>
      </c>
      <c r="V36" s="99">
        <v>10</v>
      </c>
      <c r="W36" s="99">
        <v>10</v>
      </c>
      <c r="X36" s="99">
        <v>68.599999999999994</v>
      </c>
      <c r="Y36" s="99">
        <v>616.70000000000005</v>
      </c>
      <c r="Z36" s="100"/>
      <c r="AA36" s="79">
        <f t="shared" si="5"/>
        <v>13663.800000000001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1254.5999999999999</v>
      </c>
      <c r="C39" s="88">
        <f t="shared" si="6"/>
        <v>1748</v>
      </c>
      <c r="D39" s="88">
        <f t="shared" si="6"/>
        <v>1700</v>
      </c>
      <c r="E39" s="88">
        <f t="shared" si="6"/>
        <v>1747</v>
      </c>
      <c r="F39" s="88">
        <f t="shared" si="6"/>
        <v>1737</v>
      </c>
      <c r="G39" s="88">
        <f t="shared" si="6"/>
        <v>1686.5</v>
      </c>
      <c r="H39" s="88">
        <f t="shared" si="6"/>
        <v>1383.6</v>
      </c>
      <c r="I39" s="88">
        <f t="shared" si="6"/>
        <v>962.2</v>
      </c>
      <c r="J39" s="88">
        <f t="shared" si="6"/>
        <v>772</v>
      </c>
      <c r="K39" s="88">
        <f t="shared" si="6"/>
        <v>1007.7</v>
      </c>
      <c r="L39" s="88">
        <f t="shared" si="6"/>
        <v>1401.4</v>
      </c>
      <c r="M39" s="88">
        <f t="shared" si="6"/>
        <v>1498</v>
      </c>
      <c r="N39" s="88">
        <f t="shared" si="6"/>
        <v>1398.7</v>
      </c>
      <c r="O39" s="88">
        <f t="shared" si="6"/>
        <v>1136.5999999999999</v>
      </c>
      <c r="P39" s="88">
        <f t="shared" si="6"/>
        <v>1351</v>
      </c>
      <c r="Q39" s="88">
        <f t="shared" si="6"/>
        <v>1508</v>
      </c>
      <c r="R39" s="88">
        <f t="shared" si="6"/>
        <v>1261.8</v>
      </c>
      <c r="S39" s="88">
        <f t="shared" si="6"/>
        <v>1319.9</v>
      </c>
      <c r="T39" s="88">
        <f t="shared" si="6"/>
        <v>768</v>
      </c>
      <c r="U39" s="88">
        <f t="shared" si="6"/>
        <v>1248.5</v>
      </c>
      <c r="V39" s="88">
        <f t="shared" si="6"/>
        <v>841</v>
      </c>
      <c r="W39" s="88">
        <f t="shared" si="6"/>
        <v>804</v>
      </c>
      <c r="X39" s="88">
        <f t="shared" si="6"/>
        <v>839.6</v>
      </c>
      <c r="Y39" s="88">
        <f t="shared" si="6"/>
        <v>1384.7</v>
      </c>
      <c r="Z39" s="89" t="str">
        <f t="shared" si="6"/>
        <v/>
      </c>
      <c r="AA39" s="90">
        <f t="shared" si="5"/>
        <v>30759.8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434.6</v>
      </c>
      <c r="C44" s="99">
        <v>916</v>
      </c>
      <c r="D44" s="99">
        <v>895</v>
      </c>
      <c r="E44" s="99">
        <v>932</v>
      </c>
      <c r="F44" s="99">
        <v>918</v>
      </c>
      <c r="G44" s="99">
        <v>890.5</v>
      </c>
      <c r="H44" s="99">
        <v>594.6</v>
      </c>
      <c r="I44" s="99">
        <v>158.19999999999999</v>
      </c>
      <c r="J44" s="99"/>
      <c r="K44" s="99">
        <v>416.7</v>
      </c>
      <c r="L44" s="99">
        <v>829.4</v>
      </c>
      <c r="M44" s="99">
        <v>908</v>
      </c>
      <c r="N44" s="99">
        <v>879.7</v>
      </c>
      <c r="O44" s="99">
        <v>651.6</v>
      </c>
      <c r="P44" s="99">
        <v>860</v>
      </c>
      <c r="Q44" s="99">
        <v>893</v>
      </c>
      <c r="R44" s="99">
        <v>595.79999999999995</v>
      </c>
      <c r="S44" s="99">
        <v>571.9</v>
      </c>
      <c r="T44" s="99"/>
      <c r="U44" s="99">
        <v>413.5</v>
      </c>
      <c r="V44" s="99"/>
      <c r="W44" s="99"/>
      <c r="X44" s="99">
        <v>58.6</v>
      </c>
      <c r="Y44" s="99">
        <v>606.70000000000005</v>
      </c>
      <c r="Z44" s="100"/>
      <c r="AA44" s="79">
        <f t="shared" si="7"/>
        <v>13423.800000000001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434.6</v>
      </c>
      <c r="C48" s="88">
        <f t="shared" ref="C48:Z48" si="8">IF(LEN(C$2)&gt;0,SUM(C42:C47),"")</f>
        <v>916</v>
      </c>
      <c r="D48" s="88">
        <f t="shared" si="8"/>
        <v>895</v>
      </c>
      <c r="E48" s="88">
        <f t="shared" si="8"/>
        <v>932</v>
      </c>
      <c r="F48" s="88">
        <f t="shared" si="8"/>
        <v>918</v>
      </c>
      <c r="G48" s="88">
        <f t="shared" si="8"/>
        <v>890.5</v>
      </c>
      <c r="H48" s="88">
        <f t="shared" si="8"/>
        <v>594.6</v>
      </c>
      <c r="I48" s="88">
        <f t="shared" si="8"/>
        <v>158.19999999999999</v>
      </c>
      <c r="J48" s="88">
        <f t="shared" si="8"/>
        <v>0</v>
      </c>
      <c r="K48" s="88">
        <f t="shared" si="8"/>
        <v>416.7</v>
      </c>
      <c r="L48" s="88">
        <f t="shared" si="8"/>
        <v>829.4</v>
      </c>
      <c r="M48" s="88">
        <f t="shared" si="8"/>
        <v>908</v>
      </c>
      <c r="N48" s="88">
        <f t="shared" si="8"/>
        <v>879.7</v>
      </c>
      <c r="O48" s="88">
        <f t="shared" si="8"/>
        <v>651.6</v>
      </c>
      <c r="P48" s="88">
        <f t="shared" si="8"/>
        <v>860</v>
      </c>
      <c r="Q48" s="88">
        <f t="shared" si="8"/>
        <v>893</v>
      </c>
      <c r="R48" s="88">
        <f t="shared" si="8"/>
        <v>595.79999999999995</v>
      </c>
      <c r="S48" s="88">
        <f t="shared" si="8"/>
        <v>571.9</v>
      </c>
      <c r="T48" s="88">
        <f t="shared" si="8"/>
        <v>0</v>
      </c>
      <c r="U48" s="88">
        <f t="shared" si="8"/>
        <v>413.5</v>
      </c>
      <c r="V48" s="88">
        <f t="shared" si="8"/>
        <v>0</v>
      </c>
      <c r="W48" s="88">
        <f t="shared" si="8"/>
        <v>0</v>
      </c>
      <c r="X48" s="88">
        <f t="shared" si="8"/>
        <v>58.6</v>
      </c>
      <c r="Y48" s="88">
        <f t="shared" si="8"/>
        <v>606.70000000000005</v>
      </c>
      <c r="Z48" s="89" t="str">
        <f t="shared" si="8"/>
        <v/>
      </c>
      <c r="AA48" s="90">
        <f t="shared" si="7"/>
        <v>13423.800000000001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5185.9809999999998</v>
      </c>
      <c r="C51" s="88">
        <f t="shared" si="10"/>
        <v>5065.482</v>
      </c>
      <c r="D51" s="88">
        <f t="shared" si="10"/>
        <v>4953.8</v>
      </c>
      <c r="E51" s="88">
        <f t="shared" si="10"/>
        <v>4905.2849999999999</v>
      </c>
      <c r="F51" s="88">
        <f t="shared" si="10"/>
        <v>4932.375</v>
      </c>
      <c r="G51" s="88">
        <f t="shared" si="10"/>
        <v>5081.9459999999999</v>
      </c>
      <c r="H51" s="88">
        <f t="shared" si="10"/>
        <v>5244.0329999999994</v>
      </c>
      <c r="I51" s="88">
        <f t="shared" si="10"/>
        <v>5615.4219999999996</v>
      </c>
      <c r="J51" s="88">
        <f t="shared" si="10"/>
        <v>6223.5460000000003</v>
      </c>
      <c r="K51" s="88">
        <f t="shared" si="10"/>
        <v>6400.8779999999997</v>
      </c>
      <c r="L51" s="88">
        <f t="shared" si="10"/>
        <v>6912.3779999999988</v>
      </c>
      <c r="M51" s="88">
        <f t="shared" si="10"/>
        <v>7056.6619999999994</v>
      </c>
      <c r="N51" s="88">
        <f t="shared" si="10"/>
        <v>7170.5929999999989</v>
      </c>
      <c r="O51" s="88">
        <f t="shared" si="10"/>
        <v>7075.3109999999979</v>
      </c>
      <c r="P51" s="88">
        <f t="shared" si="10"/>
        <v>6882.9659999999994</v>
      </c>
      <c r="Q51" s="88">
        <f t="shared" si="10"/>
        <v>6560.9710000000005</v>
      </c>
      <c r="R51" s="88">
        <f t="shared" si="10"/>
        <v>6615.6050000000005</v>
      </c>
      <c r="S51" s="88">
        <f t="shared" si="10"/>
        <v>6611.0730000000003</v>
      </c>
      <c r="T51" s="88">
        <f t="shared" si="10"/>
        <v>6674.5910000000003</v>
      </c>
      <c r="U51" s="88">
        <f t="shared" si="10"/>
        <v>6908.6639999999998</v>
      </c>
      <c r="V51" s="88">
        <f t="shared" si="10"/>
        <v>6643.8679999999995</v>
      </c>
      <c r="W51" s="88">
        <f t="shared" si="10"/>
        <v>6327.4780000000001</v>
      </c>
      <c r="X51" s="88">
        <f t="shared" si="10"/>
        <v>5870.286000000001</v>
      </c>
      <c r="Y51" s="88">
        <f t="shared" si="10"/>
        <v>5477.317</v>
      </c>
      <c r="Z51" s="89" t="str">
        <f t="shared" si="10"/>
        <v/>
      </c>
      <c r="AA51" s="104">
        <f>SUM(B51:Z51)</f>
        <v>146396.511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5186.03</v>
      </c>
      <c r="C4" s="18">
        <v>5065.482</v>
      </c>
      <c r="D4" s="18">
        <v>4953.8000000000011</v>
      </c>
      <c r="E4" s="18">
        <v>4905.2850000000008</v>
      </c>
      <c r="F4" s="18">
        <v>4932.3749999999991</v>
      </c>
      <c r="G4" s="18">
        <v>5081.9669999999987</v>
      </c>
      <c r="H4" s="18">
        <v>5244.043999999999</v>
      </c>
      <c r="I4" s="18">
        <v>5615.3910000000024</v>
      </c>
      <c r="J4" s="18">
        <v>6223.5730000000012</v>
      </c>
      <c r="K4" s="18">
        <v>6400.9000000000015</v>
      </c>
      <c r="L4" s="18">
        <v>6912.371000000001</v>
      </c>
      <c r="M4" s="18">
        <v>7056.6620000000021</v>
      </c>
      <c r="N4" s="18">
        <v>7170.5540000000019</v>
      </c>
      <c r="O4" s="18">
        <v>7075.3510000000015</v>
      </c>
      <c r="P4" s="18">
        <v>6882.9660000000022</v>
      </c>
      <c r="Q4" s="18">
        <v>6560.9490000000005</v>
      </c>
      <c r="R4" s="18">
        <v>6615.5559999999996</v>
      </c>
      <c r="S4" s="18">
        <v>6611.0770000000011</v>
      </c>
      <c r="T4" s="18">
        <v>6674.5349999999999</v>
      </c>
      <c r="U4" s="18">
        <v>6908.6229999999996</v>
      </c>
      <c r="V4" s="18">
        <v>6643.8850000000002</v>
      </c>
      <c r="W4" s="18">
        <v>6327.4369999999999</v>
      </c>
      <c r="X4" s="18">
        <v>5870.2630000000017</v>
      </c>
      <c r="Y4" s="18">
        <v>5477.3620000000001</v>
      </c>
      <c r="Z4" s="19"/>
      <c r="AA4" s="20">
        <f>SUM(B4:Z4)</f>
        <v>146396.43799999999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109.04</v>
      </c>
      <c r="C7" s="28">
        <v>102.22</v>
      </c>
      <c r="D7" s="28">
        <v>101.52</v>
      </c>
      <c r="E7" s="28">
        <v>100.08</v>
      </c>
      <c r="F7" s="28">
        <v>96.52</v>
      </c>
      <c r="G7" s="28">
        <v>91.78</v>
      </c>
      <c r="H7" s="28">
        <v>98.88</v>
      </c>
      <c r="I7" s="28">
        <v>107.2</v>
      </c>
      <c r="J7" s="28">
        <v>109.99</v>
      </c>
      <c r="K7" s="28">
        <v>104.68</v>
      </c>
      <c r="L7" s="28">
        <v>90.76</v>
      </c>
      <c r="M7" s="28">
        <v>102.86</v>
      </c>
      <c r="N7" s="28">
        <v>79.900000000000006</v>
      </c>
      <c r="O7" s="28">
        <v>70.55</v>
      </c>
      <c r="P7" s="28">
        <v>63.3</v>
      </c>
      <c r="Q7" s="28">
        <v>99.93</v>
      </c>
      <c r="R7" s="28">
        <v>93.73</v>
      </c>
      <c r="S7" s="28">
        <v>115.5</v>
      </c>
      <c r="T7" s="28">
        <v>131.77000000000001</v>
      </c>
      <c r="U7" s="28">
        <v>155</v>
      </c>
      <c r="V7" s="28">
        <v>145</v>
      </c>
      <c r="W7" s="28">
        <v>117.91</v>
      </c>
      <c r="X7" s="28">
        <v>106.92</v>
      </c>
      <c r="Y7" s="28">
        <v>100.4</v>
      </c>
      <c r="Z7" s="29"/>
      <c r="AA7" s="30">
        <f>IF(SUM(B7:Z7)&lt;&gt;0,AVERAGEIF(B7:Z7,"&lt;&gt;"""),"")</f>
        <v>103.97666666666667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732.90099999999995</v>
      </c>
      <c r="C19" s="72">
        <v>754.40099999999995</v>
      </c>
      <c r="D19" s="72">
        <v>757.03899999999999</v>
      </c>
      <c r="E19" s="72">
        <v>760.33399999999995</v>
      </c>
      <c r="F19" s="72">
        <v>758.93599999999992</v>
      </c>
      <c r="G19" s="72">
        <v>752.64700000000005</v>
      </c>
      <c r="H19" s="72">
        <v>684.85699999999997</v>
      </c>
      <c r="I19" s="72">
        <v>694.33600000000001</v>
      </c>
      <c r="J19" s="72">
        <v>695.92899999999997</v>
      </c>
      <c r="K19" s="72">
        <v>695.05100000000004</v>
      </c>
      <c r="L19" s="72">
        <v>699.76900000000012</v>
      </c>
      <c r="M19" s="72">
        <v>693.06100000000004</v>
      </c>
      <c r="N19" s="72">
        <v>690.31799999999998</v>
      </c>
      <c r="O19" s="72">
        <v>702.91599999999994</v>
      </c>
      <c r="P19" s="72">
        <v>701.98800000000006</v>
      </c>
      <c r="Q19" s="72">
        <v>708.94500000000005</v>
      </c>
      <c r="R19" s="72">
        <v>715.92000000000007</v>
      </c>
      <c r="S19" s="72">
        <v>708.45900000000006</v>
      </c>
      <c r="T19" s="72">
        <v>699.25199999999995</v>
      </c>
      <c r="U19" s="72">
        <v>686.64</v>
      </c>
      <c r="V19" s="72">
        <v>686.94200000000001</v>
      </c>
      <c r="W19" s="72">
        <v>683.23599999999999</v>
      </c>
      <c r="X19" s="72">
        <v>681.05100000000004</v>
      </c>
      <c r="Y19" s="72">
        <v>714.04700000000003</v>
      </c>
      <c r="Z19" s="73"/>
      <c r="AA19" s="74">
        <f t="shared" ref="AA19:AA24" si="2">SUM(B19:Z19)</f>
        <v>17058.974999999999</v>
      </c>
    </row>
    <row r="20" spans="1:27" ht="24.95" customHeight="1" x14ac:dyDescent="0.2">
      <c r="A20" s="75" t="s">
        <v>15</v>
      </c>
      <c r="B20" s="76">
        <v>1039.1969999999999</v>
      </c>
      <c r="C20" s="77">
        <v>1057.7840000000001</v>
      </c>
      <c r="D20" s="77">
        <v>1046.145</v>
      </c>
      <c r="E20" s="77">
        <v>1043.1219999999998</v>
      </c>
      <c r="F20" s="77">
        <v>1040.9699999999998</v>
      </c>
      <c r="G20" s="77">
        <v>1070.575</v>
      </c>
      <c r="H20" s="77">
        <v>1124.7930000000003</v>
      </c>
      <c r="I20" s="77">
        <v>1149.0589999999997</v>
      </c>
      <c r="J20" s="77">
        <v>1113.8819999999998</v>
      </c>
      <c r="K20" s="77">
        <v>1135.1890000000001</v>
      </c>
      <c r="L20" s="77">
        <v>1265.7649999999999</v>
      </c>
      <c r="M20" s="77">
        <v>1211.4740000000002</v>
      </c>
      <c r="N20" s="77">
        <v>1272.47</v>
      </c>
      <c r="O20" s="77">
        <v>1236.5159999999998</v>
      </c>
      <c r="P20" s="77">
        <v>1220.1290000000001</v>
      </c>
      <c r="Q20" s="77">
        <v>1152.193</v>
      </c>
      <c r="R20" s="77">
        <v>1168.7239999999999</v>
      </c>
      <c r="S20" s="77">
        <v>1164.6819999999996</v>
      </c>
      <c r="T20" s="77">
        <v>1177.9099999999999</v>
      </c>
      <c r="U20" s="77">
        <v>1113.7930000000001</v>
      </c>
      <c r="V20" s="77">
        <v>1046.7659999999998</v>
      </c>
      <c r="W20" s="77">
        <v>1001.1340000000001</v>
      </c>
      <c r="X20" s="77">
        <v>974.87599999999998</v>
      </c>
      <c r="Y20" s="77">
        <v>945.75400000000002</v>
      </c>
      <c r="Z20" s="78"/>
      <c r="AA20" s="79">
        <f t="shared" si="2"/>
        <v>26772.901999999998</v>
      </c>
    </row>
    <row r="21" spans="1:27" ht="24.95" customHeight="1" x14ac:dyDescent="0.2">
      <c r="A21" s="75" t="s">
        <v>16</v>
      </c>
      <c r="B21" s="80">
        <v>2493.9320000000002</v>
      </c>
      <c r="C21" s="81">
        <v>2352.2970000000005</v>
      </c>
      <c r="D21" s="81">
        <v>2264.1160000000004</v>
      </c>
      <c r="E21" s="81">
        <v>2218.8290000000002</v>
      </c>
      <c r="F21" s="81">
        <v>2242.4689999999996</v>
      </c>
      <c r="G21" s="81">
        <v>2330.7450000000008</v>
      </c>
      <c r="H21" s="81">
        <v>2439.8940000000002</v>
      </c>
      <c r="I21" s="81">
        <v>2698.4960000000001</v>
      </c>
      <c r="J21" s="81">
        <v>3074.0619999999994</v>
      </c>
      <c r="K21" s="81">
        <v>3420.1600000000003</v>
      </c>
      <c r="L21" s="81">
        <v>3765.837</v>
      </c>
      <c r="M21" s="81">
        <v>3969.1269999999995</v>
      </c>
      <c r="N21" s="81">
        <v>4065.7660000000001</v>
      </c>
      <c r="O21" s="81">
        <v>3975.4189999999994</v>
      </c>
      <c r="P21" s="81">
        <v>3796.0679999999998</v>
      </c>
      <c r="Q21" s="81">
        <v>3609.6109999999999</v>
      </c>
      <c r="R21" s="81">
        <v>3547.4119999999998</v>
      </c>
      <c r="S21" s="81">
        <v>3544.9360000000001</v>
      </c>
      <c r="T21" s="81">
        <v>3732.1729999999993</v>
      </c>
      <c r="U21" s="81">
        <v>3901.79</v>
      </c>
      <c r="V21" s="81">
        <v>3695.0770000000002</v>
      </c>
      <c r="W21" s="81">
        <v>3403.7669999999998</v>
      </c>
      <c r="X21" s="81">
        <v>3176.3359999999993</v>
      </c>
      <c r="Y21" s="81">
        <v>2871.5609999999997</v>
      </c>
      <c r="Z21" s="78"/>
      <c r="AA21" s="79">
        <f t="shared" si="2"/>
        <v>76589.88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106</v>
      </c>
      <c r="C23" s="77">
        <v>101</v>
      </c>
      <c r="D23" s="77">
        <v>93.5</v>
      </c>
      <c r="E23" s="77">
        <v>93</v>
      </c>
      <c r="F23" s="77">
        <v>92</v>
      </c>
      <c r="G23" s="77">
        <v>106</v>
      </c>
      <c r="H23" s="77">
        <v>130.5</v>
      </c>
      <c r="I23" s="77">
        <v>151.5</v>
      </c>
      <c r="J23" s="77">
        <v>136.5</v>
      </c>
      <c r="K23" s="77">
        <v>122.5</v>
      </c>
      <c r="L23" s="77">
        <v>112</v>
      </c>
      <c r="M23" s="77">
        <v>101</v>
      </c>
      <c r="N23" s="77">
        <v>83</v>
      </c>
      <c r="O23" s="77">
        <v>79.5</v>
      </c>
      <c r="P23" s="77">
        <v>84.5</v>
      </c>
      <c r="Q23" s="77">
        <v>97.5</v>
      </c>
      <c r="R23" s="77">
        <v>147.5</v>
      </c>
      <c r="S23" s="77">
        <v>172</v>
      </c>
      <c r="T23" s="77">
        <v>184.5</v>
      </c>
      <c r="U23" s="77">
        <v>183.5</v>
      </c>
      <c r="V23" s="77">
        <v>152</v>
      </c>
      <c r="W23" s="77">
        <v>152.5</v>
      </c>
      <c r="X23" s="77">
        <v>140</v>
      </c>
      <c r="Y23" s="77">
        <v>102</v>
      </c>
      <c r="Z23" s="77"/>
      <c r="AA23" s="79">
        <f t="shared" si="2"/>
        <v>2924</v>
      </c>
    </row>
    <row r="24" spans="1:27" ht="24.95" customHeight="1" x14ac:dyDescent="0.2">
      <c r="A24" s="85" t="s">
        <v>19</v>
      </c>
      <c r="B24" s="77">
        <v>314</v>
      </c>
      <c r="C24" s="77">
        <v>300</v>
      </c>
      <c r="D24" s="77">
        <v>293</v>
      </c>
      <c r="E24" s="77">
        <v>290</v>
      </c>
      <c r="F24" s="77">
        <v>298.00000000000006</v>
      </c>
      <c r="G24" s="77">
        <v>322</v>
      </c>
      <c r="H24" s="77">
        <v>364</v>
      </c>
      <c r="I24" s="77">
        <v>416.99999999999994</v>
      </c>
      <c r="J24" s="77">
        <v>457.00000000000006</v>
      </c>
      <c r="K24" s="77">
        <v>473.99999999999994</v>
      </c>
      <c r="L24" s="77">
        <v>481</v>
      </c>
      <c r="M24" s="77">
        <v>487.00000000000006</v>
      </c>
      <c r="N24" s="77">
        <v>490</v>
      </c>
      <c r="O24" s="77">
        <v>477</v>
      </c>
      <c r="P24" s="77">
        <v>463</v>
      </c>
      <c r="Q24" s="77">
        <v>458</v>
      </c>
      <c r="R24" s="77">
        <v>470.00000000000006</v>
      </c>
      <c r="S24" s="77">
        <v>486.00000000000006</v>
      </c>
      <c r="T24" s="77">
        <v>502</v>
      </c>
      <c r="U24" s="77">
        <v>506.00000000000006</v>
      </c>
      <c r="V24" s="77">
        <v>466.00000000000006</v>
      </c>
      <c r="W24" s="77">
        <v>422</v>
      </c>
      <c r="X24" s="77">
        <v>387</v>
      </c>
      <c r="Y24" s="77">
        <v>344.00000000000006</v>
      </c>
      <c r="Z24" s="77"/>
      <c r="AA24" s="79">
        <f t="shared" si="2"/>
        <v>9968</v>
      </c>
    </row>
    <row r="25" spans="1:27" ht="30" customHeight="1" thickBot="1" x14ac:dyDescent="0.25">
      <c r="A25" s="86" t="s">
        <v>20</v>
      </c>
      <c r="B25" s="87">
        <f t="shared" ref="B25:AA25" si="3">SUM(B19:B24)</f>
        <v>4686.0300000000007</v>
      </c>
      <c r="C25" s="88">
        <f t="shared" si="3"/>
        <v>4565.482</v>
      </c>
      <c r="D25" s="88">
        <f t="shared" si="3"/>
        <v>4453.8</v>
      </c>
      <c r="E25" s="88">
        <f t="shared" si="3"/>
        <v>4405.2849999999999</v>
      </c>
      <c r="F25" s="88">
        <f t="shared" si="3"/>
        <v>4432.3749999999991</v>
      </c>
      <c r="G25" s="88">
        <f t="shared" si="3"/>
        <v>4581.9670000000006</v>
      </c>
      <c r="H25" s="88">
        <f t="shared" si="3"/>
        <v>4744.0440000000008</v>
      </c>
      <c r="I25" s="88">
        <f t="shared" si="3"/>
        <v>5110.3909999999996</v>
      </c>
      <c r="J25" s="88">
        <f t="shared" si="3"/>
        <v>5477.3729999999996</v>
      </c>
      <c r="K25" s="88">
        <f t="shared" si="3"/>
        <v>5846.9000000000005</v>
      </c>
      <c r="L25" s="88">
        <f t="shared" si="3"/>
        <v>6324.3710000000001</v>
      </c>
      <c r="M25" s="88">
        <f t="shared" si="3"/>
        <v>6461.6620000000003</v>
      </c>
      <c r="N25" s="88">
        <f t="shared" si="3"/>
        <v>6601.5540000000001</v>
      </c>
      <c r="O25" s="88">
        <f t="shared" si="3"/>
        <v>6471.3509999999987</v>
      </c>
      <c r="P25" s="88">
        <f t="shared" si="3"/>
        <v>6265.6849999999995</v>
      </c>
      <c r="Q25" s="88">
        <f t="shared" si="3"/>
        <v>6026.2489999999998</v>
      </c>
      <c r="R25" s="88">
        <f t="shared" si="3"/>
        <v>6049.5559999999996</v>
      </c>
      <c r="S25" s="88">
        <f t="shared" si="3"/>
        <v>6076.0769999999993</v>
      </c>
      <c r="T25" s="88">
        <f t="shared" si="3"/>
        <v>6295.8349999999991</v>
      </c>
      <c r="U25" s="88">
        <f t="shared" si="3"/>
        <v>6391.723</v>
      </c>
      <c r="V25" s="88">
        <f t="shared" si="3"/>
        <v>6046.7849999999999</v>
      </c>
      <c r="W25" s="88">
        <f t="shared" si="3"/>
        <v>5662.6369999999997</v>
      </c>
      <c r="X25" s="88">
        <f t="shared" si="3"/>
        <v>5359.262999999999</v>
      </c>
      <c r="Y25" s="88">
        <f t="shared" si="3"/>
        <v>4977.3619999999992</v>
      </c>
      <c r="Z25" s="89">
        <f t="shared" si="3"/>
        <v>0</v>
      </c>
      <c r="AA25" s="90">
        <f t="shared" si="3"/>
        <v>133313.75699999998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530.23</v>
      </c>
      <c r="C28" s="72">
        <v>511.22</v>
      </c>
      <c r="D28" s="72">
        <v>496.76</v>
      </c>
      <c r="E28" s="72">
        <v>493.3</v>
      </c>
      <c r="F28" s="72">
        <v>500.35</v>
      </c>
      <c r="G28" s="72">
        <v>538.42999999999995</v>
      </c>
      <c r="H28" s="72">
        <v>605.26</v>
      </c>
      <c r="I28" s="72">
        <v>692.6</v>
      </c>
      <c r="J28" s="72">
        <v>735.18</v>
      </c>
      <c r="K28" s="72">
        <v>733.48</v>
      </c>
      <c r="L28" s="72">
        <v>734.12</v>
      </c>
      <c r="M28" s="72">
        <v>749.41</v>
      </c>
      <c r="N28" s="72">
        <v>724.82</v>
      </c>
      <c r="O28" s="72">
        <v>706.22</v>
      </c>
      <c r="P28" s="72">
        <v>688.58</v>
      </c>
      <c r="Q28" s="72">
        <v>684.79</v>
      </c>
      <c r="R28" s="72">
        <v>740.92</v>
      </c>
      <c r="S28" s="72">
        <v>774.98</v>
      </c>
      <c r="T28" s="72">
        <v>802.32</v>
      </c>
      <c r="U28" s="72">
        <v>801.31</v>
      </c>
      <c r="V28" s="72">
        <v>730.1</v>
      </c>
      <c r="W28" s="72">
        <v>686.57</v>
      </c>
      <c r="X28" s="72">
        <v>638.91999999999996</v>
      </c>
      <c r="Y28" s="72">
        <v>557.71</v>
      </c>
      <c r="Z28" s="73"/>
      <c r="AA28" s="74">
        <f>SUM(B28:Z28)</f>
        <v>15857.579999999998</v>
      </c>
    </row>
    <row r="29" spans="1:27" ht="24.95" customHeight="1" x14ac:dyDescent="0.2">
      <c r="A29" s="75" t="s">
        <v>23</v>
      </c>
      <c r="B29" s="76">
        <v>4155.8</v>
      </c>
      <c r="C29" s="77">
        <v>4054.2620000000002</v>
      </c>
      <c r="D29" s="77">
        <v>3957.04</v>
      </c>
      <c r="E29" s="77">
        <v>3911.9850000000001</v>
      </c>
      <c r="F29" s="77">
        <v>3932.0250000000001</v>
      </c>
      <c r="G29" s="77">
        <v>4043.5369999999998</v>
      </c>
      <c r="H29" s="77">
        <v>4138.7839999999997</v>
      </c>
      <c r="I29" s="77">
        <v>4422.7910000000002</v>
      </c>
      <c r="J29" s="77">
        <v>4747.1930000000002</v>
      </c>
      <c r="K29" s="77">
        <v>5167.42</v>
      </c>
      <c r="L29" s="77">
        <v>5678.2510000000002</v>
      </c>
      <c r="M29" s="77">
        <v>5807.2520000000004</v>
      </c>
      <c r="N29" s="77">
        <v>5945.7340000000004</v>
      </c>
      <c r="O29" s="77">
        <v>5869.1310000000003</v>
      </c>
      <c r="P29" s="77">
        <v>5694.3860000000004</v>
      </c>
      <c r="Q29" s="77">
        <v>5411.4589999999998</v>
      </c>
      <c r="R29" s="77">
        <v>5374.6360000000004</v>
      </c>
      <c r="S29" s="77">
        <v>5336.0969999999998</v>
      </c>
      <c r="T29" s="77">
        <v>5531.5150000000003</v>
      </c>
      <c r="U29" s="77">
        <v>5651.4129999999996</v>
      </c>
      <c r="V29" s="77">
        <v>5349.6850000000004</v>
      </c>
      <c r="W29" s="77">
        <v>4986.067</v>
      </c>
      <c r="X29" s="77">
        <v>4731.3429999999998</v>
      </c>
      <c r="Y29" s="77">
        <v>4419.652</v>
      </c>
      <c r="Z29" s="78"/>
      <c r="AA29" s="79">
        <f>SUM(B29:Z29)</f>
        <v>118317.45799999998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4686.0300000000007</v>
      </c>
      <c r="C31" s="62">
        <f t="shared" si="4"/>
        <v>4565.482</v>
      </c>
      <c r="D31" s="62">
        <f t="shared" si="4"/>
        <v>4453.8</v>
      </c>
      <c r="E31" s="62">
        <f t="shared" si="4"/>
        <v>4405.2849999999999</v>
      </c>
      <c r="F31" s="62">
        <f t="shared" si="4"/>
        <v>4432.375</v>
      </c>
      <c r="G31" s="62">
        <f t="shared" si="4"/>
        <v>4581.9669999999996</v>
      </c>
      <c r="H31" s="62">
        <f t="shared" si="4"/>
        <v>4744.0439999999999</v>
      </c>
      <c r="I31" s="62">
        <f t="shared" si="4"/>
        <v>5115.3910000000005</v>
      </c>
      <c r="J31" s="62">
        <f t="shared" si="4"/>
        <v>5482.3730000000005</v>
      </c>
      <c r="K31" s="62">
        <f t="shared" si="4"/>
        <v>5900.9</v>
      </c>
      <c r="L31" s="62">
        <f t="shared" si="4"/>
        <v>6412.3710000000001</v>
      </c>
      <c r="M31" s="62">
        <f t="shared" si="4"/>
        <v>6556.6620000000003</v>
      </c>
      <c r="N31" s="62">
        <f t="shared" si="4"/>
        <v>6670.5540000000001</v>
      </c>
      <c r="O31" s="62">
        <f t="shared" si="4"/>
        <v>6575.3510000000006</v>
      </c>
      <c r="P31" s="62">
        <f t="shared" si="4"/>
        <v>6382.9660000000003</v>
      </c>
      <c r="Q31" s="62">
        <f t="shared" si="4"/>
        <v>6096.2489999999998</v>
      </c>
      <c r="R31" s="62">
        <f t="shared" si="4"/>
        <v>6115.5560000000005</v>
      </c>
      <c r="S31" s="62">
        <f t="shared" si="4"/>
        <v>6111.0769999999993</v>
      </c>
      <c r="T31" s="62">
        <f t="shared" si="4"/>
        <v>6333.835</v>
      </c>
      <c r="U31" s="62">
        <f t="shared" si="4"/>
        <v>6452.723</v>
      </c>
      <c r="V31" s="62">
        <f t="shared" si="4"/>
        <v>6079.7850000000008</v>
      </c>
      <c r="W31" s="62">
        <f t="shared" si="4"/>
        <v>5672.6369999999997</v>
      </c>
      <c r="X31" s="62">
        <f t="shared" si="4"/>
        <v>5370.2629999999999</v>
      </c>
      <c r="Y31" s="62">
        <f t="shared" si="4"/>
        <v>4977.3620000000001</v>
      </c>
      <c r="Z31" s="63">
        <f t="shared" si="4"/>
        <v>0</v>
      </c>
      <c r="AA31" s="64">
        <f t="shared" si="4"/>
        <v>134175.03799999997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5</v>
      </c>
      <c r="J34" s="95">
        <v>5</v>
      </c>
      <c r="K34" s="95">
        <v>54</v>
      </c>
      <c r="L34" s="95">
        <v>78</v>
      </c>
      <c r="M34" s="95">
        <v>85</v>
      </c>
      <c r="N34" s="95">
        <v>59</v>
      </c>
      <c r="O34" s="95">
        <v>54</v>
      </c>
      <c r="P34" s="95">
        <v>45</v>
      </c>
      <c r="Q34" s="95">
        <v>50</v>
      </c>
      <c r="R34" s="95">
        <v>56</v>
      </c>
      <c r="S34" s="95">
        <v>35</v>
      </c>
      <c r="T34" s="95">
        <v>38</v>
      </c>
      <c r="U34" s="95">
        <v>61</v>
      </c>
      <c r="V34" s="95">
        <v>33</v>
      </c>
      <c r="W34" s="95">
        <v>10</v>
      </c>
      <c r="X34" s="95">
        <v>11</v>
      </c>
      <c r="Y34" s="95"/>
      <c r="Z34" s="96"/>
      <c r="AA34" s="74">
        <f t="shared" ref="AA34:AA39" si="5">SUM(B34:Z34)</f>
        <v>679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>
        <v>10</v>
      </c>
      <c r="M35" s="99">
        <v>10</v>
      </c>
      <c r="N35" s="99">
        <v>10</v>
      </c>
      <c r="O35" s="99">
        <v>50</v>
      </c>
      <c r="P35" s="99">
        <v>68</v>
      </c>
      <c r="Q35" s="99">
        <v>20</v>
      </c>
      <c r="R35" s="99">
        <v>10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178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241.2</v>
      </c>
      <c r="K36" s="99"/>
      <c r="L36" s="99"/>
      <c r="M36" s="99"/>
      <c r="N36" s="99"/>
      <c r="O36" s="99"/>
      <c r="P36" s="99"/>
      <c r="Q36" s="99"/>
      <c r="R36" s="99"/>
      <c r="S36" s="99"/>
      <c r="T36" s="99">
        <v>58.7</v>
      </c>
      <c r="U36" s="99"/>
      <c r="V36" s="99">
        <v>64.099999999999994</v>
      </c>
      <c r="W36" s="99">
        <v>154.80000000000001</v>
      </c>
      <c r="X36" s="99"/>
      <c r="Y36" s="99"/>
      <c r="Z36" s="100"/>
      <c r="AA36" s="79">
        <f t="shared" si="5"/>
        <v>518.79999999999995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4.2809999999999997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4.2809999999999997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464.7</v>
      </c>
      <c r="R38" s="99">
        <v>500</v>
      </c>
      <c r="S38" s="99">
        <v>500</v>
      </c>
      <c r="T38" s="99">
        <v>282</v>
      </c>
      <c r="U38" s="99">
        <v>455.9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11702.6</v>
      </c>
    </row>
    <row r="39" spans="1:27" ht="30" customHeight="1" thickBot="1" x14ac:dyDescent="0.25">
      <c r="A39" s="86" t="s">
        <v>45</v>
      </c>
      <c r="B39" s="87">
        <f t="shared" ref="B39:Z39" si="6">SUM(B34:B38)</f>
        <v>500</v>
      </c>
      <c r="C39" s="88">
        <f t="shared" si="6"/>
        <v>500</v>
      </c>
      <c r="D39" s="88">
        <f t="shared" si="6"/>
        <v>500</v>
      </c>
      <c r="E39" s="88">
        <f t="shared" si="6"/>
        <v>500</v>
      </c>
      <c r="F39" s="88">
        <f t="shared" si="6"/>
        <v>500</v>
      </c>
      <c r="G39" s="88">
        <f t="shared" si="6"/>
        <v>500</v>
      </c>
      <c r="H39" s="88">
        <f t="shared" si="6"/>
        <v>500</v>
      </c>
      <c r="I39" s="88">
        <f t="shared" si="6"/>
        <v>505</v>
      </c>
      <c r="J39" s="88">
        <f t="shared" si="6"/>
        <v>746.2</v>
      </c>
      <c r="K39" s="88">
        <f t="shared" si="6"/>
        <v>554</v>
      </c>
      <c r="L39" s="88">
        <f t="shared" si="6"/>
        <v>588</v>
      </c>
      <c r="M39" s="88">
        <f t="shared" si="6"/>
        <v>595</v>
      </c>
      <c r="N39" s="88">
        <f t="shared" si="6"/>
        <v>569</v>
      </c>
      <c r="O39" s="88">
        <f t="shared" si="6"/>
        <v>604</v>
      </c>
      <c r="P39" s="88">
        <f t="shared" si="6"/>
        <v>617.28099999999995</v>
      </c>
      <c r="Q39" s="88">
        <f t="shared" si="6"/>
        <v>534.70000000000005</v>
      </c>
      <c r="R39" s="88">
        <f t="shared" si="6"/>
        <v>566</v>
      </c>
      <c r="S39" s="88">
        <f t="shared" si="6"/>
        <v>535</v>
      </c>
      <c r="T39" s="88">
        <f t="shared" si="6"/>
        <v>378.7</v>
      </c>
      <c r="U39" s="88">
        <f t="shared" si="6"/>
        <v>516.9</v>
      </c>
      <c r="V39" s="88">
        <f t="shared" si="6"/>
        <v>597.1</v>
      </c>
      <c r="W39" s="88">
        <f t="shared" si="6"/>
        <v>664.8</v>
      </c>
      <c r="X39" s="88">
        <f t="shared" si="6"/>
        <v>511</v>
      </c>
      <c r="Y39" s="88">
        <f t="shared" si="6"/>
        <v>500</v>
      </c>
      <c r="Z39" s="89">
        <f t="shared" si="6"/>
        <v>0</v>
      </c>
      <c r="AA39" s="90">
        <f t="shared" si="5"/>
        <v>13082.681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241.2</v>
      </c>
      <c r="K44" s="99"/>
      <c r="L44" s="99"/>
      <c r="M44" s="99"/>
      <c r="N44" s="99"/>
      <c r="O44" s="99"/>
      <c r="P44" s="99"/>
      <c r="Q44" s="99"/>
      <c r="R44" s="99"/>
      <c r="S44" s="99"/>
      <c r="T44" s="99">
        <v>58.7</v>
      </c>
      <c r="U44" s="99"/>
      <c r="V44" s="99">
        <v>64.099999999999994</v>
      </c>
      <c r="W44" s="99">
        <v>154.80000000000001</v>
      </c>
      <c r="X44" s="99"/>
      <c r="Y44" s="99"/>
      <c r="Z44" s="100"/>
      <c r="AA44" s="79">
        <f t="shared" si="7"/>
        <v>518.79999999999995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464.7</v>
      </c>
      <c r="R46" s="99">
        <v>500</v>
      </c>
      <c r="S46" s="99">
        <v>500</v>
      </c>
      <c r="T46" s="99">
        <v>282</v>
      </c>
      <c r="U46" s="99">
        <v>455.9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11702.6</v>
      </c>
    </row>
    <row r="47" spans="1:27" ht="24.95" customHeight="1" x14ac:dyDescent="0.2">
      <c r="A47" s="85" t="s">
        <v>47</v>
      </c>
      <c r="B47" s="98">
        <v>140</v>
      </c>
      <c r="C47" s="99">
        <v>129</v>
      </c>
      <c r="D47" s="99">
        <v>119</v>
      </c>
      <c r="E47" s="99">
        <v>113</v>
      </c>
      <c r="F47" s="99">
        <v>121</v>
      </c>
      <c r="G47" s="99">
        <v>147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3469</v>
      </c>
    </row>
    <row r="48" spans="1:27" ht="30" customHeight="1" thickBot="1" x14ac:dyDescent="0.25">
      <c r="A48" s="86" t="s">
        <v>48</v>
      </c>
      <c r="B48" s="87">
        <f>SUM(B42:B47)</f>
        <v>640</v>
      </c>
      <c r="C48" s="88">
        <f t="shared" ref="C48:Z48" si="8">SUM(C42:C47)</f>
        <v>629</v>
      </c>
      <c r="D48" s="88">
        <f t="shared" si="8"/>
        <v>619</v>
      </c>
      <c r="E48" s="88">
        <f t="shared" si="8"/>
        <v>613</v>
      </c>
      <c r="F48" s="88">
        <f t="shared" si="8"/>
        <v>621</v>
      </c>
      <c r="G48" s="88">
        <f t="shared" si="8"/>
        <v>647</v>
      </c>
      <c r="H48" s="88">
        <f t="shared" si="8"/>
        <v>650</v>
      </c>
      <c r="I48" s="88">
        <f t="shared" si="8"/>
        <v>650</v>
      </c>
      <c r="J48" s="88">
        <f t="shared" si="8"/>
        <v>891.2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614.70000000000005</v>
      </c>
      <c r="R48" s="88">
        <f t="shared" si="8"/>
        <v>650</v>
      </c>
      <c r="S48" s="88">
        <f t="shared" si="8"/>
        <v>650</v>
      </c>
      <c r="T48" s="88">
        <f t="shared" si="8"/>
        <v>490.7</v>
      </c>
      <c r="U48" s="88">
        <f t="shared" si="8"/>
        <v>605.9</v>
      </c>
      <c r="V48" s="88">
        <f t="shared" si="8"/>
        <v>714.1</v>
      </c>
      <c r="W48" s="88">
        <f t="shared" si="8"/>
        <v>804.8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15690.400000000001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5186.0300000000007</v>
      </c>
      <c r="C51" s="88">
        <f t="shared" si="10"/>
        <v>5065.482</v>
      </c>
      <c r="D51" s="88">
        <f t="shared" si="10"/>
        <v>4953.8</v>
      </c>
      <c r="E51" s="88">
        <f t="shared" si="10"/>
        <v>4905.2849999999999</v>
      </c>
      <c r="F51" s="88">
        <f t="shared" si="10"/>
        <v>4932.3749999999991</v>
      </c>
      <c r="G51" s="88">
        <f t="shared" si="10"/>
        <v>5081.9670000000006</v>
      </c>
      <c r="H51" s="88">
        <f t="shared" si="10"/>
        <v>5244.0440000000008</v>
      </c>
      <c r="I51" s="88">
        <f t="shared" si="10"/>
        <v>5615.3909999999996</v>
      </c>
      <c r="J51" s="88">
        <f t="shared" si="10"/>
        <v>6223.5729999999994</v>
      </c>
      <c r="K51" s="88">
        <f t="shared" si="10"/>
        <v>6400.9000000000005</v>
      </c>
      <c r="L51" s="88">
        <f t="shared" si="10"/>
        <v>6912.3710000000001</v>
      </c>
      <c r="M51" s="88">
        <f t="shared" si="10"/>
        <v>7056.6620000000003</v>
      </c>
      <c r="N51" s="88">
        <f t="shared" si="10"/>
        <v>7170.5540000000001</v>
      </c>
      <c r="O51" s="88">
        <f t="shared" si="10"/>
        <v>7075.3509999999987</v>
      </c>
      <c r="P51" s="88">
        <f t="shared" si="10"/>
        <v>6882.9659999999994</v>
      </c>
      <c r="Q51" s="88">
        <f t="shared" si="10"/>
        <v>6560.9489999999996</v>
      </c>
      <c r="R51" s="88">
        <f t="shared" si="10"/>
        <v>6615.5559999999996</v>
      </c>
      <c r="S51" s="88">
        <f t="shared" si="10"/>
        <v>6611.0769999999993</v>
      </c>
      <c r="T51" s="88">
        <f t="shared" si="10"/>
        <v>6674.5349999999989</v>
      </c>
      <c r="U51" s="88">
        <f t="shared" si="10"/>
        <v>6908.6229999999996</v>
      </c>
      <c r="V51" s="88">
        <f t="shared" si="10"/>
        <v>6643.8850000000002</v>
      </c>
      <c r="W51" s="88">
        <f t="shared" si="10"/>
        <v>6327.4369999999999</v>
      </c>
      <c r="X51" s="88">
        <f t="shared" si="10"/>
        <v>5870.262999999999</v>
      </c>
      <c r="Y51" s="88">
        <f t="shared" si="10"/>
        <v>5477.3619999999992</v>
      </c>
      <c r="Z51" s="89">
        <f t="shared" si="10"/>
        <v>0</v>
      </c>
      <c r="AA51" s="104">
        <f>SUM(B51:Z51)</f>
        <v>146396.43799999997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65.399999999999977</v>
      </c>
      <c r="C4" s="18">
        <v>-416</v>
      </c>
      <c r="D4" s="18">
        <v>-395</v>
      </c>
      <c r="E4" s="18">
        <v>-432</v>
      </c>
      <c r="F4" s="18">
        <v>-418</v>
      </c>
      <c r="G4" s="18">
        <v>-390.5</v>
      </c>
      <c r="H4" s="18">
        <v>-94.600000000000023</v>
      </c>
      <c r="I4" s="18">
        <v>341.8</v>
      </c>
      <c r="J4" s="18">
        <v>741.2</v>
      </c>
      <c r="K4" s="18">
        <v>83.300000000000011</v>
      </c>
      <c r="L4" s="18">
        <v>-329.4</v>
      </c>
      <c r="M4" s="18">
        <v>-408</v>
      </c>
      <c r="N4" s="18">
        <v>-379.70000000000005</v>
      </c>
      <c r="O4" s="18">
        <v>-151.60000000000002</v>
      </c>
      <c r="P4" s="18">
        <v>-360</v>
      </c>
      <c r="Q4" s="18">
        <v>-428.3</v>
      </c>
      <c r="R4" s="18">
        <v>-95.799999999999955</v>
      </c>
      <c r="S4" s="18">
        <v>-71.899999999999977</v>
      </c>
      <c r="T4" s="18">
        <v>340.7</v>
      </c>
      <c r="U4" s="18">
        <v>42.399999999999977</v>
      </c>
      <c r="V4" s="18">
        <v>564.1</v>
      </c>
      <c r="W4" s="18">
        <v>654.79999999999995</v>
      </c>
      <c r="X4" s="18">
        <v>441.4</v>
      </c>
      <c r="Y4" s="18">
        <v>-106.70000000000005</v>
      </c>
      <c r="Z4" s="19"/>
      <c r="AA4" s="111">
        <f>SUM(B4:Z4)</f>
        <v>-1202.4000000000003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109.04</v>
      </c>
      <c r="C7" s="117">
        <v>102.22</v>
      </c>
      <c r="D7" s="117">
        <v>101.52</v>
      </c>
      <c r="E7" s="117">
        <v>100.08</v>
      </c>
      <c r="F7" s="117">
        <v>96.52</v>
      </c>
      <c r="G7" s="117">
        <v>91.78</v>
      </c>
      <c r="H7" s="117">
        <v>98.88</v>
      </c>
      <c r="I7" s="117">
        <v>107.2</v>
      </c>
      <c r="J7" s="117">
        <v>109.99</v>
      </c>
      <c r="K7" s="117">
        <v>104.68</v>
      </c>
      <c r="L7" s="117">
        <v>90.76</v>
      </c>
      <c r="M7" s="117">
        <v>102.86</v>
      </c>
      <c r="N7" s="117">
        <v>79.900000000000006</v>
      </c>
      <c r="O7" s="117">
        <v>70.55</v>
      </c>
      <c r="P7" s="117">
        <v>63.3</v>
      </c>
      <c r="Q7" s="117">
        <v>99.93</v>
      </c>
      <c r="R7" s="117">
        <v>93.73</v>
      </c>
      <c r="S7" s="117">
        <v>115.5</v>
      </c>
      <c r="T7" s="117">
        <v>131.77000000000001</v>
      </c>
      <c r="U7" s="117">
        <v>155</v>
      </c>
      <c r="V7" s="117">
        <v>145</v>
      </c>
      <c r="W7" s="117">
        <v>117.91</v>
      </c>
      <c r="X7" s="117">
        <v>106.92</v>
      </c>
      <c r="Y7" s="117">
        <v>100.4</v>
      </c>
      <c r="Z7" s="118"/>
      <c r="AA7" s="119">
        <f>IF(SUM(B7:Z7)&lt;&gt;0,AVERAGEIF(B7:Z7,"&lt;&gt;"""),"")</f>
        <v>103.97666666666667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434.6</v>
      </c>
      <c r="C13" s="129">
        <v>916</v>
      </c>
      <c r="D13" s="129">
        <v>895</v>
      </c>
      <c r="E13" s="129">
        <v>932</v>
      </c>
      <c r="F13" s="129">
        <v>918</v>
      </c>
      <c r="G13" s="129">
        <v>890.5</v>
      </c>
      <c r="H13" s="129">
        <v>594.6</v>
      </c>
      <c r="I13" s="129">
        <v>158.19999999999999</v>
      </c>
      <c r="J13" s="129"/>
      <c r="K13" s="129">
        <v>416.7</v>
      </c>
      <c r="L13" s="129">
        <v>829.4</v>
      </c>
      <c r="M13" s="129">
        <v>908</v>
      </c>
      <c r="N13" s="129">
        <v>879.7</v>
      </c>
      <c r="O13" s="129">
        <v>651.6</v>
      </c>
      <c r="P13" s="129">
        <v>860</v>
      </c>
      <c r="Q13" s="129">
        <v>893</v>
      </c>
      <c r="R13" s="129">
        <v>595.79999999999995</v>
      </c>
      <c r="S13" s="129">
        <v>571.9</v>
      </c>
      <c r="T13" s="129"/>
      <c r="U13" s="129">
        <v>413.5</v>
      </c>
      <c r="V13" s="129"/>
      <c r="W13" s="129"/>
      <c r="X13" s="129">
        <v>58.6</v>
      </c>
      <c r="Y13" s="130">
        <v>606.70000000000005</v>
      </c>
      <c r="Z13" s="131"/>
      <c r="AA13" s="132">
        <f t="shared" si="0"/>
        <v>13423.800000000001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434.6</v>
      </c>
      <c r="C16" s="135">
        <f t="shared" si="1"/>
        <v>916</v>
      </c>
      <c r="D16" s="135">
        <f t="shared" si="1"/>
        <v>895</v>
      </c>
      <c r="E16" s="135">
        <f t="shared" si="1"/>
        <v>932</v>
      </c>
      <c r="F16" s="135">
        <f t="shared" si="1"/>
        <v>918</v>
      </c>
      <c r="G16" s="135">
        <f t="shared" si="1"/>
        <v>890.5</v>
      </c>
      <c r="H16" s="135">
        <f t="shared" si="1"/>
        <v>594.6</v>
      </c>
      <c r="I16" s="135">
        <f t="shared" si="1"/>
        <v>158.19999999999999</v>
      </c>
      <c r="J16" s="135">
        <f t="shared" si="1"/>
        <v>0</v>
      </c>
      <c r="K16" s="135">
        <f t="shared" si="1"/>
        <v>416.7</v>
      </c>
      <c r="L16" s="135">
        <f t="shared" si="1"/>
        <v>829.4</v>
      </c>
      <c r="M16" s="135">
        <f t="shared" si="1"/>
        <v>908</v>
      </c>
      <c r="N16" s="135">
        <f t="shared" si="1"/>
        <v>879.7</v>
      </c>
      <c r="O16" s="135">
        <f t="shared" si="1"/>
        <v>651.6</v>
      </c>
      <c r="P16" s="135">
        <f t="shared" si="1"/>
        <v>860</v>
      </c>
      <c r="Q16" s="135">
        <f t="shared" si="1"/>
        <v>893</v>
      </c>
      <c r="R16" s="135">
        <f t="shared" si="1"/>
        <v>595.79999999999995</v>
      </c>
      <c r="S16" s="135">
        <f t="shared" si="1"/>
        <v>571.9</v>
      </c>
      <c r="T16" s="135">
        <f t="shared" si="1"/>
        <v>0</v>
      </c>
      <c r="U16" s="135">
        <f t="shared" si="1"/>
        <v>413.5</v>
      </c>
      <c r="V16" s="135">
        <f t="shared" si="1"/>
        <v>0</v>
      </c>
      <c r="W16" s="135">
        <f t="shared" si="1"/>
        <v>0</v>
      </c>
      <c r="X16" s="135">
        <f t="shared" si="1"/>
        <v>58.6</v>
      </c>
      <c r="Y16" s="135">
        <f t="shared" si="1"/>
        <v>606.70000000000005</v>
      </c>
      <c r="Z16" s="136" t="str">
        <f t="shared" si="1"/>
        <v/>
      </c>
      <c r="AA16" s="90">
        <f t="shared" si="0"/>
        <v>13423.800000000001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241.2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58.7</v>
      </c>
      <c r="U21" s="129"/>
      <c r="V21" s="129">
        <v>64.099999999999994</v>
      </c>
      <c r="W21" s="129">
        <v>154.80000000000001</v>
      </c>
      <c r="X21" s="129"/>
      <c r="Y21" s="130"/>
      <c r="Z21" s="131"/>
      <c r="AA21" s="132">
        <f t="shared" si="2"/>
        <v>518.79999999999995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464.7</v>
      </c>
      <c r="R23" s="133">
        <v>500</v>
      </c>
      <c r="S23" s="133">
        <v>500</v>
      </c>
      <c r="T23" s="133">
        <v>282</v>
      </c>
      <c r="U23" s="133">
        <v>455.9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11702.6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741.2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464.7</v>
      </c>
      <c r="R24" s="135">
        <f t="shared" si="3"/>
        <v>500</v>
      </c>
      <c r="S24" s="135">
        <f t="shared" si="3"/>
        <v>500</v>
      </c>
      <c r="T24" s="135">
        <f t="shared" si="3"/>
        <v>340.7</v>
      </c>
      <c r="U24" s="135">
        <f t="shared" si="3"/>
        <v>455.9</v>
      </c>
      <c r="V24" s="135">
        <f t="shared" si="3"/>
        <v>564.1</v>
      </c>
      <c r="W24" s="135">
        <f t="shared" si="3"/>
        <v>654.79999999999995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12221.4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2023-09-22T11:10:58Z</dcterms:created>
  <dcterms:modified xsi:type="dcterms:W3CDTF">2023-09-22T11:10:59Z</dcterms:modified>
</cp:coreProperties>
</file>