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<sst xmlns="http://schemas.openxmlformats.org/spreadsheetml/2006/main" count="117" uniqueCount="53">
  <si>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21/09/2023 14:25:45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</si>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</sst>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503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5C8-B772-7782F4EC945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133</c:v>
                </c:pt>
                <c:pt idx="1">
                  <c:v>127</c:v>
                </c:pt>
                <c:pt idx="2">
                  <c:v>127</c:v>
                </c:pt>
                <c:pt idx="3">
                  <c:v>127</c:v>
                </c:pt>
                <c:pt idx="4">
                  <c:v>127</c:v>
                </c:pt>
                <c:pt idx="5">
                  <c:v>143</c:v>
                </c:pt>
                <c:pt idx="6">
                  <c:v>180</c:v>
                </c:pt>
                <c:pt idx="7">
                  <c:v>211</c:v>
                </c:pt>
                <c:pt idx="8">
                  <c:v>232</c:v>
                </c:pt>
                <c:pt idx="9">
                  <c:v>234</c:v>
                </c:pt>
                <c:pt idx="10">
                  <c:v>227</c:v>
                </c:pt>
                <c:pt idx="11">
                  <c:v>230</c:v>
                </c:pt>
                <c:pt idx="12">
                  <c:v>225</c:v>
                </c:pt>
                <c:pt idx="13">
                  <c:v>210</c:v>
                </c:pt>
                <c:pt idx="14">
                  <c:v>199</c:v>
                </c:pt>
                <c:pt idx="15">
                  <c:v>203</c:v>
                </c:pt>
                <c:pt idx="16">
                  <c:v>229</c:v>
                </c:pt>
                <c:pt idx="17">
                  <c:v>268</c:v>
                </c:pt>
                <c:pt idx="18">
                  <c:v>304</c:v>
                </c:pt>
                <c:pt idx="19">
                  <c:v>312</c:v>
                </c:pt>
                <c:pt idx="20">
                  <c:v>268</c:v>
                </c:pt>
                <c:pt idx="21">
                  <c:v>218</c:v>
                </c:pt>
                <c:pt idx="22">
                  <c:v>177</c:v>
                </c:pt>
                <c:pt idx="23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1F-45C8-B772-7782F4EC945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2300</c:v>
                </c:pt>
                <c:pt idx="1">
                  <c:v>2165</c:v>
                </c:pt>
                <c:pt idx="2">
                  <c:v>2165</c:v>
                </c:pt>
                <c:pt idx="3">
                  <c:v>1956.184</c:v>
                </c:pt>
                <c:pt idx="4">
                  <c:v>1956.9940000000001</c:v>
                </c:pt>
                <c:pt idx="5">
                  <c:v>2095.5309999999999</c:v>
                </c:pt>
                <c:pt idx="6">
                  <c:v>2417.4270000000001</c:v>
                </c:pt>
                <c:pt idx="7">
                  <c:v>2543</c:v>
                </c:pt>
                <c:pt idx="8">
                  <c:v>2567.4380000000001</c:v>
                </c:pt>
                <c:pt idx="9">
                  <c:v>2433.5209999999997</c:v>
                </c:pt>
                <c:pt idx="10">
                  <c:v>2059.8159999999998</c:v>
                </c:pt>
                <c:pt idx="11">
                  <c:v>1866.6489999999999</c:v>
                </c:pt>
                <c:pt idx="12">
                  <c:v>1738</c:v>
                </c:pt>
                <c:pt idx="13">
                  <c:v>1738</c:v>
                </c:pt>
                <c:pt idx="14">
                  <c:v>1738</c:v>
                </c:pt>
                <c:pt idx="15">
                  <c:v>2111.2380000000003</c:v>
                </c:pt>
                <c:pt idx="16">
                  <c:v>2819.4760000000001</c:v>
                </c:pt>
                <c:pt idx="17">
                  <c:v>3137.4920000000002</c:v>
                </c:pt>
                <c:pt idx="18">
                  <c:v>3278</c:v>
                </c:pt>
                <c:pt idx="19">
                  <c:v>3300</c:v>
                </c:pt>
                <c:pt idx="20">
                  <c:v>3333</c:v>
                </c:pt>
                <c:pt idx="21">
                  <c:v>2851.8199999999997</c:v>
                </c:pt>
                <c:pt idx="22">
                  <c:v>2758.1329999999998</c:v>
                </c:pt>
                <c:pt idx="23">
                  <c:v>2603.71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1F-45C8-B772-7782F4EC945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1478.2</c:v>
                </c:pt>
                <c:pt idx="1">
                  <c:v>1669.3</c:v>
                </c:pt>
                <c:pt idx="2">
                  <c:v>1589.7</c:v>
                </c:pt>
                <c:pt idx="3">
                  <c:v>1594</c:v>
                </c:pt>
                <c:pt idx="4">
                  <c:v>1603</c:v>
                </c:pt>
                <c:pt idx="5">
                  <c:v>1639</c:v>
                </c:pt>
                <c:pt idx="6">
                  <c:v>1406.4</c:v>
                </c:pt>
                <c:pt idx="7">
                  <c:v>1318.5</c:v>
                </c:pt>
                <c:pt idx="8">
                  <c:v>944.2</c:v>
                </c:pt>
                <c:pt idx="9">
                  <c:v>1012.3</c:v>
                </c:pt>
                <c:pt idx="10">
                  <c:v>999.8</c:v>
                </c:pt>
                <c:pt idx="11">
                  <c:v>959.9</c:v>
                </c:pt>
                <c:pt idx="12">
                  <c:v>983.4</c:v>
                </c:pt>
                <c:pt idx="13">
                  <c:v>761.4</c:v>
                </c:pt>
                <c:pt idx="14">
                  <c:v>813.7</c:v>
                </c:pt>
                <c:pt idx="15">
                  <c:v>706.7</c:v>
                </c:pt>
                <c:pt idx="16">
                  <c:v>634.79999999999995</c:v>
                </c:pt>
                <c:pt idx="17">
                  <c:v>778.2</c:v>
                </c:pt>
                <c:pt idx="18">
                  <c:v>1086</c:v>
                </c:pt>
                <c:pt idx="19">
                  <c:v>891.9</c:v>
                </c:pt>
                <c:pt idx="20">
                  <c:v>875.4</c:v>
                </c:pt>
                <c:pt idx="21">
                  <c:v>1103.5</c:v>
                </c:pt>
                <c:pt idx="22">
                  <c:v>1144.0999999999999</c:v>
                </c:pt>
                <c:pt idx="23">
                  <c:v>1556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1F-45C8-B772-7782F4EC945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471.01399999999995</c:v>
                </c:pt>
                <c:pt idx="1">
                  <c:v>466.39199999999994</c:v>
                </c:pt>
                <c:pt idx="2">
                  <c:v>456.83900000000006</c:v>
                </c:pt>
                <c:pt idx="3">
                  <c:v>446.88799999999998</c:v>
                </c:pt>
                <c:pt idx="4">
                  <c:v>430.33699999999999</c:v>
                </c:pt>
                <c:pt idx="5">
                  <c:v>409.49599999999998</c:v>
                </c:pt>
                <c:pt idx="6">
                  <c:v>496.36999999999995</c:v>
                </c:pt>
                <c:pt idx="7">
                  <c:v>923.98499999999979</c:v>
                </c:pt>
                <c:pt idx="8">
                  <c:v>1912.0989999999997</c:v>
                </c:pt>
                <c:pt idx="9">
                  <c:v>2594.9620000000004</c:v>
                </c:pt>
                <c:pt idx="10">
                  <c:v>3361.9259999999995</c:v>
                </c:pt>
                <c:pt idx="11">
                  <c:v>4207.8129999999983</c:v>
                </c:pt>
                <c:pt idx="12">
                  <c:v>4365.3659999999991</c:v>
                </c:pt>
                <c:pt idx="13">
                  <c:v>4252.0950000000003</c:v>
                </c:pt>
                <c:pt idx="14">
                  <c:v>3833.2910000000002</c:v>
                </c:pt>
                <c:pt idx="15">
                  <c:v>3147.7869999999998</c:v>
                </c:pt>
                <c:pt idx="16">
                  <c:v>1986.2699999999998</c:v>
                </c:pt>
                <c:pt idx="17">
                  <c:v>997.02200000000005</c:v>
                </c:pt>
                <c:pt idx="18">
                  <c:v>603.34400000000005</c:v>
                </c:pt>
                <c:pt idx="19">
                  <c:v>541.76199999999994</c:v>
                </c:pt>
                <c:pt idx="20">
                  <c:v>528.88099999999997</c:v>
                </c:pt>
                <c:pt idx="21">
                  <c:v>515.70899999999995</c:v>
                </c:pt>
                <c:pt idx="22">
                  <c:v>506.50599999999997</c:v>
                </c:pt>
                <c:pt idx="23">
                  <c:v>497.745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1F-45C8-B772-7782F4EC945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61</c:v>
                </c:pt>
                <c:pt idx="1">
                  <c:v>60</c:v>
                </c:pt>
                <c:pt idx="2">
                  <c:v>57</c:v>
                </c:pt>
                <c:pt idx="3">
                  <c:v>55</c:v>
                </c:pt>
                <c:pt idx="4">
                  <c:v>54</c:v>
                </c:pt>
                <c:pt idx="5">
                  <c:v>53</c:v>
                </c:pt>
                <c:pt idx="6">
                  <c:v>55</c:v>
                </c:pt>
                <c:pt idx="7">
                  <c:v>74</c:v>
                </c:pt>
                <c:pt idx="8">
                  <c:v>92</c:v>
                </c:pt>
                <c:pt idx="9">
                  <c:v>105</c:v>
                </c:pt>
                <c:pt idx="10">
                  <c:v>113</c:v>
                </c:pt>
                <c:pt idx="11">
                  <c:v>116</c:v>
                </c:pt>
                <c:pt idx="12">
                  <c:v>117</c:v>
                </c:pt>
                <c:pt idx="13">
                  <c:v>114</c:v>
                </c:pt>
                <c:pt idx="14">
                  <c:v>106</c:v>
                </c:pt>
                <c:pt idx="15">
                  <c:v>95</c:v>
                </c:pt>
                <c:pt idx="16">
                  <c:v>74</c:v>
                </c:pt>
                <c:pt idx="17">
                  <c:v>48</c:v>
                </c:pt>
                <c:pt idx="18">
                  <c:v>35</c:v>
                </c:pt>
                <c:pt idx="19">
                  <c:v>38</c:v>
                </c:pt>
                <c:pt idx="20">
                  <c:v>45</c:v>
                </c:pt>
                <c:pt idx="21">
                  <c:v>51</c:v>
                </c:pt>
                <c:pt idx="22">
                  <c:v>56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1F-45C8-B772-7782F4EC945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236</c:v>
                </c:pt>
                <c:pt idx="5">
                  <c:v>484</c:v>
                </c:pt>
                <c:pt idx="6">
                  <c:v>704</c:v>
                </c:pt>
                <c:pt idx="7">
                  <c:v>704</c:v>
                </c:pt>
                <c:pt idx="8">
                  <c:v>665</c:v>
                </c:pt>
                <c:pt idx="9">
                  <c:v>222</c:v>
                </c:pt>
                <c:pt idx="10">
                  <c:v>124</c:v>
                </c:pt>
                <c:pt idx="11">
                  <c:v>79</c:v>
                </c:pt>
                <c:pt idx="12">
                  <c:v>77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366</c:v>
                </c:pt>
                <c:pt idx="17">
                  <c:v>779</c:v>
                </c:pt>
                <c:pt idx="18">
                  <c:v>1376</c:v>
                </c:pt>
                <c:pt idx="19">
                  <c:v>1438</c:v>
                </c:pt>
                <c:pt idx="20">
                  <c:v>1229</c:v>
                </c:pt>
                <c:pt idx="21">
                  <c:v>1136</c:v>
                </c:pt>
                <c:pt idx="22">
                  <c:v>646</c:v>
                </c:pt>
                <c:pt idx="23">
                  <c:v>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1F-45C8-B772-7782F4EC9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5066.2030000000004</c:v>
                </c:pt>
                <c:pt idx="1">
                  <c:v>4915.6430000000009</c:v>
                </c:pt>
                <c:pt idx="2">
                  <c:v>4823.558</c:v>
                </c:pt>
                <c:pt idx="3">
                  <c:v>4607.1210000000028</c:v>
                </c:pt>
                <c:pt idx="4">
                  <c:v>4715.3710000000001</c:v>
                </c:pt>
                <c:pt idx="5">
                  <c:v>5132.018</c:v>
                </c:pt>
                <c:pt idx="6">
                  <c:v>5567.2139999999999</c:v>
                </c:pt>
                <c:pt idx="7">
                  <c:v>6082.4930000000004</c:v>
                </c:pt>
                <c:pt idx="8">
                  <c:v>6720.6940000000013</c:v>
                </c:pt>
                <c:pt idx="9">
                  <c:v>6909.7560000000012</c:v>
                </c:pt>
                <c:pt idx="10">
                  <c:v>7193.5190000000002</c:v>
                </c:pt>
                <c:pt idx="11">
                  <c:v>7767.3590000000004</c:v>
                </c:pt>
                <c:pt idx="12">
                  <c:v>7813.7170000000006</c:v>
                </c:pt>
                <c:pt idx="13">
                  <c:v>7706.4920000000029</c:v>
                </c:pt>
                <c:pt idx="14">
                  <c:v>7320.9980000000014</c:v>
                </c:pt>
                <c:pt idx="15">
                  <c:v>6894.6930000000029</c:v>
                </c:pt>
                <c:pt idx="16">
                  <c:v>6725.5730000000003</c:v>
                </c:pt>
                <c:pt idx="17">
                  <c:v>6623.7490000000025</c:v>
                </c:pt>
                <c:pt idx="18">
                  <c:v>7298.3940000000002</c:v>
                </c:pt>
                <c:pt idx="19">
                  <c:v>7137.6550000000016</c:v>
                </c:pt>
                <c:pt idx="20">
                  <c:v>6895.3250000000007</c:v>
                </c:pt>
                <c:pt idx="21">
                  <c:v>6492.0079999999998</c:v>
                </c:pt>
                <c:pt idx="22">
                  <c:v>5903.7180000000017</c:v>
                </c:pt>
                <c:pt idx="23">
                  <c:v>5453.4549999999999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41F-45C8-B772-7782F4EC9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88.39</c:v>
                </c:pt>
                <c:pt idx="1">
                  <c:v>87.16</c:v>
                </c:pt>
                <c:pt idx="2">
                  <c:v>83.05</c:v>
                </c:pt>
                <c:pt idx="3">
                  <c:v>104.88</c:v>
                </c:pt>
                <c:pt idx="4">
                  <c:v>105.04</c:v>
                </c:pt>
                <c:pt idx="5">
                  <c:v>108.45</c:v>
                </c:pt>
                <c:pt idx="6">
                  <c:v>124.36</c:v>
                </c:pt>
                <c:pt idx="7">
                  <c:v>146.34</c:v>
                </c:pt>
                <c:pt idx="8">
                  <c:v>134.44</c:v>
                </c:pt>
                <c:pt idx="9">
                  <c:v>115.55</c:v>
                </c:pt>
                <c:pt idx="10">
                  <c:v>99.64</c:v>
                </c:pt>
                <c:pt idx="11">
                  <c:v>90.93</c:v>
                </c:pt>
                <c:pt idx="12">
                  <c:v>85.65</c:v>
                </c:pt>
                <c:pt idx="13">
                  <c:v>78.98</c:v>
                </c:pt>
                <c:pt idx="14">
                  <c:v>80.47</c:v>
                </c:pt>
                <c:pt idx="15">
                  <c:v>88.88</c:v>
                </c:pt>
                <c:pt idx="16">
                  <c:v>96.77</c:v>
                </c:pt>
                <c:pt idx="17">
                  <c:v>125.18</c:v>
                </c:pt>
                <c:pt idx="18">
                  <c:v>132.88999999999999</c:v>
                </c:pt>
                <c:pt idx="19">
                  <c:v>155.65</c:v>
                </c:pt>
                <c:pt idx="20">
                  <c:v>136.30000000000001</c:v>
                </c:pt>
                <c:pt idx="21">
                  <c:v>118.91</c:v>
                </c:pt>
                <c:pt idx="22">
                  <c:v>105.93</c:v>
                </c:pt>
                <c:pt idx="23">
                  <c:v>105.24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41F-45C8-B772-7782F4EC9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5066.2139999999999</v>
      </c>
      <c r="C4" s="18">
        <v>4915.692</v>
      </c>
      <c r="D4" s="18">
        <v>4823.5390000000007</v>
      </c>
      <c r="E4" s="18">
        <v>4607.072000000001</v>
      </c>
      <c r="F4" s="18">
        <v>4715.331000000001</v>
      </c>
      <c r="G4" s="18">
        <v>5132.027000000001</v>
      </c>
      <c r="H4" s="18">
        <v>5567.1970000000019</v>
      </c>
      <c r="I4" s="18">
        <v>6082.4849999999997</v>
      </c>
      <c r="J4" s="18">
        <v>6720.7370000000019</v>
      </c>
      <c r="K4" s="18">
        <v>6909.7829999999985</v>
      </c>
      <c r="L4" s="18">
        <v>7193.5420000000022</v>
      </c>
      <c r="M4" s="18">
        <v>7767.3620000000001</v>
      </c>
      <c r="N4" s="18">
        <v>7813.7660000000005</v>
      </c>
      <c r="O4" s="18">
        <v>7706.4950000000017</v>
      </c>
      <c r="P4" s="18">
        <v>7320.9910000000027</v>
      </c>
      <c r="Q4" s="18">
        <v>6894.7249999999995</v>
      </c>
      <c r="R4" s="18">
        <v>6725.5459999999985</v>
      </c>
      <c r="S4" s="18">
        <v>6623.7139999999981</v>
      </c>
      <c r="T4" s="18">
        <v>7298.3440000000001</v>
      </c>
      <c r="U4" s="18">
        <v>7137.6619999999994</v>
      </c>
      <c r="V4" s="18">
        <v>6895.280999999999</v>
      </c>
      <c r="W4" s="18">
        <v>6492.0290000000005</v>
      </c>
      <c r="X4" s="18">
        <v>5903.7389999999987</v>
      </c>
      <c r="Y4" s="18">
        <v>5453.4550000000008</v>
      </c>
      <c r="Z4" s="19"/>
      <c r="AA4" s="20">
        <f>SUM(B4:Z4)</f>
        <v>151766.728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88.39</v>
      </c>
      <c r="C7" s="28">
        <v>87.16</v>
      </c>
      <c r="D7" s="28">
        <v>83.05</v>
      </c>
      <c r="E7" s="28">
        <v>104.88</v>
      </c>
      <c r="F7" s="28">
        <v>105.04</v>
      </c>
      <c r="G7" s="28">
        <v>108.45</v>
      </c>
      <c r="H7" s="28">
        <v>124.36</v>
      </c>
      <c r="I7" s="28">
        <v>146.34</v>
      </c>
      <c r="J7" s="28">
        <v>134.44</v>
      </c>
      <c r="K7" s="28">
        <v>115.55</v>
      </c>
      <c r="L7" s="28">
        <v>99.64</v>
      </c>
      <c r="M7" s="28">
        <v>90.93</v>
      </c>
      <c r="N7" s="28">
        <v>85.65</v>
      </c>
      <c r="O7" s="28">
        <v>78.98</v>
      </c>
      <c r="P7" s="28">
        <v>80.47</v>
      </c>
      <c r="Q7" s="28">
        <v>88.88</v>
      </c>
      <c r="R7" s="28">
        <v>96.77</v>
      </c>
      <c r="S7" s="28">
        <v>125.18</v>
      </c>
      <c r="T7" s="28">
        <v>132.88999999999999</v>
      </c>
      <c r="U7" s="28">
        <v>155.65</v>
      </c>
      <c r="V7" s="28">
        <v>136.30000000000001</v>
      </c>
      <c r="W7" s="28">
        <v>118.91</v>
      </c>
      <c r="X7" s="28">
        <v>105.93</v>
      </c>
      <c r="Y7" s="28">
        <v>105.24</v>
      </c>
      <c r="Z7" s="29"/>
      <c r="AA7" s="30">
        <f>IF(SUM(B7:Z7)&lt;&gt;0,AVERAGEIF(B7:Z7,"&lt;&gt;"""),"")</f>
        <v>108.29500000000002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503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10667</v>
      </c>
    </row>
    <row r="11" spans="1:27" ht="25.15" customHeight="1" x14ac:dyDescent="0.2">
      <c r="A11" s="45" t="s">
        <v>7</v>
      </c>
      <c r="B11" s="46">
        <v>133</v>
      </c>
      <c r="C11" s="47">
        <v>127</v>
      </c>
      <c r="D11" s="47">
        <v>127</v>
      </c>
      <c r="E11" s="47">
        <v>127</v>
      </c>
      <c r="F11" s="47">
        <v>127</v>
      </c>
      <c r="G11" s="47">
        <v>143</v>
      </c>
      <c r="H11" s="47">
        <v>180</v>
      </c>
      <c r="I11" s="47">
        <v>211</v>
      </c>
      <c r="J11" s="47">
        <v>232</v>
      </c>
      <c r="K11" s="47">
        <v>234</v>
      </c>
      <c r="L11" s="47">
        <v>227</v>
      </c>
      <c r="M11" s="47">
        <v>230</v>
      </c>
      <c r="N11" s="47">
        <v>225</v>
      </c>
      <c r="O11" s="47">
        <v>210</v>
      </c>
      <c r="P11" s="47">
        <v>199</v>
      </c>
      <c r="Q11" s="47">
        <v>203</v>
      </c>
      <c r="R11" s="47">
        <v>229</v>
      </c>
      <c r="S11" s="47">
        <v>268</v>
      </c>
      <c r="T11" s="47">
        <v>304</v>
      </c>
      <c r="U11" s="47">
        <v>312</v>
      </c>
      <c r="V11" s="47">
        <v>268</v>
      </c>
      <c r="W11" s="47">
        <v>218</v>
      </c>
      <c r="X11" s="47">
        <v>177</v>
      </c>
      <c r="Y11" s="47">
        <v>133</v>
      </c>
      <c r="Z11" s="48"/>
      <c r="AA11" s="49">
        <f t="shared" si="0"/>
        <v>4844</v>
      </c>
    </row>
    <row r="12" spans="1:27" ht="25.15" customHeight="1" x14ac:dyDescent="0.2">
      <c r="A12" s="50" t="s">
        <v>8</v>
      </c>
      <c r="B12" s="51">
        <v>2300</v>
      </c>
      <c r="C12" s="52">
        <v>2165</v>
      </c>
      <c r="D12" s="52">
        <v>2165</v>
      </c>
      <c r="E12" s="52">
        <v>1956.184</v>
      </c>
      <c r="F12" s="52">
        <v>1956.9940000000001</v>
      </c>
      <c r="G12" s="52">
        <v>2095.5309999999999</v>
      </c>
      <c r="H12" s="52">
        <v>2417.4270000000001</v>
      </c>
      <c r="I12" s="52">
        <v>2543</v>
      </c>
      <c r="J12" s="52">
        <v>2567.4380000000001</v>
      </c>
      <c r="K12" s="52">
        <v>2433.5209999999997</v>
      </c>
      <c r="L12" s="52">
        <v>2059.8159999999998</v>
      </c>
      <c r="M12" s="52">
        <v>1866.6489999999999</v>
      </c>
      <c r="N12" s="52">
        <v>1738</v>
      </c>
      <c r="O12" s="52">
        <v>1738</v>
      </c>
      <c r="P12" s="52">
        <v>1738</v>
      </c>
      <c r="Q12" s="52">
        <v>2111.2380000000003</v>
      </c>
      <c r="R12" s="52">
        <v>2819.4760000000001</v>
      </c>
      <c r="S12" s="52">
        <v>3137.4920000000002</v>
      </c>
      <c r="T12" s="52">
        <v>3278</v>
      </c>
      <c r="U12" s="52">
        <v>3300</v>
      </c>
      <c r="V12" s="52">
        <v>3333</v>
      </c>
      <c r="W12" s="52">
        <v>2851.8199999999997</v>
      </c>
      <c r="X12" s="52">
        <v>2758.1329999999998</v>
      </c>
      <c r="Y12" s="52">
        <v>2603.71</v>
      </c>
      <c r="Z12" s="53"/>
      <c r="AA12" s="54">
        <f t="shared" si="0"/>
        <v>57933.429000000004</v>
      </c>
    </row>
    <row r="13" spans="1:27" ht="25.15" customHeight="1" x14ac:dyDescent="0.2">
      <c r="A13" s="50" t="s">
        <v>9</v>
      </c>
      <c r="B13" s="51">
        <v>120</v>
      </c>
      <c r="C13" s="52">
        <v>120</v>
      </c>
      <c r="D13" s="52">
        <v>120</v>
      </c>
      <c r="E13" s="52">
        <v>120</v>
      </c>
      <c r="F13" s="52">
        <v>236</v>
      </c>
      <c r="G13" s="52">
        <v>484</v>
      </c>
      <c r="H13" s="52">
        <v>704</v>
      </c>
      <c r="I13" s="52">
        <v>704</v>
      </c>
      <c r="J13" s="52">
        <v>665</v>
      </c>
      <c r="K13" s="52">
        <v>222</v>
      </c>
      <c r="L13" s="52">
        <v>124</v>
      </c>
      <c r="M13" s="52">
        <v>79</v>
      </c>
      <c r="N13" s="52">
        <v>77</v>
      </c>
      <c r="O13" s="52">
        <v>15</v>
      </c>
      <c r="P13" s="52">
        <v>15</v>
      </c>
      <c r="Q13" s="52">
        <v>15</v>
      </c>
      <c r="R13" s="52">
        <v>366</v>
      </c>
      <c r="S13" s="52">
        <v>779</v>
      </c>
      <c r="T13" s="52">
        <v>1376</v>
      </c>
      <c r="U13" s="52">
        <v>1438</v>
      </c>
      <c r="V13" s="52">
        <v>1229</v>
      </c>
      <c r="W13" s="52">
        <v>1136</v>
      </c>
      <c r="X13" s="52">
        <v>646</v>
      </c>
      <c r="Y13" s="52">
        <v>295</v>
      </c>
      <c r="Z13" s="53"/>
      <c r="AA13" s="54">
        <f t="shared" si="0"/>
        <v>11085</v>
      </c>
    </row>
    <row r="14" spans="1:27" ht="25.15" customHeight="1" x14ac:dyDescent="0.2">
      <c r="A14" s="55" t="s">
        <v>10</v>
      </c>
      <c r="B14" s="56">
        <v>471.01399999999995</v>
      </c>
      <c r="C14" s="57">
        <v>466.39199999999994</v>
      </c>
      <c r="D14" s="57">
        <v>456.83900000000006</v>
      </c>
      <c r="E14" s="57">
        <v>446.88799999999998</v>
      </c>
      <c r="F14" s="57">
        <v>430.33699999999999</v>
      </c>
      <c r="G14" s="57">
        <v>409.49599999999998</v>
      </c>
      <c r="H14" s="57">
        <v>496.36999999999995</v>
      </c>
      <c r="I14" s="57">
        <v>923.98499999999979</v>
      </c>
      <c r="J14" s="57">
        <v>1912.0989999999997</v>
      </c>
      <c r="K14" s="57">
        <v>2594.9620000000004</v>
      </c>
      <c r="L14" s="57">
        <v>3361.9259999999995</v>
      </c>
      <c r="M14" s="57">
        <v>4207.8129999999983</v>
      </c>
      <c r="N14" s="57">
        <v>4365.3659999999991</v>
      </c>
      <c r="O14" s="57">
        <v>4252.0950000000003</v>
      </c>
      <c r="P14" s="57">
        <v>3833.2910000000002</v>
      </c>
      <c r="Q14" s="57">
        <v>3147.7869999999998</v>
      </c>
      <c r="R14" s="57">
        <v>1986.2699999999998</v>
      </c>
      <c r="S14" s="57">
        <v>997.02200000000005</v>
      </c>
      <c r="T14" s="57">
        <v>603.34400000000005</v>
      </c>
      <c r="U14" s="57">
        <v>541.76199999999994</v>
      </c>
      <c r="V14" s="57">
        <v>528.88099999999997</v>
      </c>
      <c r="W14" s="57">
        <v>515.70899999999995</v>
      </c>
      <c r="X14" s="57">
        <v>506.50599999999997</v>
      </c>
      <c r="Y14" s="57">
        <v>497.745</v>
      </c>
      <c r="Z14" s="58"/>
      <c r="AA14" s="59">
        <f t="shared" si="0"/>
        <v>37953.899000000005</v>
      </c>
    </row>
    <row r="15" spans="1:27" ht="25.15" customHeight="1" x14ac:dyDescent="0.2">
      <c r="A15" s="55" t="s">
        <v>11</v>
      </c>
      <c r="B15" s="56">
        <v>61</v>
      </c>
      <c r="C15" s="57">
        <v>60</v>
      </c>
      <c r="D15" s="57">
        <v>57</v>
      </c>
      <c r="E15" s="57">
        <v>55</v>
      </c>
      <c r="F15" s="57">
        <v>54</v>
      </c>
      <c r="G15" s="57">
        <v>53</v>
      </c>
      <c r="H15" s="57">
        <v>55</v>
      </c>
      <c r="I15" s="57">
        <v>74</v>
      </c>
      <c r="J15" s="57">
        <v>92</v>
      </c>
      <c r="K15" s="57">
        <v>105</v>
      </c>
      <c r="L15" s="57">
        <v>113</v>
      </c>
      <c r="M15" s="57">
        <v>116</v>
      </c>
      <c r="N15" s="57">
        <v>117</v>
      </c>
      <c r="O15" s="57">
        <v>114</v>
      </c>
      <c r="P15" s="57">
        <v>106</v>
      </c>
      <c r="Q15" s="57">
        <v>95</v>
      </c>
      <c r="R15" s="57">
        <v>74</v>
      </c>
      <c r="S15" s="57">
        <v>48</v>
      </c>
      <c r="T15" s="57">
        <v>35</v>
      </c>
      <c r="U15" s="57">
        <v>38</v>
      </c>
      <c r="V15" s="57">
        <v>45</v>
      </c>
      <c r="W15" s="57">
        <v>51</v>
      </c>
      <c r="X15" s="57">
        <v>56</v>
      </c>
      <c r="Y15" s="57">
        <v>60</v>
      </c>
      <c r="Z15" s="58"/>
      <c r="AA15" s="59">
        <f t="shared" si="0"/>
        <v>1734</v>
      </c>
    </row>
    <row r="16" spans="1:27" ht="30" customHeight="1" thickBot="1" x14ac:dyDescent="0.25">
      <c r="A16" s="60" t="s">
        <v>12</v>
      </c>
      <c r="B16" s="61">
        <f>IF(LEN(B$2)&gt;0,SUM(B10:B15),"")</f>
        <v>3588.0140000000001</v>
      </c>
      <c r="C16" s="62">
        <f t="shared" ref="C16:Z16" si="1">IF(LEN(C$2)&gt;0,SUM(C10:C15),"")</f>
        <v>3246.3919999999998</v>
      </c>
      <c r="D16" s="62">
        <f t="shared" si="1"/>
        <v>3233.8389999999999</v>
      </c>
      <c r="E16" s="62">
        <f t="shared" si="1"/>
        <v>3013.0720000000001</v>
      </c>
      <c r="F16" s="62">
        <f t="shared" si="1"/>
        <v>3112.3310000000001</v>
      </c>
      <c r="G16" s="62">
        <f t="shared" si="1"/>
        <v>3493.027</v>
      </c>
      <c r="H16" s="62">
        <f t="shared" si="1"/>
        <v>4160.7970000000005</v>
      </c>
      <c r="I16" s="62">
        <f t="shared" si="1"/>
        <v>4763.9849999999997</v>
      </c>
      <c r="J16" s="62">
        <f t="shared" si="1"/>
        <v>5776.5370000000003</v>
      </c>
      <c r="K16" s="62">
        <f t="shared" si="1"/>
        <v>5897.4830000000002</v>
      </c>
      <c r="L16" s="62">
        <f t="shared" si="1"/>
        <v>6193.7419999999993</v>
      </c>
      <c r="M16" s="62">
        <f t="shared" si="1"/>
        <v>6807.4619999999977</v>
      </c>
      <c r="N16" s="62">
        <f t="shared" si="1"/>
        <v>6830.3659999999991</v>
      </c>
      <c r="O16" s="62">
        <f t="shared" si="1"/>
        <v>6945.0950000000003</v>
      </c>
      <c r="P16" s="62">
        <f t="shared" si="1"/>
        <v>6507.2910000000002</v>
      </c>
      <c r="Q16" s="62">
        <f t="shared" si="1"/>
        <v>6188.0249999999996</v>
      </c>
      <c r="R16" s="62">
        <f t="shared" si="1"/>
        <v>6090.7460000000001</v>
      </c>
      <c r="S16" s="62">
        <f t="shared" si="1"/>
        <v>5845.5140000000001</v>
      </c>
      <c r="T16" s="62">
        <f t="shared" si="1"/>
        <v>6212.3440000000001</v>
      </c>
      <c r="U16" s="62">
        <f t="shared" si="1"/>
        <v>6245.7619999999997</v>
      </c>
      <c r="V16" s="62">
        <f t="shared" si="1"/>
        <v>6019.8810000000003</v>
      </c>
      <c r="W16" s="62">
        <f t="shared" si="1"/>
        <v>5388.5289999999995</v>
      </c>
      <c r="X16" s="62">
        <f t="shared" si="1"/>
        <v>4759.6390000000001</v>
      </c>
      <c r="Y16" s="62">
        <f t="shared" si="1"/>
        <v>3897.4549999999999</v>
      </c>
      <c r="Z16" s="63" t="str">
        <f t="shared" si="1"/>
        <v/>
      </c>
      <c r="AA16" s="64">
        <f>SUM(AA10:AA15)</f>
        <v>124217.32800000001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1827.4</v>
      </c>
      <c r="C28" s="72">
        <v>1823.24</v>
      </c>
      <c r="D28" s="72">
        <v>1815.11</v>
      </c>
      <c r="E28" s="72">
        <v>1821.6</v>
      </c>
      <c r="F28" s="72">
        <v>1835.32</v>
      </c>
      <c r="G28" s="72">
        <v>2070.71</v>
      </c>
      <c r="H28" s="72">
        <v>2349.2399999999998</v>
      </c>
      <c r="I28" s="72">
        <v>2729.92</v>
      </c>
      <c r="J28" s="72">
        <v>3259.44</v>
      </c>
      <c r="K28" s="72">
        <v>3368.19</v>
      </c>
      <c r="L28" s="72">
        <v>3622.68</v>
      </c>
      <c r="M28" s="72">
        <v>3657.75</v>
      </c>
      <c r="N28" s="72">
        <v>3678.2</v>
      </c>
      <c r="O28" s="72">
        <v>3855.74</v>
      </c>
      <c r="P28" s="72">
        <v>3642.49</v>
      </c>
      <c r="Q28" s="72">
        <v>3464.97</v>
      </c>
      <c r="R28" s="72">
        <v>3407.12</v>
      </c>
      <c r="S28" s="72">
        <v>3139.65</v>
      </c>
      <c r="T28" s="72">
        <v>3283.16</v>
      </c>
      <c r="U28" s="72">
        <v>3413.41</v>
      </c>
      <c r="V28" s="72">
        <v>3147.87</v>
      </c>
      <c r="W28" s="72">
        <v>2657.36</v>
      </c>
      <c r="X28" s="72">
        <v>2297.21</v>
      </c>
      <c r="Y28" s="72">
        <v>1756.14</v>
      </c>
      <c r="Z28" s="73"/>
      <c r="AA28" s="74">
        <f>SUM(B28:Z28)</f>
        <v>67923.92</v>
      </c>
    </row>
    <row r="29" spans="1:27" ht="25.15" customHeight="1" x14ac:dyDescent="0.2">
      <c r="A29" s="75" t="s">
        <v>23</v>
      </c>
      <c r="B29" s="76">
        <v>731.61400000000003</v>
      </c>
      <c r="C29" s="77">
        <v>785.15200000000004</v>
      </c>
      <c r="D29" s="77">
        <v>744.72900000000004</v>
      </c>
      <c r="E29" s="77">
        <v>856.47199999999998</v>
      </c>
      <c r="F29" s="77">
        <v>937.01099999999997</v>
      </c>
      <c r="G29" s="77">
        <v>1057.317</v>
      </c>
      <c r="H29" s="77">
        <v>993.55700000000002</v>
      </c>
      <c r="I29" s="77">
        <v>1004.0650000000001</v>
      </c>
      <c r="J29" s="77">
        <v>1606.097</v>
      </c>
      <c r="K29" s="77">
        <v>1663.2929999999999</v>
      </c>
      <c r="L29" s="77">
        <v>1829.0619999999999</v>
      </c>
      <c r="M29" s="77">
        <v>2357.712</v>
      </c>
      <c r="N29" s="77">
        <v>2373.1660000000002</v>
      </c>
      <c r="O29" s="77">
        <v>2275.355</v>
      </c>
      <c r="P29" s="77">
        <v>2069.8009999999999</v>
      </c>
      <c r="Q29" s="77">
        <v>1789.0550000000001</v>
      </c>
      <c r="R29" s="77">
        <v>1081.626</v>
      </c>
      <c r="S29" s="77">
        <v>971.86400000000003</v>
      </c>
      <c r="T29" s="77">
        <v>1057.184</v>
      </c>
      <c r="U29" s="77">
        <v>908.35199999999998</v>
      </c>
      <c r="V29" s="77">
        <v>965.01099999999997</v>
      </c>
      <c r="W29" s="77">
        <v>1104.1690000000001</v>
      </c>
      <c r="X29" s="77">
        <v>1037.4290000000001</v>
      </c>
      <c r="Y29" s="77">
        <v>870.31500000000005</v>
      </c>
      <c r="Z29" s="78"/>
      <c r="AA29" s="79">
        <f>SUM(B29:Z29)</f>
        <v>31069.407999999999</v>
      </c>
    </row>
    <row r="30" spans="1:27" ht="25.15" customHeight="1" x14ac:dyDescent="0.2">
      <c r="A30" s="82" t="s">
        <v>24</v>
      </c>
      <c r="B30" s="80">
        <v>1795</v>
      </c>
      <c r="C30" s="81">
        <v>1465</v>
      </c>
      <c r="D30" s="81">
        <v>1465</v>
      </c>
      <c r="E30" s="81">
        <v>1100</v>
      </c>
      <c r="F30" s="81">
        <v>1100</v>
      </c>
      <c r="G30" s="81">
        <v>1175</v>
      </c>
      <c r="H30" s="81">
        <v>1480</v>
      </c>
      <c r="I30" s="81">
        <v>1589</v>
      </c>
      <c r="J30" s="81">
        <v>1414</v>
      </c>
      <c r="K30" s="81">
        <v>1300</v>
      </c>
      <c r="L30" s="81">
        <v>1128</v>
      </c>
      <c r="M30" s="81">
        <v>1128</v>
      </c>
      <c r="N30" s="81">
        <v>1128</v>
      </c>
      <c r="O30" s="81">
        <v>1128</v>
      </c>
      <c r="P30" s="81">
        <v>1128</v>
      </c>
      <c r="Q30" s="81">
        <v>1288</v>
      </c>
      <c r="R30" s="81">
        <v>1970</v>
      </c>
      <c r="S30" s="81">
        <v>2193</v>
      </c>
      <c r="T30" s="81">
        <v>2458</v>
      </c>
      <c r="U30" s="81">
        <v>2480</v>
      </c>
      <c r="V30" s="81">
        <v>2513</v>
      </c>
      <c r="W30" s="81">
        <v>2261</v>
      </c>
      <c r="X30" s="81">
        <v>2161</v>
      </c>
      <c r="Y30" s="81">
        <v>1972</v>
      </c>
      <c r="Z30" s="83"/>
      <c r="AA30" s="84">
        <f>SUM(B30:Z30)</f>
        <v>38819</v>
      </c>
    </row>
    <row r="31" spans="1:27" ht="30" customHeight="1" thickBot="1" x14ac:dyDescent="0.25">
      <c r="A31" s="60" t="s">
        <v>25</v>
      </c>
      <c r="B31" s="61">
        <f>IF(LEN(B$2)&gt;0,SUM(B28:B30),"")</f>
        <v>4354.0140000000001</v>
      </c>
      <c r="C31" s="62">
        <f t="shared" ref="C31:Z31" si="4">IF(LEN(C$2)&gt;0,SUM(C28:C30),"")</f>
        <v>4073.3919999999998</v>
      </c>
      <c r="D31" s="62">
        <f t="shared" si="4"/>
        <v>4024.8389999999999</v>
      </c>
      <c r="E31" s="62">
        <f t="shared" si="4"/>
        <v>3778.0720000000001</v>
      </c>
      <c r="F31" s="62">
        <f t="shared" si="4"/>
        <v>3872.3310000000001</v>
      </c>
      <c r="G31" s="62">
        <f t="shared" si="4"/>
        <v>4303.027</v>
      </c>
      <c r="H31" s="62">
        <f t="shared" si="4"/>
        <v>4822.7969999999996</v>
      </c>
      <c r="I31" s="62">
        <f t="shared" si="4"/>
        <v>5322.9850000000006</v>
      </c>
      <c r="J31" s="62">
        <f t="shared" si="4"/>
        <v>6279.5370000000003</v>
      </c>
      <c r="K31" s="62">
        <f t="shared" si="4"/>
        <v>6331.4830000000002</v>
      </c>
      <c r="L31" s="62">
        <f t="shared" si="4"/>
        <v>6579.7420000000002</v>
      </c>
      <c r="M31" s="62">
        <f t="shared" si="4"/>
        <v>7143.4619999999995</v>
      </c>
      <c r="N31" s="62">
        <f t="shared" si="4"/>
        <v>7179.366</v>
      </c>
      <c r="O31" s="62">
        <f t="shared" si="4"/>
        <v>7259.0949999999993</v>
      </c>
      <c r="P31" s="62">
        <f t="shared" si="4"/>
        <v>6840.2909999999993</v>
      </c>
      <c r="Q31" s="62">
        <f t="shared" si="4"/>
        <v>6542.0249999999996</v>
      </c>
      <c r="R31" s="62">
        <f t="shared" si="4"/>
        <v>6458.7460000000001</v>
      </c>
      <c r="S31" s="62">
        <f t="shared" si="4"/>
        <v>6304.5140000000001</v>
      </c>
      <c r="T31" s="62">
        <f t="shared" si="4"/>
        <v>6798.3440000000001</v>
      </c>
      <c r="U31" s="62">
        <f t="shared" si="4"/>
        <v>6801.7619999999997</v>
      </c>
      <c r="V31" s="62">
        <f t="shared" si="4"/>
        <v>6625.8809999999994</v>
      </c>
      <c r="W31" s="62">
        <f t="shared" si="4"/>
        <v>6022.5290000000005</v>
      </c>
      <c r="X31" s="62">
        <f t="shared" si="4"/>
        <v>5495.6390000000001</v>
      </c>
      <c r="Y31" s="62">
        <f t="shared" si="4"/>
        <v>4598.4549999999999</v>
      </c>
      <c r="Z31" s="63" t="str">
        <f t="shared" si="4"/>
        <v/>
      </c>
      <c r="AA31" s="64">
        <f>SUM(AA28:AA30)</f>
        <v>137812.32799999998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305</v>
      </c>
      <c r="C34" s="95">
        <v>345</v>
      </c>
      <c r="D34" s="95">
        <v>309</v>
      </c>
      <c r="E34" s="95">
        <v>305</v>
      </c>
      <c r="F34" s="95">
        <v>300</v>
      </c>
      <c r="G34" s="95">
        <v>350</v>
      </c>
      <c r="H34" s="95">
        <v>222</v>
      </c>
      <c r="I34" s="95">
        <v>170</v>
      </c>
      <c r="J34" s="95">
        <v>170</v>
      </c>
      <c r="K34" s="95">
        <v>153</v>
      </c>
      <c r="L34" s="95">
        <v>103</v>
      </c>
      <c r="M34" s="95">
        <v>88</v>
      </c>
      <c r="N34" s="95">
        <v>79</v>
      </c>
      <c r="O34" s="95">
        <v>68</v>
      </c>
      <c r="P34" s="95">
        <v>88</v>
      </c>
      <c r="Q34" s="95">
        <v>109</v>
      </c>
      <c r="R34" s="95">
        <v>126</v>
      </c>
      <c r="S34" s="95">
        <v>165</v>
      </c>
      <c r="T34" s="95">
        <v>223</v>
      </c>
      <c r="U34" s="95">
        <v>201</v>
      </c>
      <c r="V34" s="95">
        <v>219</v>
      </c>
      <c r="W34" s="95">
        <v>238</v>
      </c>
      <c r="X34" s="95">
        <v>284</v>
      </c>
      <c r="Y34" s="95">
        <v>269</v>
      </c>
      <c r="Z34" s="96"/>
      <c r="AA34" s="74">
        <f t="shared" ref="AA34:AA39" si="5">SUM(B34:Z34)</f>
        <v>4889</v>
      </c>
    </row>
    <row r="35" spans="1:27" ht="25.15" customHeight="1" x14ac:dyDescent="0.2">
      <c r="A35" s="97" t="s">
        <v>28</v>
      </c>
      <c r="B35" s="98">
        <v>401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380</v>
      </c>
      <c r="I35" s="99">
        <v>329</v>
      </c>
      <c r="J35" s="99">
        <v>273</v>
      </c>
      <c r="K35" s="99">
        <v>221</v>
      </c>
      <c r="L35" s="99">
        <v>223</v>
      </c>
      <c r="M35" s="99">
        <v>188</v>
      </c>
      <c r="N35" s="99">
        <v>188</v>
      </c>
      <c r="O35" s="99">
        <v>188</v>
      </c>
      <c r="P35" s="99">
        <v>187</v>
      </c>
      <c r="Q35" s="99">
        <v>185</v>
      </c>
      <c r="R35" s="99">
        <v>182</v>
      </c>
      <c r="S35" s="99">
        <v>234</v>
      </c>
      <c r="T35" s="99">
        <v>303</v>
      </c>
      <c r="U35" s="99">
        <v>295</v>
      </c>
      <c r="V35" s="99">
        <v>327</v>
      </c>
      <c r="W35" s="99">
        <v>336</v>
      </c>
      <c r="X35" s="99">
        <v>392</v>
      </c>
      <c r="Y35" s="99">
        <v>372</v>
      </c>
      <c r="Z35" s="100"/>
      <c r="AA35" s="79">
        <f t="shared" si="5"/>
        <v>7204</v>
      </c>
    </row>
    <row r="36" spans="1:27" ht="25.15" customHeight="1" x14ac:dyDescent="0.2">
      <c r="A36" s="97" t="s">
        <v>29</v>
      </c>
      <c r="B36" s="98">
        <v>722.2</v>
      </c>
      <c r="C36" s="99">
        <v>852.3</v>
      </c>
      <c r="D36" s="99">
        <v>808.7</v>
      </c>
      <c r="E36" s="99">
        <v>839</v>
      </c>
      <c r="F36" s="99">
        <v>853</v>
      </c>
      <c r="G36" s="99">
        <v>839</v>
      </c>
      <c r="H36" s="99">
        <v>754.4</v>
      </c>
      <c r="I36" s="99">
        <v>769.5</v>
      </c>
      <c r="J36" s="99">
        <v>451.2</v>
      </c>
      <c r="K36" s="99">
        <v>588.29999999999995</v>
      </c>
      <c r="L36" s="99">
        <v>623.79999999999995</v>
      </c>
      <c r="M36" s="99">
        <v>633.9</v>
      </c>
      <c r="N36" s="99">
        <v>644.4</v>
      </c>
      <c r="O36" s="99">
        <v>457.4</v>
      </c>
      <c r="P36" s="99">
        <v>490.7</v>
      </c>
      <c r="Q36" s="99">
        <v>362.7</v>
      </c>
      <c r="R36" s="99">
        <v>276.8</v>
      </c>
      <c r="S36" s="99">
        <v>329.2</v>
      </c>
      <c r="T36" s="99">
        <v>10</v>
      </c>
      <c r="U36" s="99">
        <v>10</v>
      </c>
      <c r="V36" s="99">
        <v>10</v>
      </c>
      <c r="W36" s="99">
        <v>10</v>
      </c>
      <c r="X36" s="99">
        <v>418.1</v>
      </c>
      <c r="Y36" s="99">
        <v>865</v>
      </c>
      <c r="Z36" s="100"/>
      <c r="AA36" s="79">
        <f t="shared" si="5"/>
        <v>12619.6</v>
      </c>
    </row>
    <row r="37" spans="1:27" ht="25.15" customHeight="1" x14ac:dyDescent="0.2">
      <c r="A37" s="97" t="s">
        <v>30</v>
      </c>
      <c r="B37" s="98">
        <v>50</v>
      </c>
      <c r="C37" s="99">
        <v>72</v>
      </c>
      <c r="D37" s="99">
        <v>72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72</v>
      </c>
      <c r="O37" s="99">
        <v>48</v>
      </c>
      <c r="P37" s="99">
        <v>48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1262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335.9</v>
      </c>
      <c r="V38" s="99">
        <v>269.39999999999998</v>
      </c>
      <c r="W38" s="99">
        <v>469.5</v>
      </c>
      <c r="X38" s="99"/>
      <c r="Y38" s="99"/>
      <c r="Z38" s="100"/>
      <c r="AA38" s="79">
        <f t="shared" si="5"/>
        <v>1574.8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1478.2</v>
      </c>
      <c r="C39" s="88">
        <f t="shared" si="6"/>
        <v>1669.3</v>
      </c>
      <c r="D39" s="88">
        <f t="shared" si="6"/>
        <v>1589.7</v>
      </c>
      <c r="E39" s="88">
        <f t="shared" si="6"/>
        <v>1594</v>
      </c>
      <c r="F39" s="88">
        <f t="shared" si="6"/>
        <v>1603</v>
      </c>
      <c r="G39" s="88">
        <f t="shared" si="6"/>
        <v>1639</v>
      </c>
      <c r="H39" s="88">
        <f t="shared" si="6"/>
        <v>1406.4</v>
      </c>
      <c r="I39" s="88">
        <f t="shared" si="6"/>
        <v>1318.5</v>
      </c>
      <c r="J39" s="88">
        <f t="shared" si="6"/>
        <v>944.2</v>
      </c>
      <c r="K39" s="88">
        <f t="shared" si="6"/>
        <v>1012.3</v>
      </c>
      <c r="L39" s="88">
        <f t="shared" si="6"/>
        <v>999.8</v>
      </c>
      <c r="M39" s="88">
        <f t="shared" si="6"/>
        <v>959.9</v>
      </c>
      <c r="N39" s="88">
        <f t="shared" si="6"/>
        <v>983.4</v>
      </c>
      <c r="O39" s="88">
        <f t="shared" si="6"/>
        <v>761.4</v>
      </c>
      <c r="P39" s="88">
        <f t="shared" si="6"/>
        <v>813.7</v>
      </c>
      <c r="Q39" s="88">
        <f t="shared" si="6"/>
        <v>706.7</v>
      </c>
      <c r="R39" s="88">
        <f t="shared" si="6"/>
        <v>634.79999999999995</v>
      </c>
      <c r="S39" s="88">
        <f t="shared" si="6"/>
        <v>778.2</v>
      </c>
      <c r="T39" s="88">
        <f t="shared" si="6"/>
        <v>1086</v>
      </c>
      <c r="U39" s="88">
        <f t="shared" si="6"/>
        <v>891.9</v>
      </c>
      <c r="V39" s="88">
        <f t="shared" si="6"/>
        <v>875.4</v>
      </c>
      <c r="W39" s="88">
        <f t="shared" si="6"/>
        <v>1103.5</v>
      </c>
      <c r="X39" s="88">
        <f t="shared" si="6"/>
        <v>1144.0999999999999</v>
      </c>
      <c r="Y39" s="88">
        <f t="shared" si="6"/>
        <v>1556</v>
      </c>
      <c r="Z39" s="89" t="str">
        <f t="shared" si="6"/>
        <v/>
      </c>
      <c r="AA39" s="90">
        <f t="shared" si="5"/>
        <v>27549.400000000005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712.2</v>
      </c>
      <c r="C44" s="99">
        <v>842.3</v>
      </c>
      <c r="D44" s="99">
        <v>798.7</v>
      </c>
      <c r="E44" s="99">
        <v>829</v>
      </c>
      <c r="F44" s="99">
        <v>843</v>
      </c>
      <c r="G44" s="99">
        <v>829</v>
      </c>
      <c r="H44" s="99">
        <v>744.4</v>
      </c>
      <c r="I44" s="99">
        <v>759.5</v>
      </c>
      <c r="J44" s="99">
        <v>441.2</v>
      </c>
      <c r="K44" s="99">
        <v>578.29999999999995</v>
      </c>
      <c r="L44" s="99">
        <v>613.79999999999995</v>
      </c>
      <c r="M44" s="99">
        <v>623.9</v>
      </c>
      <c r="N44" s="99">
        <v>634.4</v>
      </c>
      <c r="O44" s="99">
        <v>447.4</v>
      </c>
      <c r="P44" s="99">
        <v>480.7</v>
      </c>
      <c r="Q44" s="99">
        <v>352.7</v>
      </c>
      <c r="R44" s="99">
        <v>266.8</v>
      </c>
      <c r="S44" s="99">
        <v>319.2</v>
      </c>
      <c r="T44" s="99"/>
      <c r="U44" s="99"/>
      <c r="V44" s="99"/>
      <c r="W44" s="99"/>
      <c r="X44" s="99">
        <v>408.1</v>
      </c>
      <c r="Y44" s="99">
        <v>855</v>
      </c>
      <c r="Z44" s="100"/>
      <c r="AA44" s="79">
        <f t="shared" si="7"/>
        <v>12379.6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335.9</v>
      </c>
      <c r="V46" s="99">
        <v>269.39999999999998</v>
      </c>
      <c r="W46" s="99">
        <v>469.5</v>
      </c>
      <c r="X46" s="99"/>
      <c r="Y46" s="99"/>
      <c r="Z46" s="100"/>
      <c r="AA46" s="79">
        <f t="shared" si="7"/>
        <v>1574.8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712.2</v>
      </c>
      <c r="C48" s="88">
        <f t="shared" ref="C48:Z48" si="8">IF(LEN(C$2)&gt;0,SUM(C42:C47),"")</f>
        <v>842.3</v>
      </c>
      <c r="D48" s="88">
        <f t="shared" si="8"/>
        <v>798.7</v>
      </c>
      <c r="E48" s="88">
        <f t="shared" si="8"/>
        <v>829</v>
      </c>
      <c r="F48" s="88">
        <f t="shared" si="8"/>
        <v>843</v>
      </c>
      <c r="G48" s="88">
        <f t="shared" si="8"/>
        <v>829</v>
      </c>
      <c r="H48" s="88">
        <f t="shared" si="8"/>
        <v>744.4</v>
      </c>
      <c r="I48" s="88">
        <f t="shared" si="8"/>
        <v>759.5</v>
      </c>
      <c r="J48" s="88">
        <f t="shared" si="8"/>
        <v>441.2</v>
      </c>
      <c r="K48" s="88">
        <f t="shared" si="8"/>
        <v>578.29999999999995</v>
      </c>
      <c r="L48" s="88">
        <f t="shared" si="8"/>
        <v>613.79999999999995</v>
      </c>
      <c r="M48" s="88">
        <f t="shared" si="8"/>
        <v>623.9</v>
      </c>
      <c r="N48" s="88">
        <f t="shared" si="8"/>
        <v>634.4</v>
      </c>
      <c r="O48" s="88">
        <f t="shared" si="8"/>
        <v>447.4</v>
      </c>
      <c r="P48" s="88">
        <f t="shared" si="8"/>
        <v>480.7</v>
      </c>
      <c r="Q48" s="88">
        <f t="shared" si="8"/>
        <v>352.7</v>
      </c>
      <c r="R48" s="88">
        <f t="shared" si="8"/>
        <v>266.8</v>
      </c>
      <c r="S48" s="88">
        <f t="shared" si="8"/>
        <v>319.2</v>
      </c>
      <c r="T48" s="88">
        <f t="shared" si="8"/>
        <v>500</v>
      </c>
      <c r="U48" s="88">
        <f t="shared" si="8"/>
        <v>335.9</v>
      </c>
      <c r="V48" s="88">
        <f t="shared" si="8"/>
        <v>269.39999999999998</v>
      </c>
      <c r="W48" s="88">
        <f t="shared" si="8"/>
        <v>469.5</v>
      </c>
      <c r="X48" s="88">
        <f t="shared" si="8"/>
        <v>408.1</v>
      </c>
      <c r="Y48" s="88">
        <f t="shared" si="8"/>
        <v>855</v>
      </c>
      <c r="Z48" s="89" t="str">
        <f t="shared" si="8"/>
        <v/>
      </c>
      <c r="AA48" s="90">
        <f t="shared" si="7"/>
        <v>13954.4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5066.2139999999999</v>
      </c>
      <c r="C51" s="88">
        <f t="shared" si="10"/>
        <v>4915.692</v>
      </c>
      <c r="D51" s="88">
        <f t="shared" si="10"/>
        <v>4823.5389999999998</v>
      </c>
      <c r="E51" s="88">
        <f t="shared" si="10"/>
        <v>4607.0720000000001</v>
      </c>
      <c r="F51" s="88">
        <f t="shared" si="10"/>
        <v>4715.3310000000001</v>
      </c>
      <c r="G51" s="88">
        <f t="shared" si="10"/>
        <v>5132.027</v>
      </c>
      <c r="H51" s="88">
        <f t="shared" si="10"/>
        <v>5567.1970000000001</v>
      </c>
      <c r="I51" s="88">
        <f t="shared" si="10"/>
        <v>6082.4849999999997</v>
      </c>
      <c r="J51" s="88">
        <f t="shared" si="10"/>
        <v>6720.7370000000001</v>
      </c>
      <c r="K51" s="88">
        <f t="shared" si="10"/>
        <v>6909.7830000000004</v>
      </c>
      <c r="L51" s="88">
        <f t="shared" si="10"/>
        <v>7193.5419999999995</v>
      </c>
      <c r="M51" s="88">
        <f t="shared" si="10"/>
        <v>7767.3619999999974</v>
      </c>
      <c r="N51" s="88">
        <f t="shared" si="10"/>
        <v>7813.7659999999987</v>
      </c>
      <c r="O51" s="88">
        <f t="shared" si="10"/>
        <v>7706.4949999999999</v>
      </c>
      <c r="P51" s="88">
        <f t="shared" si="10"/>
        <v>7320.991</v>
      </c>
      <c r="Q51" s="88">
        <f t="shared" si="10"/>
        <v>6894.7249999999995</v>
      </c>
      <c r="R51" s="88">
        <f t="shared" si="10"/>
        <v>6725.5460000000003</v>
      </c>
      <c r="S51" s="88">
        <f t="shared" si="10"/>
        <v>6623.7139999999999</v>
      </c>
      <c r="T51" s="88">
        <f t="shared" si="10"/>
        <v>7298.3440000000001</v>
      </c>
      <c r="U51" s="88">
        <f t="shared" si="10"/>
        <v>7137.6619999999994</v>
      </c>
      <c r="V51" s="88">
        <f t="shared" si="10"/>
        <v>6895.2809999999999</v>
      </c>
      <c r="W51" s="88">
        <f t="shared" si="10"/>
        <v>6492.0289999999995</v>
      </c>
      <c r="X51" s="88">
        <f t="shared" si="10"/>
        <v>5903.7389999999996</v>
      </c>
      <c r="Y51" s="88">
        <f t="shared" si="10"/>
        <v>5453.4549999999999</v>
      </c>
      <c r="Z51" s="89" t="str">
        <f t="shared" si="10"/>
        <v/>
      </c>
      <c r="AA51" s="104">
        <f>SUM(B51:Z51)</f>
        <v>151766.72799999997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5066.2030000000004</v>
      </c>
      <c r="C4" s="18">
        <v>4915.6430000000009</v>
      </c>
      <c r="D4" s="18">
        <v>4823.558</v>
      </c>
      <c r="E4" s="18">
        <v>4607.1210000000028</v>
      </c>
      <c r="F4" s="18">
        <v>4715.3710000000001</v>
      </c>
      <c r="G4" s="18">
        <v>5132.018</v>
      </c>
      <c r="H4" s="18">
        <v>5567.2139999999999</v>
      </c>
      <c r="I4" s="18">
        <v>6082.4930000000004</v>
      </c>
      <c r="J4" s="18">
        <v>6720.6940000000013</v>
      </c>
      <c r="K4" s="18">
        <v>6909.7560000000012</v>
      </c>
      <c r="L4" s="18">
        <v>7193.5190000000002</v>
      </c>
      <c r="M4" s="18">
        <v>7767.3590000000004</v>
      </c>
      <c r="N4" s="18">
        <v>7813.7170000000006</v>
      </c>
      <c r="O4" s="18">
        <v>7706.4920000000029</v>
      </c>
      <c r="P4" s="18">
        <v>7320.9980000000014</v>
      </c>
      <c r="Q4" s="18">
        <v>6894.6930000000029</v>
      </c>
      <c r="R4" s="18">
        <v>6725.5730000000003</v>
      </c>
      <c r="S4" s="18">
        <v>6623.7490000000025</v>
      </c>
      <c r="T4" s="18">
        <v>7298.3940000000002</v>
      </c>
      <c r="U4" s="18">
        <v>7137.6550000000016</v>
      </c>
      <c r="V4" s="18">
        <v>6895.3250000000007</v>
      </c>
      <c r="W4" s="18">
        <v>6492.0079999999998</v>
      </c>
      <c r="X4" s="18">
        <v>5903.7180000000017</v>
      </c>
      <c r="Y4" s="18">
        <v>5453.4549999999999</v>
      </c>
      <c r="Z4" s="19"/>
      <c r="AA4" s="20">
        <f>SUM(B4:Z4)</f>
        <v>151766.726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88.39</v>
      </c>
      <c r="C7" s="28">
        <v>87.16</v>
      </c>
      <c r="D7" s="28">
        <v>83.05</v>
      </c>
      <c r="E7" s="28">
        <v>104.88</v>
      </c>
      <c r="F7" s="28">
        <v>105.04</v>
      </c>
      <c r="G7" s="28">
        <v>108.45</v>
      </c>
      <c r="H7" s="28">
        <v>124.36</v>
      </c>
      <c r="I7" s="28">
        <v>146.34</v>
      </c>
      <c r="J7" s="28">
        <v>134.44</v>
      </c>
      <c r="K7" s="28">
        <v>115.55</v>
      </c>
      <c r="L7" s="28">
        <v>99.64</v>
      </c>
      <c r="M7" s="28">
        <v>90.93</v>
      </c>
      <c r="N7" s="28">
        <v>85.65</v>
      </c>
      <c r="O7" s="28">
        <v>78.98</v>
      </c>
      <c r="P7" s="28">
        <v>80.47</v>
      </c>
      <c r="Q7" s="28">
        <v>88.88</v>
      </c>
      <c r="R7" s="28">
        <v>96.77</v>
      </c>
      <c r="S7" s="28">
        <v>125.18</v>
      </c>
      <c r="T7" s="28">
        <v>132.88999999999999</v>
      </c>
      <c r="U7" s="28">
        <v>155.65</v>
      </c>
      <c r="V7" s="28">
        <v>136.30000000000001</v>
      </c>
      <c r="W7" s="28">
        <v>118.91</v>
      </c>
      <c r="X7" s="28">
        <v>105.93</v>
      </c>
      <c r="Y7" s="28">
        <v>105.24</v>
      </c>
      <c r="Z7" s="29"/>
      <c r="AA7" s="30">
        <f>IF(SUM(B7:Z7)&lt;&gt;0,AVERAGEIF(B7:Z7,"&lt;&gt;"""),"")</f>
        <v>108.29500000000002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680.01300000000003</v>
      </c>
      <c r="C19" s="72">
        <v>671.96199999999999</v>
      </c>
      <c r="D19" s="72">
        <v>670.48099999999999</v>
      </c>
      <c r="E19" s="72">
        <v>720.62400000000002</v>
      </c>
      <c r="F19" s="72">
        <v>723.65800000000002</v>
      </c>
      <c r="G19" s="72">
        <v>741.654</v>
      </c>
      <c r="H19" s="72">
        <v>751.06699999999989</v>
      </c>
      <c r="I19" s="72">
        <v>762.68299999999988</v>
      </c>
      <c r="J19" s="72">
        <v>757.95499999999993</v>
      </c>
      <c r="K19" s="72">
        <v>753.45999999999992</v>
      </c>
      <c r="L19" s="72">
        <v>760.899</v>
      </c>
      <c r="M19" s="72">
        <v>756.15800000000002</v>
      </c>
      <c r="N19" s="72">
        <v>703.447</v>
      </c>
      <c r="O19" s="72">
        <v>724.74800000000005</v>
      </c>
      <c r="P19" s="72">
        <v>707.48199999999997</v>
      </c>
      <c r="Q19" s="72">
        <v>708.82999999999993</v>
      </c>
      <c r="R19" s="72">
        <v>719.26300000000003</v>
      </c>
      <c r="S19" s="72">
        <v>715.50599999999997</v>
      </c>
      <c r="T19" s="72">
        <v>712.178</v>
      </c>
      <c r="U19" s="72">
        <v>711.21500000000003</v>
      </c>
      <c r="V19" s="72">
        <v>715.44499999999994</v>
      </c>
      <c r="W19" s="72">
        <v>694.48599999999999</v>
      </c>
      <c r="X19" s="72">
        <v>706.96100000000001</v>
      </c>
      <c r="Y19" s="72">
        <v>744.92</v>
      </c>
      <c r="Z19" s="73"/>
      <c r="AA19" s="74">
        <f t="shared" ref="AA19:AA24" si="2">SUM(B19:Z19)</f>
        <v>17315.094999999998</v>
      </c>
    </row>
    <row r="20" spans="1:27" ht="25.15" customHeight="1" x14ac:dyDescent="0.2">
      <c r="A20" s="75" t="s">
        <v>15</v>
      </c>
      <c r="B20" s="76">
        <v>1063.3490000000002</v>
      </c>
      <c r="C20" s="77">
        <v>1058.0309999999999</v>
      </c>
      <c r="D20" s="77">
        <v>1067.376</v>
      </c>
      <c r="E20" s="77">
        <v>1058.259</v>
      </c>
      <c r="F20" s="77">
        <v>1102.8490000000002</v>
      </c>
      <c r="G20" s="77">
        <v>1220.557</v>
      </c>
      <c r="H20" s="77">
        <v>1346.9590000000003</v>
      </c>
      <c r="I20" s="77">
        <v>1406.4570000000003</v>
      </c>
      <c r="J20" s="77">
        <v>1472.126</v>
      </c>
      <c r="K20" s="77">
        <v>1400.7419999999997</v>
      </c>
      <c r="L20" s="77">
        <v>1431.5359999999996</v>
      </c>
      <c r="M20" s="77">
        <v>1674.9419999999998</v>
      </c>
      <c r="N20" s="77">
        <v>1678.7909999999999</v>
      </c>
      <c r="O20" s="77">
        <v>1671.4259999999999</v>
      </c>
      <c r="P20" s="77">
        <v>1620.181</v>
      </c>
      <c r="Q20" s="77">
        <v>1535.0439999999999</v>
      </c>
      <c r="R20" s="77">
        <v>1410.2670000000001</v>
      </c>
      <c r="S20" s="77">
        <v>1417.8479999999997</v>
      </c>
      <c r="T20" s="77">
        <v>1452.163</v>
      </c>
      <c r="U20" s="77">
        <v>1406.3969999999997</v>
      </c>
      <c r="V20" s="77">
        <v>1315.431</v>
      </c>
      <c r="W20" s="77">
        <v>1178.9160000000002</v>
      </c>
      <c r="X20" s="77">
        <v>1110.212</v>
      </c>
      <c r="Y20" s="77">
        <v>1070.7760000000001</v>
      </c>
      <c r="Z20" s="78"/>
      <c r="AA20" s="79">
        <f t="shared" si="2"/>
        <v>32170.635000000002</v>
      </c>
    </row>
    <row r="21" spans="1:27" ht="25.15" customHeight="1" x14ac:dyDescent="0.2">
      <c r="A21" s="75" t="s">
        <v>16</v>
      </c>
      <c r="B21" s="80">
        <v>2379.8410000000003</v>
      </c>
      <c r="C21" s="81">
        <v>2242.6499999999996</v>
      </c>
      <c r="D21" s="81">
        <v>2156.2009999999996</v>
      </c>
      <c r="E21" s="81">
        <v>2109.3379999999997</v>
      </c>
      <c r="F21" s="81">
        <v>2159.7640000000001</v>
      </c>
      <c r="G21" s="81">
        <v>2303.7069999999999</v>
      </c>
      <c r="H21" s="81">
        <v>2488.0880000000006</v>
      </c>
      <c r="I21" s="81">
        <v>2742.6530000000002</v>
      </c>
      <c r="J21" s="81">
        <v>3075.6129999999998</v>
      </c>
      <c r="K21" s="81">
        <v>3252.0539999999996</v>
      </c>
      <c r="L21" s="81">
        <v>3476.5840000000003</v>
      </c>
      <c r="M21" s="81">
        <v>3783.259</v>
      </c>
      <c r="N21" s="81">
        <v>3870.4789999999998</v>
      </c>
      <c r="O21" s="81">
        <v>3812.3180000000002</v>
      </c>
      <c r="P21" s="81">
        <v>3614.3349999999996</v>
      </c>
      <c r="Q21" s="81">
        <v>3487.319</v>
      </c>
      <c r="R21" s="81">
        <v>3380.0429999999997</v>
      </c>
      <c r="S21" s="81">
        <v>3408.9949999999999</v>
      </c>
      <c r="T21" s="81">
        <v>3565.0530000000003</v>
      </c>
      <c r="U21" s="81">
        <v>3821.143</v>
      </c>
      <c r="V21" s="81">
        <v>3556.8490000000006</v>
      </c>
      <c r="W21" s="81">
        <v>3300.3060000000005</v>
      </c>
      <c r="X21" s="81">
        <v>3021.0449999999996</v>
      </c>
      <c r="Y21" s="81">
        <v>2675.259</v>
      </c>
      <c r="Z21" s="78"/>
      <c r="AA21" s="79">
        <f t="shared" si="2"/>
        <v>73682.896000000008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104</v>
      </c>
      <c r="C23" s="77">
        <v>97</v>
      </c>
      <c r="D23" s="77">
        <v>89.5</v>
      </c>
      <c r="E23" s="77">
        <v>90</v>
      </c>
      <c r="F23" s="77">
        <v>94.5</v>
      </c>
      <c r="G23" s="77">
        <v>109</v>
      </c>
      <c r="H23" s="77">
        <v>149.5</v>
      </c>
      <c r="I23" s="77">
        <v>171.5</v>
      </c>
      <c r="J23" s="77">
        <v>161</v>
      </c>
      <c r="K23" s="77">
        <v>137.5</v>
      </c>
      <c r="L23" s="77">
        <v>131.5</v>
      </c>
      <c r="M23" s="77">
        <v>116</v>
      </c>
      <c r="N23" s="77">
        <v>99</v>
      </c>
      <c r="O23" s="77">
        <v>94</v>
      </c>
      <c r="P23" s="77">
        <v>96</v>
      </c>
      <c r="Q23" s="77">
        <v>103.5</v>
      </c>
      <c r="R23" s="77">
        <v>150</v>
      </c>
      <c r="S23" s="77">
        <v>181</v>
      </c>
      <c r="T23" s="77">
        <v>188.5</v>
      </c>
      <c r="U23" s="77">
        <v>193</v>
      </c>
      <c r="V23" s="77">
        <v>162.5</v>
      </c>
      <c r="W23" s="77">
        <v>161.5</v>
      </c>
      <c r="X23" s="77">
        <v>150.5</v>
      </c>
      <c r="Y23" s="77">
        <v>110.5</v>
      </c>
      <c r="Z23" s="77"/>
      <c r="AA23" s="79">
        <f t="shared" si="2"/>
        <v>3141</v>
      </c>
    </row>
    <row r="24" spans="1:27" ht="25.15" customHeight="1" x14ac:dyDescent="0.2">
      <c r="A24" s="85" t="s">
        <v>19</v>
      </c>
      <c r="B24" s="77">
        <v>333</v>
      </c>
      <c r="C24" s="77">
        <v>319.99999999999989</v>
      </c>
      <c r="D24" s="77">
        <v>314</v>
      </c>
      <c r="E24" s="77">
        <v>311</v>
      </c>
      <c r="F24" s="77">
        <v>316.99999999999994</v>
      </c>
      <c r="G24" s="77">
        <v>345.00000000000006</v>
      </c>
      <c r="H24" s="77">
        <v>385</v>
      </c>
      <c r="I24" s="77">
        <v>435</v>
      </c>
      <c r="J24" s="77">
        <v>473.99999999999994</v>
      </c>
      <c r="K24" s="77">
        <v>489</v>
      </c>
      <c r="L24" s="77">
        <v>490</v>
      </c>
      <c r="M24" s="77">
        <v>495.99999999999994</v>
      </c>
      <c r="N24" s="77">
        <v>491.99999999999994</v>
      </c>
      <c r="O24" s="77">
        <v>473.99999999999994</v>
      </c>
      <c r="P24" s="77">
        <v>454</v>
      </c>
      <c r="Q24" s="77">
        <v>448.00000000000006</v>
      </c>
      <c r="R24" s="77">
        <v>453</v>
      </c>
      <c r="S24" s="77">
        <v>466.00000000000006</v>
      </c>
      <c r="T24" s="77">
        <v>489</v>
      </c>
      <c r="U24" s="77">
        <v>499.99999999999994</v>
      </c>
      <c r="V24" s="77">
        <v>463</v>
      </c>
      <c r="W24" s="77">
        <v>419</v>
      </c>
      <c r="X24" s="77">
        <v>383</v>
      </c>
      <c r="Y24" s="77">
        <v>339</v>
      </c>
      <c r="Z24" s="77"/>
      <c r="AA24" s="79">
        <f t="shared" si="2"/>
        <v>10089</v>
      </c>
    </row>
    <row r="25" spans="1:27" ht="30" customHeight="1" thickBot="1" x14ac:dyDescent="0.25">
      <c r="A25" s="86" t="s">
        <v>20</v>
      </c>
      <c r="B25" s="87">
        <f t="shared" ref="B25:AA25" si="3">SUM(B19:B24)</f>
        <v>4560.2030000000004</v>
      </c>
      <c r="C25" s="88">
        <f t="shared" si="3"/>
        <v>4389.6429999999991</v>
      </c>
      <c r="D25" s="88">
        <f t="shared" si="3"/>
        <v>4297.5579999999991</v>
      </c>
      <c r="E25" s="88">
        <f t="shared" si="3"/>
        <v>4289.2209999999995</v>
      </c>
      <c r="F25" s="88">
        <f t="shared" si="3"/>
        <v>4397.7709999999997</v>
      </c>
      <c r="G25" s="88">
        <f t="shared" si="3"/>
        <v>4719.9179999999997</v>
      </c>
      <c r="H25" s="88">
        <f t="shared" si="3"/>
        <v>5120.6140000000014</v>
      </c>
      <c r="I25" s="88">
        <f t="shared" si="3"/>
        <v>5518.2930000000006</v>
      </c>
      <c r="J25" s="88">
        <f t="shared" si="3"/>
        <v>5940.6939999999995</v>
      </c>
      <c r="K25" s="88">
        <f t="shared" si="3"/>
        <v>6032.7559999999994</v>
      </c>
      <c r="L25" s="88">
        <f t="shared" si="3"/>
        <v>6290.5190000000002</v>
      </c>
      <c r="M25" s="88">
        <f t="shared" si="3"/>
        <v>6826.3590000000004</v>
      </c>
      <c r="N25" s="88">
        <f t="shared" si="3"/>
        <v>6843.7169999999996</v>
      </c>
      <c r="O25" s="88">
        <f t="shared" si="3"/>
        <v>6776.4920000000002</v>
      </c>
      <c r="P25" s="88">
        <f t="shared" si="3"/>
        <v>6491.9979999999996</v>
      </c>
      <c r="Q25" s="88">
        <f t="shared" si="3"/>
        <v>6282.6929999999993</v>
      </c>
      <c r="R25" s="88">
        <f t="shared" si="3"/>
        <v>6112.5730000000003</v>
      </c>
      <c r="S25" s="88">
        <f t="shared" si="3"/>
        <v>6189.3490000000002</v>
      </c>
      <c r="T25" s="88">
        <f t="shared" si="3"/>
        <v>6406.8940000000002</v>
      </c>
      <c r="U25" s="88">
        <f t="shared" si="3"/>
        <v>6631.7549999999992</v>
      </c>
      <c r="V25" s="88">
        <f t="shared" si="3"/>
        <v>6213.2250000000004</v>
      </c>
      <c r="W25" s="88">
        <f t="shared" si="3"/>
        <v>5754.2080000000005</v>
      </c>
      <c r="X25" s="88">
        <f t="shared" si="3"/>
        <v>5371.7179999999998</v>
      </c>
      <c r="Y25" s="88">
        <f t="shared" si="3"/>
        <v>4940.4549999999999</v>
      </c>
      <c r="Z25" s="89">
        <f t="shared" si="3"/>
        <v>0</v>
      </c>
      <c r="AA25" s="90">
        <f t="shared" si="3"/>
        <v>136398.62599999999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550.4</v>
      </c>
      <c r="C28" s="72">
        <v>551.24</v>
      </c>
      <c r="D28" s="72">
        <v>537.61</v>
      </c>
      <c r="E28" s="72">
        <v>512.6</v>
      </c>
      <c r="F28" s="72">
        <v>522.82000000000005</v>
      </c>
      <c r="G28" s="72">
        <v>565.71</v>
      </c>
      <c r="H28" s="72">
        <v>653.74</v>
      </c>
      <c r="I28" s="72">
        <v>747.42</v>
      </c>
      <c r="J28" s="72">
        <v>797.44</v>
      </c>
      <c r="K28" s="72">
        <v>796.69</v>
      </c>
      <c r="L28" s="72">
        <v>811.18</v>
      </c>
      <c r="M28" s="72">
        <v>803.75</v>
      </c>
      <c r="N28" s="72">
        <v>805.2</v>
      </c>
      <c r="O28" s="72">
        <v>780.74</v>
      </c>
      <c r="P28" s="72">
        <v>715.49</v>
      </c>
      <c r="Q28" s="72">
        <v>683.47</v>
      </c>
      <c r="R28" s="72">
        <v>729.12</v>
      </c>
      <c r="S28" s="72">
        <v>765.65</v>
      </c>
      <c r="T28" s="72">
        <v>793.66</v>
      </c>
      <c r="U28" s="72">
        <v>805.41</v>
      </c>
      <c r="V28" s="72">
        <v>737.37</v>
      </c>
      <c r="W28" s="72">
        <v>691.86</v>
      </c>
      <c r="X28" s="72">
        <v>644.71</v>
      </c>
      <c r="Y28" s="72">
        <v>560.64</v>
      </c>
      <c r="Z28" s="73"/>
      <c r="AA28" s="74">
        <f>SUM(B28:Z28)</f>
        <v>16563.920000000002</v>
      </c>
    </row>
    <row r="29" spans="1:27" ht="25.15" customHeight="1" x14ac:dyDescent="0.2">
      <c r="A29" s="75" t="s">
        <v>23</v>
      </c>
      <c r="B29" s="76">
        <v>4015.8029999999999</v>
      </c>
      <c r="C29" s="77">
        <v>3864.4029999999998</v>
      </c>
      <c r="D29" s="77">
        <v>3785.9479999999999</v>
      </c>
      <c r="E29" s="77">
        <v>3780.6210000000001</v>
      </c>
      <c r="F29" s="77">
        <v>3878.951</v>
      </c>
      <c r="G29" s="77">
        <v>4158.2079999999996</v>
      </c>
      <c r="H29" s="77">
        <v>4489.8739999999998</v>
      </c>
      <c r="I29" s="77">
        <v>4941.8729999999996</v>
      </c>
      <c r="J29" s="77">
        <v>5423.2539999999999</v>
      </c>
      <c r="K29" s="77">
        <v>5613.0659999999998</v>
      </c>
      <c r="L29" s="77">
        <v>5882.3389999999999</v>
      </c>
      <c r="M29" s="77">
        <v>6463.6090000000004</v>
      </c>
      <c r="N29" s="77">
        <v>6508.5169999999998</v>
      </c>
      <c r="O29" s="77">
        <v>6425.7520000000004</v>
      </c>
      <c r="P29" s="77">
        <v>6105.5079999999998</v>
      </c>
      <c r="Q29" s="77">
        <v>5711.223</v>
      </c>
      <c r="R29" s="77">
        <v>5496.4530000000004</v>
      </c>
      <c r="S29" s="77">
        <v>5559.6989999999996</v>
      </c>
      <c r="T29" s="77">
        <v>5790.2340000000004</v>
      </c>
      <c r="U29" s="77">
        <v>6015.3450000000003</v>
      </c>
      <c r="V29" s="77">
        <v>5533.8549999999996</v>
      </c>
      <c r="W29" s="77">
        <v>5102.348</v>
      </c>
      <c r="X29" s="77">
        <v>4759.0079999999998</v>
      </c>
      <c r="Y29" s="77">
        <v>4392.8149999999996</v>
      </c>
      <c r="Z29" s="78"/>
      <c r="AA29" s="79">
        <f>SUM(B29:Z29)</f>
        <v>123698.70599999998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4566.2029999999995</v>
      </c>
      <c r="C31" s="62">
        <f t="shared" si="4"/>
        <v>4415.643</v>
      </c>
      <c r="D31" s="62">
        <f t="shared" si="4"/>
        <v>4323.558</v>
      </c>
      <c r="E31" s="62">
        <f t="shared" si="4"/>
        <v>4293.2210000000005</v>
      </c>
      <c r="F31" s="62">
        <f t="shared" si="4"/>
        <v>4401.7709999999997</v>
      </c>
      <c r="G31" s="62">
        <f t="shared" si="4"/>
        <v>4723.9179999999997</v>
      </c>
      <c r="H31" s="62">
        <f t="shared" si="4"/>
        <v>5143.6139999999996</v>
      </c>
      <c r="I31" s="62">
        <f t="shared" si="4"/>
        <v>5689.2929999999997</v>
      </c>
      <c r="J31" s="62">
        <f t="shared" si="4"/>
        <v>6220.6939999999995</v>
      </c>
      <c r="K31" s="62">
        <f t="shared" si="4"/>
        <v>6409.7559999999994</v>
      </c>
      <c r="L31" s="62">
        <f t="shared" si="4"/>
        <v>6693.5190000000002</v>
      </c>
      <c r="M31" s="62">
        <f t="shared" si="4"/>
        <v>7267.3590000000004</v>
      </c>
      <c r="N31" s="62">
        <f t="shared" si="4"/>
        <v>7313.7169999999996</v>
      </c>
      <c r="O31" s="62">
        <f t="shared" si="4"/>
        <v>7206.4920000000002</v>
      </c>
      <c r="P31" s="62">
        <f t="shared" si="4"/>
        <v>6820.9979999999996</v>
      </c>
      <c r="Q31" s="62">
        <f t="shared" si="4"/>
        <v>6394.6930000000002</v>
      </c>
      <c r="R31" s="62">
        <f t="shared" si="4"/>
        <v>6225.5730000000003</v>
      </c>
      <c r="S31" s="62">
        <f t="shared" si="4"/>
        <v>6325.3489999999993</v>
      </c>
      <c r="T31" s="62">
        <f t="shared" si="4"/>
        <v>6583.8940000000002</v>
      </c>
      <c r="U31" s="62">
        <f t="shared" si="4"/>
        <v>6820.7550000000001</v>
      </c>
      <c r="V31" s="62">
        <f t="shared" si="4"/>
        <v>6271.2249999999995</v>
      </c>
      <c r="W31" s="62">
        <f t="shared" si="4"/>
        <v>5794.2079999999996</v>
      </c>
      <c r="X31" s="62">
        <f t="shared" si="4"/>
        <v>5403.7179999999998</v>
      </c>
      <c r="Y31" s="62">
        <f t="shared" si="4"/>
        <v>4953.4549999999999</v>
      </c>
      <c r="Z31" s="63">
        <f t="shared" si="4"/>
        <v>0</v>
      </c>
      <c r="AA31" s="64">
        <f t="shared" si="4"/>
        <v>140262.62599999999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5</v>
      </c>
      <c r="C34" s="95">
        <v>4</v>
      </c>
      <c r="D34" s="95">
        <v>4</v>
      </c>
      <c r="E34" s="95">
        <v>4</v>
      </c>
      <c r="F34" s="95">
        <v>4</v>
      </c>
      <c r="G34" s="95">
        <v>4</v>
      </c>
      <c r="H34" s="95">
        <v>12</v>
      </c>
      <c r="I34" s="95">
        <v>81</v>
      </c>
      <c r="J34" s="95">
        <v>105</v>
      </c>
      <c r="K34" s="95">
        <v>137</v>
      </c>
      <c r="L34" s="95">
        <v>152</v>
      </c>
      <c r="M34" s="95">
        <v>151</v>
      </c>
      <c r="N34" s="95">
        <v>133</v>
      </c>
      <c r="O34" s="95">
        <v>136</v>
      </c>
      <c r="P34" s="95">
        <v>102</v>
      </c>
      <c r="Q34" s="95">
        <v>57</v>
      </c>
      <c r="R34" s="95">
        <v>78</v>
      </c>
      <c r="S34" s="95">
        <v>76</v>
      </c>
      <c r="T34" s="95">
        <v>77</v>
      </c>
      <c r="U34" s="95">
        <v>89</v>
      </c>
      <c r="V34" s="95">
        <v>58</v>
      </c>
      <c r="W34" s="95">
        <v>40</v>
      </c>
      <c r="X34" s="95">
        <v>32</v>
      </c>
      <c r="Y34" s="95">
        <v>13</v>
      </c>
      <c r="Z34" s="96"/>
      <c r="AA34" s="74">
        <f t="shared" ref="AA34:AA39" si="5">SUM(B34:Z34)</f>
        <v>1554</v>
      </c>
    </row>
    <row r="35" spans="1:27" ht="25.15" customHeight="1" x14ac:dyDescent="0.2">
      <c r="A35" s="97" t="s">
        <v>41</v>
      </c>
      <c r="B35" s="98">
        <v>1</v>
      </c>
      <c r="C35" s="99"/>
      <c r="D35" s="99"/>
      <c r="E35" s="99"/>
      <c r="F35" s="99"/>
      <c r="G35" s="99"/>
      <c r="H35" s="99">
        <v>11</v>
      </c>
      <c r="I35" s="99">
        <v>90</v>
      </c>
      <c r="J35" s="99">
        <v>175</v>
      </c>
      <c r="K35" s="99">
        <v>240</v>
      </c>
      <c r="L35" s="99">
        <v>251</v>
      </c>
      <c r="M35" s="99">
        <v>290</v>
      </c>
      <c r="N35" s="99">
        <v>290</v>
      </c>
      <c r="O35" s="99">
        <v>247</v>
      </c>
      <c r="P35" s="99">
        <v>180</v>
      </c>
      <c r="Q35" s="99">
        <v>55</v>
      </c>
      <c r="R35" s="99">
        <v>35</v>
      </c>
      <c r="S35" s="99">
        <v>60</v>
      </c>
      <c r="T35" s="99">
        <v>100</v>
      </c>
      <c r="U35" s="99">
        <v>100</v>
      </c>
      <c r="V35" s="99"/>
      <c r="W35" s="99"/>
      <c r="X35" s="99"/>
      <c r="Y35" s="99"/>
      <c r="Z35" s="100"/>
      <c r="AA35" s="79">
        <f t="shared" si="5"/>
        <v>2125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714.5</v>
      </c>
      <c r="U36" s="99">
        <v>316.89999999999998</v>
      </c>
      <c r="V36" s="99">
        <v>624.1</v>
      </c>
      <c r="W36" s="99">
        <v>697.8</v>
      </c>
      <c r="X36" s="99"/>
      <c r="Y36" s="99"/>
      <c r="Z36" s="100"/>
      <c r="AA36" s="79">
        <f t="shared" si="5"/>
        <v>2353.3000000000002</v>
      </c>
    </row>
    <row r="37" spans="1:27" ht="25.15" customHeight="1" x14ac:dyDescent="0.2">
      <c r="A37" s="97" t="s">
        <v>43</v>
      </c>
      <c r="B37" s="98"/>
      <c r="C37" s="99">
        <v>22</v>
      </c>
      <c r="D37" s="99">
        <v>22</v>
      </c>
      <c r="E37" s="99"/>
      <c r="F37" s="99"/>
      <c r="G37" s="99"/>
      <c r="H37" s="99"/>
      <c r="I37" s="99"/>
      <c r="J37" s="99"/>
      <c r="K37" s="99"/>
      <c r="L37" s="99"/>
      <c r="M37" s="99"/>
      <c r="N37" s="99">
        <v>47</v>
      </c>
      <c r="O37" s="99">
        <v>47</v>
      </c>
      <c r="P37" s="99">
        <v>47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185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313.89999999999998</v>
      </c>
      <c r="F38" s="99">
        <v>313.60000000000002</v>
      </c>
      <c r="G38" s="99">
        <v>408.1</v>
      </c>
      <c r="H38" s="99">
        <v>423.6</v>
      </c>
      <c r="I38" s="99">
        <v>393.2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298.39999999999998</v>
      </c>
      <c r="T38" s="99"/>
      <c r="U38" s="99"/>
      <c r="V38" s="99"/>
      <c r="W38" s="99"/>
      <c r="X38" s="99">
        <v>500</v>
      </c>
      <c r="Y38" s="99">
        <v>500</v>
      </c>
      <c r="Z38" s="100"/>
      <c r="AA38" s="79">
        <f t="shared" si="5"/>
        <v>9150.7999999999993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506</v>
      </c>
      <c r="C39" s="88">
        <f t="shared" si="6"/>
        <v>526</v>
      </c>
      <c r="D39" s="88">
        <f t="shared" si="6"/>
        <v>526</v>
      </c>
      <c r="E39" s="88">
        <f t="shared" si="6"/>
        <v>317.89999999999998</v>
      </c>
      <c r="F39" s="88">
        <f t="shared" si="6"/>
        <v>317.60000000000002</v>
      </c>
      <c r="G39" s="88">
        <f t="shared" si="6"/>
        <v>412.1</v>
      </c>
      <c r="H39" s="88">
        <f t="shared" si="6"/>
        <v>446.6</v>
      </c>
      <c r="I39" s="88">
        <f t="shared" si="6"/>
        <v>564.20000000000005</v>
      </c>
      <c r="J39" s="88">
        <f t="shared" si="6"/>
        <v>780</v>
      </c>
      <c r="K39" s="88">
        <f t="shared" si="6"/>
        <v>877</v>
      </c>
      <c r="L39" s="88">
        <f t="shared" si="6"/>
        <v>903</v>
      </c>
      <c r="M39" s="88">
        <f t="shared" si="6"/>
        <v>941</v>
      </c>
      <c r="N39" s="88">
        <f t="shared" si="6"/>
        <v>970</v>
      </c>
      <c r="O39" s="88">
        <f t="shared" si="6"/>
        <v>930</v>
      </c>
      <c r="P39" s="88">
        <f t="shared" si="6"/>
        <v>829</v>
      </c>
      <c r="Q39" s="88">
        <f t="shared" si="6"/>
        <v>612</v>
      </c>
      <c r="R39" s="88">
        <f t="shared" si="6"/>
        <v>613</v>
      </c>
      <c r="S39" s="88">
        <f t="shared" si="6"/>
        <v>434.4</v>
      </c>
      <c r="T39" s="88">
        <f t="shared" si="6"/>
        <v>891.5</v>
      </c>
      <c r="U39" s="88">
        <f t="shared" si="6"/>
        <v>505.9</v>
      </c>
      <c r="V39" s="88">
        <f t="shared" si="6"/>
        <v>682.1</v>
      </c>
      <c r="W39" s="88">
        <f t="shared" si="6"/>
        <v>737.8</v>
      </c>
      <c r="X39" s="88">
        <f t="shared" si="6"/>
        <v>532</v>
      </c>
      <c r="Y39" s="88">
        <f t="shared" si="6"/>
        <v>513</v>
      </c>
      <c r="Z39" s="89">
        <f t="shared" si="6"/>
        <v>0</v>
      </c>
      <c r="AA39" s="90">
        <f t="shared" si="5"/>
        <v>15368.099999999999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714.5</v>
      </c>
      <c r="U44" s="99">
        <v>316.89999999999998</v>
      </c>
      <c r="V44" s="99">
        <v>624.1</v>
      </c>
      <c r="W44" s="99">
        <v>697.8</v>
      </c>
      <c r="X44" s="99"/>
      <c r="Y44" s="99"/>
      <c r="Z44" s="100"/>
      <c r="AA44" s="79">
        <f t="shared" si="7"/>
        <v>2353.3000000000002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313.89999999999998</v>
      </c>
      <c r="F46" s="99">
        <v>313.60000000000002</v>
      </c>
      <c r="G46" s="99">
        <v>408.1</v>
      </c>
      <c r="H46" s="99">
        <v>423.6</v>
      </c>
      <c r="I46" s="99">
        <v>393.2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298.39999999999998</v>
      </c>
      <c r="T46" s="99"/>
      <c r="U46" s="99"/>
      <c r="V46" s="99"/>
      <c r="W46" s="99"/>
      <c r="X46" s="99">
        <v>500</v>
      </c>
      <c r="Y46" s="99">
        <v>500</v>
      </c>
      <c r="Z46" s="100"/>
      <c r="AA46" s="79">
        <f t="shared" si="7"/>
        <v>9150.7999999999993</v>
      </c>
    </row>
    <row r="47" spans="1:27" ht="25.15" customHeight="1" x14ac:dyDescent="0.2">
      <c r="A47" s="85" t="s">
        <v>47</v>
      </c>
      <c r="B47" s="98">
        <v>139</v>
      </c>
      <c r="C47" s="99">
        <v>133</v>
      </c>
      <c r="D47" s="99">
        <v>130</v>
      </c>
      <c r="E47" s="99">
        <v>129</v>
      </c>
      <c r="F47" s="99">
        <v>136</v>
      </c>
      <c r="G47" s="99">
        <v>149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149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146</v>
      </c>
      <c r="Z47" s="100"/>
      <c r="AA47" s="79">
        <f t="shared" si="7"/>
        <v>3511</v>
      </c>
    </row>
    <row r="48" spans="1:27" ht="30" customHeight="1" thickBot="1" x14ac:dyDescent="0.25">
      <c r="A48" s="86" t="s">
        <v>48</v>
      </c>
      <c r="B48" s="87">
        <f>SUM(B42:B47)</f>
        <v>639</v>
      </c>
      <c r="C48" s="88">
        <f t="shared" ref="C48:Z48" si="8">SUM(C42:C47)</f>
        <v>633</v>
      </c>
      <c r="D48" s="88">
        <f t="shared" si="8"/>
        <v>630</v>
      </c>
      <c r="E48" s="88">
        <f t="shared" si="8"/>
        <v>442.9</v>
      </c>
      <c r="F48" s="88">
        <f t="shared" si="8"/>
        <v>449.6</v>
      </c>
      <c r="G48" s="88">
        <f t="shared" si="8"/>
        <v>557.1</v>
      </c>
      <c r="H48" s="88">
        <f t="shared" si="8"/>
        <v>573.6</v>
      </c>
      <c r="I48" s="88">
        <f t="shared" si="8"/>
        <v>543.20000000000005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649</v>
      </c>
      <c r="Q48" s="88">
        <f t="shared" si="8"/>
        <v>650</v>
      </c>
      <c r="R48" s="88">
        <f t="shared" si="8"/>
        <v>650</v>
      </c>
      <c r="S48" s="88">
        <f t="shared" si="8"/>
        <v>448.4</v>
      </c>
      <c r="T48" s="88">
        <f t="shared" si="8"/>
        <v>864.5</v>
      </c>
      <c r="U48" s="88">
        <f t="shared" si="8"/>
        <v>466.9</v>
      </c>
      <c r="V48" s="88">
        <f t="shared" si="8"/>
        <v>774.1</v>
      </c>
      <c r="W48" s="88">
        <f t="shared" si="8"/>
        <v>847.8</v>
      </c>
      <c r="X48" s="88">
        <f t="shared" si="8"/>
        <v>650</v>
      </c>
      <c r="Y48" s="88">
        <f t="shared" si="8"/>
        <v>646</v>
      </c>
      <c r="Z48" s="89">
        <f t="shared" si="8"/>
        <v>0</v>
      </c>
      <c r="AA48" s="90">
        <f t="shared" si="7"/>
        <v>15015.099999999999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5066.2030000000004</v>
      </c>
      <c r="C51" s="88">
        <f t="shared" si="10"/>
        <v>4915.6429999999991</v>
      </c>
      <c r="D51" s="88">
        <f t="shared" si="10"/>
        <v>4823.5579999999991</v>
      </c>
      <c r="E51" s="88">
        <f t="shared" si="10"/>
        <v>4607.1209999999992</v>
      </c>
      <c r="F51" s="88">
        <f t="shared" si="10"/>
        <v>4715.3710000000001</v>
      </c>
      <c r="G51" s="88">
        <f t="shared" si="10"/>
        <v>5132.018</v>
      </c>
      <c r="H51" s="88">
        <f t="shared" si="10"/>
        <v>5567.2140000000018</v>
      </c>
      <c r="I51" s="88">
        <f t="shared" si="10"/>
        <v>6082.4930000000004</v>
      </c>
      <c r="J51" s="88">
        <f t="shared" si="10"/>
        <v>6720.6939999999995</v>
      </c>
      <c r="K51" s="88">
        <f t="shared" si="10"/>
        <v>6909.7559999999994</v>
      </c>
      <c r="L51" s="88">
        <f t="shared" si="10"/>
        <v>7193.5190000000002</v>
      </c>
      <c r="M51" s="88">
        <f t="shared" si="10"/>
        <v>7767.3590000000004</v>
      </c>
      <c r="N51" s="88">
        <f t="shared" si="10"/>
        <v>7813.7169999999996</v>
      </c>
      <c r="O51" s="88">
        <f t="shared" si="10"/>
        <v>7706.4920000000002</v>
      </c>
      <c r="P51" s="88">
        <f t="shared" si="10"/>
        <v>7320.9979999999996</v>
      </c>
      <c r="Q51" s="88">
        <f t="shared" si="10"/>
        <v>6894.6929999999993</v>
      </c>
      <c r="R51" s="88">
        <f t="shared" si="10"/>
        <v>6725.5730000000003</v>
      </c>
      <c r="S51" s="88">
        <f t="shared" si="10"/>
        <v>6623.7489999999998</v>
      </c>
      <c r="T51" s="88">
        <f t="shared" si="10"/>
        <v>7298.3940000000002</v>
      </c>
      <c r="U51" s="88">
        <f t="shared" si="10"/>
        <v>7137.6549999999988</v>
      </c>
      <c r="V51" s="88">
        <f t="shared" si="10"/>
        <v>6895.3250000000007</v>
      </c>
      <c r="W51" s="88">
        <f t="shared" si="10"/>
        <v>6492.0080000000007</v>
      </c>
      <c r="X51" s="88">
        <f t="shared" si="10"/>
        <v>5903.7179999999998</v>
      </c>
      <c r="Y51" s="88">
        <f t="shared" si="10"/>
        <v>5453.4549999999999</v>
      </c>
      <c r="Z51" s="89">
        <f t="shared" si="10"/>
        <v>0</v>
      </c>
      <c r="AA51" s="104">
        <f>SUM(B51:Z51)</f>
        <v>151766.726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-212.20000000000005</v>
      </c>
      <c r="C4" s="18">
        <v>-342.29999999999995</v>
      </c>
      <c r="D4" s="18">
        <v>-298.70000000000005</v>
      </c>
      <c r="E4" s="18">
        <v>-515.1</v>
      </c>
      <c r="F4" s="18">
        <v>-529.4</v>
      </c>
      <c r="G4" s="18">
        <v>-420.9</v>
      </c>
      <c r="H4" s="18">
        <v>-320.79999999999995</v>
      </c>
      <c r="I4" s="18">
        <v>-366.3</v>
      </c>
      <c r="J4" s="18">
        <v>58.800000000000011</v>
      </c>
      <c r="K4" s="18">
        <v>-78.299999999999955</v>
      </c>
      <c r="L4" s="18">
        <v>-113.79999999999995</v>
      </c>
      <c r="M4" s="18">
        <v>-123.89999999999998</v>
      </c>
      <c r="N4" s="18">
        <v>-134.39999999999998</v>
      </c>
      <c r="O4" s="18">
        <v>52.600000000000023</v>
      </c>
      <c r="P4" s="18">
        <v>19.300000000000011</v>
      </c>
      <c r="Q4" s="18">
        <v>147.30000000000001</v>
      </c>
      <c r="R4" s="18">
        <v>233.2</v>
      </c>
      <c r="S4" s="18">
        <v>-20.800000000000011</v>
      </c>
      <c r="T4" s="18">
        <v>214.5</v>
      </c>
      <c r="U4" s="18">
        <v>-19</v>
      </c>
      <c r="V4" s="18">
        <v>354.70000000000005</v>
      </c>
      <c r="W4" s="18">
        <v>228.29999999999995</v>
      </c>
      <c r="X4" s="18">
        <v>91.899999999999977</v>
      </c>
      <c r="Y4" s="18">
        <v>-355</v>
      </c>
      <c r="Z4" s="19"/>
      <c r="AA4" s="111">
        <f>SUM(B4:Z4)</f>
        <v>-2450.3000000000006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88.39</v>
      </c>
      <c r="C7" s="117">
        <v>87.16</v>
      </c>
      <c r="D7" s="117">
        <v>83.05</v>
      </c>
      <c r="E7" s="117">
        <v>104.88</v>
      </c>
      <c r="F7" s="117">
        <v>105.04</v>
      </c>
      <c r="G7" s="117">
        <v>108.45</v>
      </c>
      <c r="H7" s="117">
        <v>124.36</v>
      </c>
      <c r="I7" s="117">
        <v>146.34</v>
      </c>
      <c r="J7" s="117">
        <v>134.44</v>
      </c>
      <c r="K7" s="117">
        <v>115.55</v>
      </c>
      <c r="L7" s="117">
        <v>99.64</v>
      </c>
      <c r="M7" s="117">
        <v>90.93</v>
      </c>
      <c r="N7" s="117">
        <v>85.65</v>
      </c>
      <c r="O7" s="117">
        <v>78.98</v>
      </c>
      <c r="P7" s="117">
        <v>80.47</v>
      </c>
      <c r="Q7" s="117">
        <v>88.88</v>
      </c>
      <c r="R7" s="117">
        <v>96.77</v>
      </c>
      <c r="S7" s="117">
        <v>125.18</v>
      </c>
      <c r="T7" s="117">
        <v>132.88999999999999</v>
      </c>
      <c r="U7" s="117">
        <v>155.65</v>
      </c>
      <c r="V7" s="117">
        <v>136.30000000000001</v>
      </c>
      <c r="W7" s="117">
        <v>118.91</v>
      </c>
      <c r="X7" s="117">
        <v>105.93</v>
      </c>
      <c r="Y7" s="117">
        <v>105.24</v>
      </c>
      <c r="Z7" s="118"/>
      <c r="AA7" s="119">
        <f>IF(SUM(B7:Z7)&lt;&gt;0,AVERAGEIF(B7:Z7,"&lt;&gt;"""),"")</f>
        <v>108.29500000000002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712.2</v>
      </c>
      <c r="C13" s="129">
        <v>842.3</v>
      </c>
      <c r="D13" s="129">
        <v>798.7</v>
      </c>
      <c r="E13" s="129">
        <v>829</v>
      </c>
      <c r="F13" s="129">
        <v>843</v>
      </c>
      <c r="G13" s="129">
        <v>829</v>
      </c>
      <c r="H13" s="129">
        <v>744.4</v>
      </c>
      <c r="I13" s="129">
        <v>759.5</v>
      </c>
      <c r="J13" s="129">
        <v>441.2</v>
      </c>
      <c r="K13" s="129">
        <v>578.29999999999995</v>
      </c>
      <c r="L13" s="129">
        <v>613.79999999999995</v>
      </c>
      <c r="M13" s="129">
        <v>623.9</v>
      </c>
      <c r="N13" s="129">
        <v>634.4</v>
      </c>
      <c r="O13" s="129">
        <v>447.4</v>
      </c>
      <c r="P13" s="129">
        <v>480.7</v>
      </c>
      <c r="Q13" s="129">
        <v>352.7</v>
      </c>
      <c r="R13" s="129">
        <v>266.8</v>
      </c>
      <c r="S13" s="129">
        <v>319.2</v>
      </c>
      <c r="T13" s="129"/>
      <c r="U13" s="129"/>
      <c r="V13" s="129"/>
      <c r="W13" s="129"/>
      <c r="X13" s="129">
        <v>408.1</v>
      </c>
      <c r="Y13" s="130">
        <v>855</v>
      </c>
      <c r="Z13" s="131"/>
      <c r="AA13" s="132">
        <f t="shared" si="0"/>
        <v>12379.6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>
        <v>335.9</v>
      </c>
      <c r="V15" s="133">
        <v>269.39999999999998</v>
      </c>
      <c r="W15" s="133">
        <v>469.5</v>
      </c>
      <c r="X15" s="133"/>
      <c r="Y15" s="133"/>
      <c r="Z15" s="131"/>
      <c r="AA15" s="132">
        <f t="shared" si="0"/>
        <v>1574.8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712.2</v>
      </c>
      <c r="C16" s="135">
        <f t="shared" si="1"/>
        <v>842.3</v>
      </c>
      <c r="D16" s="135">
        <f t="shared" si="1"/>
        <v>798.7</v>
      </c>
      <c r="E16" s="135">
        <f t="shared" si="1"/>
        <v>829</v>
      </c>
      <c r="F16" s="135">
        <f t="shared" si="1"/>
        <v>843</v>
      </c>
      <c r="G16" s="135">
        <f t="shared" si="1"/>
        <v>829</v>
      </c>
      <c r="H16" s="135">
        <f t="shared" si="1"/>
        <v>744.4</v>
      </c>
      <c r="I16" s="135">
        <f t="shared" si="1"/>
        <v>759.5</v>
      </c>
      <c r="J16" s="135">
        <f t="shared" si="1"/>
        <v>441.2</v>
      </c>
      <c r="K16" s="135">
        <f t="shared" si="1"/>
        <v>578.29999999999995</v>
      </c>
      <c r="L16" s="135">
        <f t="shared" si="1"/>
        <v>613.79999999999995</v>
      </c>
      <c r="M16" s="135">
        <f t="shared" si="1"/>
        <v>623.9</v>
      </c>
      <c r="N16" s="135">
        <f t="shared" si="1"/>
        <v>634.4</v>
      </c>
      <c r="O16" s="135">
        <f t="shared" si="1"/>
        <v>447.4</v>
      </c>
      <c r="P16" s="135">
        <f t="shared" si="1"/>
        <v>480.7</v>
      </c>
      <c r="Q16" s="135">
        <f t="shared" si="1"/>
        <v>352.7</v>
      </c>
      <c r="R16" s="135">
        <f t="shared" si="1"/>
        <v>266.8</v>
      </c>
      <c r="S16" s="135">
        <f t="shared" si="1"/>
        <v>319.2</v>
      </c>
      <c r="T16" s="135">
        <f t="shared" si="1"/>
        <v>500</v>
      </c>
      <c r="U16" s="135">
        <f t="shared" si="1"/>
        <v>335.9</v>
      </c>
      <c r="V16" s="135">
        <f t="shared" si="1"/>
        <v>269.39999999999998</v>
      </c>
      <c r="W16" s="135">
        <f t="shared" si="1"/>
        <v>469.5</v>
      </c>
      <c r="X16" s="135">
        <f t="shared" si="1"/>
        <v>408.1</v>
      </c>
      <c r="Y16" s="135">
        <f t="shared" si="1"/>
        <v>855</v>
      </c>
      <c r="Z16" s="136" t="str">
        <f t="shared" si="1"/>
        <v/>
      </c>
      <c r="AA16" s="90">
        <f t="shared" si="0"/>
        <v>13954.4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714.5</v>
      </c>
      <c r="U21" s="129">
        <v>316.89999999999998</v>
      </c>
      <c r="V21" s="129">
        <v>624.1</v>
      </c>
      <c r="W21" s="129">
        <v>697.8</v>
      </c>
      <c r="X21" s="129"/>
      <c r="Y21" s="130"/>
      <c r="Z21" s="131"/>
      <c r="AA21" s="132">
        <f t="shared" si="2"/>
        <v>2353.3000000000002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313.89999999999998</v>
      </c>
      <c r="F23" s="133">
        <v>313.60000000000002</v>
      </c>
      <c r="G23" s="133">
        <v>408.1</v>
      </c>
      <c r="H23" s="133">
        <v>423.6</v>
      </c>
      <c r="I23" s="133">
        <v>393.2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298.39999999999998</v>
      </c>
      <c r="T23" s="133"/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9150.7999999999993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313.89999999999998</v>
      </c>
      <c r="F24" s="135">
        <f t="shared" si="3"/>
        <v>313.60000000000002</v>
      </c>
      <c r="G24" s="135">
        <f t="shared" si="3"/>
        <v>408.1</v>
      </c>
      <c r="H24" s="135">
        <f t="shared" si="3"/>
        <v>423.6</v>
      </c>
      <c r="I24" s="135">
        <f t="shared" si="3"/>
        <v>393.2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298.39999999999998</v>
      </c>
      <c r="T24" s="135">
        <f t="shared" si="3"/>
        <v>714.5</v>
      </c>
      <c r="U24" s="135">
        <f t="shared" si="3"/>
        <v>316.89999999999998</v>
      </c>
      <c r="V24" s="135">
        <f t="shared" si="3"/>
        <v>624.1</v>
      </c>
      <c r="W24" s="135">
        <f t="shared" si="3"/>
        <v>697.8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11504.099999999999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2023-09-21T11:25:45Z</dcterms:created>
  <dcterms:modified xsi:type="dcterms:W3CDTF">2023-09-21T11:25:46Z</dcterms:modified>
</cp:coreProperties>
</file>