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<sst xmlns="http://schemas.openxmlformats.org/spreadsheetml/2006/main" count="117" uniqueCount="53">
  <si>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20/09/2023 14:10:31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</si>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</sst>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503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45-4B44-B99E-D3907D755B4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149</c:v>
                </c:pt>
                <c:pt idx="1">
                  <c:v>116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110</c:v>
                </c:pt>
                <c:pt idx="6">
                  <c:v>147</c:v>
                </c:pt>
                <c:pt idx="7">
                  <c:v>183</c:v>
                </c:pt>
                <c:pt idx="8">
                  <c:v>207</c:v>
                </c:pt>
                <c:pt idx="9">
                  <c:v>212</c:v>
                </c:pt>
                <c:pt idx="10">
                  <c:v>204</c:v>
                </c:pt>
                <c:pt idx="11">
                  <c:v>206</c:v>
                </c:pt>
                <c:pt idx="12">
                  <c:v>203</c:v>
                </c:pt>
                <c:pt idx="13">
                  <c:v>193</c:v>
                </c:pt>
                <c:pt idx="14">
                  <c:v>183</c:v>
                </c:pt>
                <c:pt idx="15">
                  <c:v>193</c:v>
                </c:pt>
                <c:pt idx="16">
                  <c:v>221</c:v>
                </c:pt>
                <c:pt idx="17">
                  <c:v>258</c:v>
                </c:pt>
                <c:pt idx="18">
                  <c:v>292</c:v>
                </c:pt>
                <c:pt idx="19">
                  <c:v>302</c:v>
                </c:pt>
                <c:pt idx="20">
                  <c:v>261</c:v>
                </c:pt>
                <c:pt idx="21">
                  <c:v>215</c:v>
                </c:pt>
                <c:pt idx="22">
                  <c:v>174</c:v>
                </c:pt>
                <c:pt idx="23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45-4B44-B99E-D3907D755B4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2626</c:v>
                </c:pt>
                <c:pt idx="1">
                  <c:v>2628</c:v>
                </c:pt>
                <c:pt idx="2">
                  <c:v>2298</c:v>
                </c:pt>
                <c:pt idx="3">
                  <c:v>2297</c:v>
                </c:pt>
                <c:pt idx="4">
                  <c:v>2301</c:v>
                </c:pt>
                <c:pt idx="5">
                  <c:v>2478.4499999999998</c:v>
                </c:pt>
                <c:pt idx="6">
                  <c:v>3137.8919999999998</c:v>
                </c:pt>
                <c:pt idx="7">
                  <c:v>3101.5149999999999</c:v>
                </c:pt>
                <c:pt idx="8">
                  <c:v>2875.0219999999999</c:v>
                </c:pt>
                <c:pt idx="9">
                  <c:v>2526.3720000000003</c:v>
                </c:pt>
                <c:pt idx="10">
                  <c:v>2329.1790000000001</c:v>
                </c:pt>
                <c:pt idx="11">
                  <c:v>2113</c:v>
                </c:pt>
                <c:pt idx="12">
                  <c:v>2013</c:v>
                </c:pt>
                <c:pt idx="13">
                  <c:v>2013</c:v>
                </c:pt>
                <c:pt idx="14">
                  <c:v>2150.92</c:v>
                </c:pt>
                <c:pt idx="15">
                  <c:v>2390.0699999999997</c:v>
                </c:pt>
                <c:pt idx="16">
                  <c:v>2736.866</c:v>
                </c:pt>
                <c:pt idx="17">
                  <c:v>3218.029</c:v>
                </c:pt>
                <c:pt idx="18">
                  <c:v>3331.2860000000001</c:v>
                </c:pt>
                <c:pt idx="19">
                  <c:v>3379.3209999999999</c:v>
                </c:pt>
                <c:pt idx="20">
                  <c:v>3392.2579999999998</c:v>
                </c:pt>
                <c:pt idx="21">
                  <c:v>3240.241</c:v>
                </c:pt>
                <c:pt idx="22">
                  <c:v>3129.3379999999997</c:v>
                </c:pt>
                <c:pt idx="23">
                  <c:v>2897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45-4B44-B99E-D3907D755B4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1128</c:v>
                </c:pt>
                <c:pt idx="1">
                  <c:v>1229.4000000000001</c:v>
                </c:pt>
                <c:pt idx="2">
                  <c:v>1508</c:v>
                </c:pt>
                <c:pt idx="3">
                  <c:v>1633</c:v>
                </c:pt>
                <c:pt idx="4">
                  <c:v>1582.5</c:v>
                </c:pt>
                <c:pt idx="5">
                  <c:v>1413.8</c:v>
                </c:pt>
                <c:pt idx="6">
                  <c:v>774</c:v>
                </c:pt>
                <c:pt idx="7">
                  <c:v>801.9</c:v>
                </c:pt>
                <c:pt idx="8">
                  <c:v>686</c:v>
                </c:pt>
                <c:pt idx="9">
                  <c:v>841.1</c:v>
                </c:pt>
                <c:pt idx="10">
                  <c:v>655.9</c:v>
                </c:pt>
                <c:pt idx="11">
                  <c:v>748.4</c:v>
                </c:pt>
                <c:pt idx="12">
                  <c:v>755.7</c:v>
                </c:pt>
                <c:pt idx="13">
                  <c:v>648</c:v>
                </c:pt>
                <c:pt idx="14">
                  <c:v>638</c:v>
                </c:pt>
                <c:pt idx="15">
                  <c:v>697</c:v>
                </c:pt>
                <c:pt idx="16">
                  <c:v>874.7</c:v>
                </c:pt>
                <c:pt idx="17">
                  <c:v>909.1</c:v>
                </c:pt>
                <c:pt idx="18">
                  <c:v>1158</c:v>
                </c:pt>
                <c:pt idx="19">
                  <c:v>1134</c:v>
                </c:pt>
                <c:pt idx="20">
                  <c:v>874.8</c:v>
                </c:pt>
                <c:pt idx="21">
                  <c:v>749</c:v>
                </c:pt>
                <c:pt idx="22">
                  <c:v>729</c:v>
                </c:pt>
                <c:pt idx="23">
                  <c:v>1135.4000000000001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45-4B44-B99E-D3907D755B4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435.23899999999986</c:v>
                </c:pt>
                <c:pt idx="1">
                  <c:v>451.74200000000002</c:v>
                </c:pt>
                <c:pt idx="2">
                  <c:v>514.87</c:v>
                </c:pt>
                <c:pt idx="3">
                  <c:v>539.21999999999991</c:v>
                </c:pt>
                <c:pt idx="4">
                  <c:v>548.1819999999999</c:v>
                </c:pt>
                <c:pt idx="5">
                  <c:v>485.61</c:v>
                </c:pt>
                <c:pt idx="6">
                  <c:v>555.04300000000023</c:v>
                </c:pt>
                <c:pt idx="7">
                  <c:v>894.15000000000032</c:v>
                </c:pt>
                <c:pt idx="8">
                  <c:v>1681.643</c:v>
                </c:pt>
                <c:pt idx="9">
                  <c:v>2450.2329999999997</c:v>
                </c:pt>
                <c:pt idx="10">
                  <c:v>3160.4869999999992</c:v>
                </c:pt>
                <c:pt idx="11">
                  <c:v>3510.7319999999991</c:v>
                </c:pt>
                <c:pt idx="12">
                  <c:v>3578.6539999999995</c:v>
                </c:pt>
                <c:pt idx="13">
                  <c:v>3422.1420000000007</c:v>
                </c:pt>
                <c:pt idx="14">
                  <c:v>3040.558</c:v>
                </c:pt>
                <c:pt idx="15">
                  <c:v>2272.5490000000004</c:v>
                </c:pt>
                <c:pt idx="16">
                  <c:v>1490.2079999999996</c:v>
                </c:pt>
                <c:pt idx="17">
                  <c:v>752.66199999999947</c:v>
                </c:pt>
                <c:pt idx="18">
                  <c:v>472.911</c:v>
                </c:pt>
                <c:pt idx="19">
                  <c:v>436.26599999999991</c:v>
                </c:pt>
                <c:pt idx="20">
                  <c:v>442.96699999999987</c:v>
                </c:pt>
                <c:pt idx="21">
                  <c:v>448.68800000000005</c:v>
                </c:pt>
                <c:pt idx="22">
                  <c:v>471.3119999999999</c:v>
                </c:pt>
                <c:pt idx="23">
                  <c:v>485.40499999999986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45-4B44-B99E-D3907D755B4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74</c:v>
                </c:pt>
                <c:pt idx="1">
                  <c:v>76</c:v>
                </c:pt>
                <c:pt idx="2">
                  <c:v>79</c:v>
                </c:pt>
                <c:pt idx="3">
                  <c:v>83</c:v>
                </c:pt>
                <c:pt idx="4">
                  <c:v>83</c:v>
                </c:pt>
                <c:pt idx="5">
                  <c:v>80</c:v>
                </c:pt>
                <c:pt idx="6">
                  <c:v>82</c:v>
                </c:pt>
                <c:pt idx="7">
                  <c:v>98</c:v>
                </c:pt>
                <c:pt idx="8">
                  <c:v>113</c:v>
                </c:pt>
                <c:pt idx="9">
                  <c:v>123</c:v>
                </c:pt>
                <c:pt idx="10">
                  <c:v>132</c:v>
                </c:pt>
                <c:pt idx="11">
                  <c:v>136</c:v>
                </c:pt>
                <c:pt idx="12">
                  <c:v>135</c:v>
                </c:pt>
                <c:pt idx="13">
                  <c:v>127</c:v>
                </c:pt>
                <c:pt idx="14">
                  <c:v>117</c:v>
                </c:pt>
                <c:pt idx="15">
                  <c:v>101</c:v>
                </c:pt>
                <c:pt idx="16">
                  <c:v>78</c:v>
                </c:pt>
                <c:pt idx="17">
                  <c:v>54</c:v>
                </c:pt>
                <c:pt idx="18">
                  <c:v>43</c:v>
                </c:pt>
                <c:pt idx="19">
                  <c:v>44</c:v>
                </c:pt>
                <c:pt idx="20">
                  <c:v>47</c:v>
                </c:pt>
                <c:pt idx="21">
                  <c:v>50</c:v>
                </c:pt>
                <c:pt idx="22">
                  <c:v>54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45-4B44-B99E-D3907D755B4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136</c:v>
                </c:pt>
                <c:pt idx="5">
                  <c:v>311</c:v>
                </c:pt>
                <c:pt idx="6">
                  <c:v>596</c:v>
                </c:pt>
                <c:pt idx="7">
                  <c:v>596</c:v>
                </c:pt>
                <c:pt idx="8">
                  <c:v>606</c:v>
                </c:pt>
                <c:pt idx="9">
                  <c:v>183</c:v>
                </c:pt>
                <c:pt idx="10">
                  <c:v>196</c:v>
                </c:pt>
                <c:pt idx="11">
                  <c:v>151</c:v>
                </c:pt>
                <c:pt idx="12">
                  <c:v>149</c:v>
                </c:pt>
                <c:pt idx="13">
                  <c:v>125</c:v>
                </c:pt>
                <c:pt idx="14">
                  <c:v>125</c:v>
                </c:pt>
                <c:pt idx="15">
                  <c:v>125</c:v>
                </c:pt>
                <c:pt idx="16">
                  <c:v>416</c:v>
                </c:pt>
                <c:pt idx="17">
                  <c:v>764</c:v>
                </c:pt>
                <c:pt idx="18">
                  <c:v>1371</c:v>
                </c:pt>
                <c:pt idx="19">
                  <c:v>1434.788</c:v>
                </c:pt>
                <c:pt idx="20">
                  <c:v>1224</c:v>
                </c:pt>
                <c:pt idx="21">
                  <c:v>1121</c:v>
                </c:pt>
                <c:pt idx="22">
                  <c:v>556</c:v>
                </c:pt>
                <c:pt idx="23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45-4B44-B99E-D3907D755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5025.2390000000005</c:v>
                </c:pt>
                <c:pt idx="1">
                  <c:v>4919.1820000000016</c:v>
                </c:pt>
                <c:pt idx="2">
                  <c:v>4927.9030000000002</c:v>
                </c:pt>
                <c:pt idx="3">
                  <c:v>5080.22</c:v>
                </c:pt>
                <c:pt idx="4">
                  <c:v>5068.7080000000005</c:v>
                </c:pt>
                <c:pt idx="5">
                  <c:v>5186.8320000000031</c:v>
                </c:pt>
                <c:pt idx="6">
                  <c:v>5599.9539999999997</c:v>
                </c:pt>
                <c:pt idx="7">
                  <c:v>5982.5999999999995</c:v>
                </c:pt>
                <c:pt idx="8">
                  <c:v>6476.6630000000014</c:v>
                </c:pt>
                <c:pt idx="9">
                  <c:v>6643.6930000000011</c:v>
                </c:pt>
                <c:pt idx="10">
                  <c:v>6985.5339999999997</c:v>
                </c:pt>
                <c:pt idx="11">
                  <c:v>7173.1540000000014</c:v>
                </c:pt>
                <c:pt idx="12">
                  <c:v>7142.357</c:v>
                </c:pt>
                <c:pt idx="13">
                  <c:v>7144.1290000000017</c:v>
                </c:pt>
                <c:pt idx="14">
                  <c:v>6870.5090000000018</c:v>
                </c:pt>
                <c:pt idx="15">
                  <c:v>6394.5690000000004</c:v>
                </c:pt>
                <c:pt idx="16">
                  <c:v>6432.74</c:v>
                </c:pt>
                <c:pt idx="17">
                  <c:v>6571.8540000000003</c:v>
                </c:pt>
                <c:pt idx="18">
                  <c:v>7284.1970000000001</c:v>
                </c:pt>
                <c:pt idx="19">
                  <c:v>7346.3749999999991</c:v>
                </c:pt>
                <c:pt idx="20">
                  <c:v>6858.0639999999994</c:v>
                </c:pt>
                <c:pt idx="21">
                  <c:v>6439.9429999999984</c:v>
                </c:pt>
                <c:pt idx="22">
                  <c:v>5729.6279999999979</c:v>
                </c:pt>
                <c:pt idx="23">
                  <c:v>5265.7610000000032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45-4B44-B99E-D3907D755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75.2</c:v>
                </c:pt>
                <c:pt idx="1">
                  <c:v>70.739999999999995</c:v>
                </c:pt>
                <c:pt idx="2">
                  <c:v>60.28</c:v>
                </c:pt>
                <c:pt idx="3">
                  <c:v>51.53</c:v>
                </c:pt>
                <c:pt idx="4">
                  <c:v>57.38</c:v>
                </c:pt>
                <c:pt idx="5">
                  <c:v>94.17</c:v>
                </c:pt>
                <c:pt idx="6">
                  <c:v>116.68</c:v>
                </c:pt>
                <c:pt idx="7">
                  <c:v>117.29</c:v>
                </c:pt>
                <c:pt idx="8">
                  <c:v>115.82</c:v>
                </c:pt>
                <c:pt idx="9">
                  <c:v>103.54</c:v>
                </c:pt>
                <c:pt idx="10">
                  <c:v>94.22</c:v>
                </c:pt>
                <c:pt idx="11">
                  <c:v>82.07</c:v>
                </c:pt>
                <c:pt idx="12">
                  <c:v>78.77</c:v>
                </c:pt>
                <c:pt idx="13">
                  <c:v>80.37</c:v>
                </c:pt>
                <c:pt idx="14">
                  <c:v>88.86</c:v>
                </c:pt>
                <c:pt idx="15">
                  <c:v>93.8</c:v>
                </c:pt>
                <c:pt idx="16">
                  <c:v>105.8</c:v>
                </c:pt>
                <c:pt idx="17">
                  <c:v>121.63</c:v>
                </c:pt>
                <c:pt idx="18">
                  <c:v>154.44</c:v>
                </c:pt>
                <c:pt idx="19">
                  <c:v>246.91</c:v>
                </c:pt>
                <c:pt idx="20">
                  <c:v>148.65</c:v>
                </c:pt>
                <c:pt idx="21">
                  <c:v>114.8</c:v>
                </c:pt>
                <c:pt idx="22">
                  <c:v>100.1</c:v>
                </c:pt>
                <c:pt idx="23">
                  <c:v>94.75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45-4B44-B99E-D3907D755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5025.2390000000005</v>
      </c>
      <c r="C4" s="18">
        <v>4919.1420000000016</v>
      </c>
      <c r="D4" s="18">
        <v>4927.8700000000008</v>
      </c>
      <c r="E4" s="18">
        <v>5080.2200000000012</v>
      </c>
      <c r="F4" s="18">
        <v>5068.6819999999998</v>
      </c>
      <c r="G4" s="18">
        <v>5186.8599999999997</v>
      </c>
      <c r="H4" s="18">
        <v>5599.9350000000013</v>
      </c>
      <c r="I4" s="18">
        <v>5982.5649999999996</v>
      </c>
      <c r="J4" s="18">
        <v>6476.6649999999991</v>
      </c>
      <c r="K4" s="18">
        <v>6643.7050000000017</v>
      </c>
      <c r="L4" s="18">
        <v>6985.5660000000007</v>
      </c>
      <c r="M4" s="18">
        <v>7173.1319999999996</v>
      </c>
      <c r="N4" s="18">
        <v>7142.3540000000003</v>
      </c>
      <c r="O4" s="18">
        <v>7144.1420000000007</v>
      </c>
      <c r="P4" s="18">
        <v>6870.4780000000019</v>
      </c>
      <c r="Q4" s="18">
        <v>6394.6189999999997</v>
      </c>
      <c r="R4" s="18">
        <v>6432.7739999999994</v>
      </c>
      <c r="S4" s="18">
        <v>6571.7909999999993</v>
      </c>
      <c r="T4" s="18">
        <v>7284.1970000000001</v>
      </c>
      <c r="U4" s="18">
        <v>7346.3750000000009</v>
      </c>
      <c r="V4" s="18">
        <v>6858.0250000000005</v>
      </c>
      <c r="W4" s="18">
        <v>6439.9290000000001</v>
      </c>
      <c r="X4" s="18">
        <v>5729.6500000000015</v>
      </c>
      <c r="Y4" s="18">
        <v>5265.8050000000003</v>
      </c>
      <c r="Z4" s="19"/>
      <c r="AA4" s="20">
        <f>SUM(B4:Z4)</f>
        <v>148549.72000000003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75.2</v>
      </c>
      <c r="C7" s="28">
        <v>70.739999999999995</v>
      </c>
      <c r="D7" s="28">
        <v>60.28</v>
      </c>
      <c r="E7" s="28">
        <v>51.53</v>
      </c>
      <c r="F7" s="28">
        <v>57.38</v>
      </c>
      <c r="G7" s="28">
        <v>94.17</v>
      </c>
      <c r="H7" s="28">
        <v>116.68</v>
      </c>
      <c r="I7" s="28">
        <v>117.29</v>
      </c>
      <c r="J7" s="28">
        <v>115.82</v>
      </c>
      <c r="K7" s="28">
        <v>103.54</v>
      </c>
      <c r="L7" s="28">
        <v>94.22</v>
      </c>
      <c r="M7" s="28">
        <v>82.07</v>
      </c>
      <c r="N7" s="28">
        <v>78.77</v>
      </c>
      <c r="O7" s="28">
        <v>80.37</v>
      </c>
      <c r="P7" s="28">
        <v>88.86</v>
      </c>
      <c r="Q7" s="28">
        <v>93.8</v>
      </c>
      <c r="R7" s="28">
        <v>105.8</v>
      </c>
      <c r="S7" s="28">
        <v>121.63</v>
      </c>
      <c r="T7" s="28">
        <v>154.44</v>
      </c>
      <c r="U7" s="28">
        <v>246.91</v>
      </c>
      <c r="V7" s="28">
        <v>148.65</v>
      </c>
      <c r="W7" s="28">
        <v>114.8</v>
      </c>
      <c r="X7" s="28">
        <v>100.1</v>
      </c>
      <c r="Y7" s="28">
        <v>94.75</v>
      </c>
      <c r="Z7" s="29"/>
      <c r="AA7" s="30">
        <f>IF(SUM(B7:Z7)&lt;&gt;0,AVERAGEIF(B7:Z7,"&lt;&gt;"""),"")</f>
        <v>102.82499999999999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503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10667</v>
      </c>
    </row>
    <row r="11" spans="1:27" ht="25.15" customHeight="1" x14ac:dyDescent="0.2">
      <c r="A11" s="45" t="s">
        <v>7</v>
      </c>
      <c r="B11" s="46">
        <v>149</v>
      </c>
      <c r="C11" s="47">
        <v>116</v>
      </c>
      <c r="D11" s="47">
        <v>110</v>
      </c>
      <c r="E11" s="47">
        <v>110</v>
      </c>
      <c r="F11" s="47">
        <v>110</v>
      </c>
      <c r="G11" s="47">
        <v>110</v>
      </c>
      <c r="H11" s="47">
        <v>147</v>
      </c>
      <c r="I11" s="47">
        <v>183</v>
      </c>
      <c r="J11" s="47">
        <v>207</v>
      </c>
      <c r="K11" s="47">
        <v>212</v>
      </c>
      <c r="L11" s="47">
        <v>204</v>
      </c>
      <c r="M11" s="47">
        <v>206</v>
      </c>
      <c r="N11" s="47">
        <v>203</v>
      </c>
      <c r="O11" s="47">
        <v>193</v>
      </c>
      <c r="P11" s="47">
        <v>183</v>
      </c>
      <c r="Q11" s="47">
        <v>193</v>
      </c>
      <c r="R11" s="47">
        <v>221</v>
      </c>
      <c r="S11" s="47">
        <v>258</v>
      </c>
      <c r="T11" s="47">
        <v>292</v>
      </c>
      <c r="U11" s="47">
        <v>302</v>
      </c>
      <c r="V11" s="47">
        <v>261</v>
      </c>
      <c r="W11" s="47">
        <v>215</v>
      </c>
      <c r="X11" s="47">
        <v>174</v>
      </c>
      <c r="Y11" s="47">
        <v>133</v>
      </c>
      <c r="Z11" s="48"/>
      <c r="AA11" s="49">
        <f t="shared" si="0"/>
        <v>4492</v>
      </c>
    </row>
    <row r="12" spans="1:27" ht="25.15" customHeight="1" x14ac:dyDescent="0.2">
      <c r="A12" s="50" t="s">
        <v>8</v>
      </c>
      <c r="B12" s="51">
        <v>2626</v>
      </c>
      <c r="C12" s="52">
        <v>2628</v>
      </c>
      <c r="D12" s="52">
        <v>2298</v>
      </c>
      <c r="E12" s="52">
        <v>2297</v>
      </c>
      <c r="F12" s="52">
        <v>2301</v>
      </c>
      <c r="G12" s="52">
        <v>2478.4499999999998</v>
      </c>
      <c r="H12" s="52">
        <v>3137.8919999999998</v>
      </c>
      <c r="I12" s="52">
        <v>3101.5149999999999</v>
      </c>
      <c r="J12" s="52">
        <v>2875.0219999999999</v>
      </c>
      <c r="K12" s="52">
        <v>2526.3720000000003</v>
      </c>
      <c r="L12" s="52">
        <v>2329.1790000000001</v>
      </c>
      <c r="M12" s="52">
        <v>2113</v>
      </c>
      <c r="N12" s="52">
        <v>2013</v>
      </c>
      <c r="O12" s="52">
        <v>2013</v>
      </c>
      <c r="P12" s="52">
        <v>2150.92</v>
      </c>
      <c r="Q12" s="52">
        <v>2390.0699999999997</v>
      </c>
      <c r="R12" s="52">
        <v>2736.866</v>
      </c>
      <c r="S12" s="52">
        <v>3218.029</v>
      </c>
      <c r="T12" s="52">
        <v>3331.2860000000001</v>
      </c>
      <c r="U12" s="52">
        <v>3379.3209999999999</v>
      </c>
      <c r="V12" s="52">
        <v>3392.2579999999998</v>
      </c>
      <c r="W12" s="52">
        <v>3240.241</v>
      </c>
      <c r="X12" s="52">
        <v>3129.3379999999997</v>
      </c>
      <c r="Y12" s="52">
        <v>2897</v>
      </c>
      <c r="Z12" s="53"/>
      <c r="AA12" s="54">
        <f t="shared" si="0"/>
        <v>64602.759000000005</v>
      </c>
    </row>
    <row r="13" spans="1:27" ht="25.15" customHeight="1" x14ac:dyDescent="0.2">
      <c r="A13" s="50" t="s">
        <v>9</v>
      </c>
      <c r="B13" s="51">
        <v>110</v>
      </c>
      <c r="C13" s="52">
        <v>110</v>
      </c>
      <c r="D13" s="52">
        <v>110</v>
      </c>
      <c r="E13" s="52">
        <v>110</v>
      </c>
      <c r="F13" s="52">
        <v>136</v>
      </c>
      <c r="G13" s="52">
        <v>311</v>
      </c>
      <c r="H13" s="52">
        <v>596</v>
      </c>
      <c r="I13" s="52">
        <v>596</v>
      </c>
      <c r="J13" s="52">
        <v>606</v>
      </c>
      <c r="K13" s="52">
        <v>183</v>
      </c>
      <c r="L13" s="52">
        <v>196</v>
      </c>
      <c r="M13" s="52">
        <v>151</v>
      </c>
      <c r="N13" s="52">
        <v>149</v>
      </c>
      <c r="O13" s="52">
        <v>125</v>
      </c>
      <c r="P13" s="52">
        <v>125</v>
      </c>
      <c r="Q13" s="52">
        <v>125</v>
      </c>
      <c r="R13" s="52">
        <v>416</v>
      </c>
      <c r="S13" s="52">
        <v>764</v>
      </c>
      <c r="T13" s="52">
        <v>1371</v>
      </c>
      <c r="U13" s="52">
        <v>1434.788</v>
      </c>
      <c r="V13" s="52">
        <v>1224</v>
      </c>
      <c r="W13" s="52">
        <v>1121</v>
      </c>
      <c r="X13" s="52">
        <v>556</v>
      </c>
      <c r="Y13" s="52">
        <v>250</v>
      </c>
      <c r="Z13" s="53"/>
      <c r="AA13" s="54">
        <f t="shared" si="0"/>
        <v>10875.788</v>
      </c>
    </row>
    <row r="14" spans="1:27" ht="25.15" customHeight="1" x14ac:dyDescent="0.2">
      <c r="A14" s="55" t="s">
        <v>10</v>
      </c>
      <c r="B14" s="56">
        <v>435.23899999999986</v>
      </c>
      <c r="C14" s="57">
        <v>451.74200000000002</v>
      </c>
      <c r="D14" s="57">
        <v>514.87</v>
      </c>
      <c r="E14" s="57">
        <v>539.21999999999991</v>
      </c>
      <c r="F14" s="57">
        <v>548.1819999999999</v>
      </c>
      <c r="G14" s="57">
        <v>485.61</v>
      </c>
      <c r="H14" s="57">
        <v>555.04300000000023</v>
      </c>
      <c r="I14" s="57">
        <v>894.15000000000032</v>
      </c>
      <c r="J14" s="57">
        <v>1681.643</v>
      </c>
      <c r="K14" s="57">
        <v>2450.2329999999997</v>
      </c>
      <c r="L14" s="57">
        <v>3160.4869999999992</v>
      </c>
      <c r="M14" s="57">
        <v>3510.7319999999991</v>
      </c>
      <c r="N14" s="57">
        <v>3578.6539999999995</v>
      </c>
      <c r="O14" s="57">
        <v>3422.1420000000007</v>
      </c>
      <c r="P14" s="57">
        <v>3040.558</v>
      </c>
      <c r="Q14" s="57">
        <v>2272.5490000000004</v>
      </c>
      <c r="R14" s="57">
        <v>1490.2079999999996</v>
      </c>
      <c r="S14" s="57">
        <v>752.66199999999947</v>
      </c>
      <c r="T14" s="57">
        <v>472.911</v>
      </c>
      <c r="U14" s="57">
        <v>436.26599999999991</v>
      </c>
      <c r="V14" s="57">
        <v>442.96699999999987</v>
      </c>
      <c r="W14" s="57">
        <v>448.68800000000005</v>
      </c>
      <c r="X14" s="57">
        <v>471.3119999999999</v>
      </c>
      <c r="Y14" s="57">
        <v>485.40499999999986</v>
      </c>
      <c r="Z14" s="58"/>
      <c r="AA14" s="59">
        <f t="shared" si="0"/>
        <v>32541.472999999991</v>
      </c>
    </row>
    <row r="15" spans="1:27" ht="25.15" customHeight="1" x14ac:dyDescent="0.2">
      <c r="A15" s="55" t="s">
        <v>11</v>
      </c>
      <c r="B15" s="56">
        <v>74</v>
      </c>
      <c r="C15" s="57">
        <v>76</v>
      </c>
      <c r="D15" s="57">
        <v>79</v>
      </c>
      <c r="E15" s="57">
        <v>83</v>
      </c>
      <c r="F15" s="57">
        <v>83</v>
      </c>
      <c r="G15" s="57">
        <v>80</v>
      </c>
      <c r="H15" s="57">
        <v>82</v>
      </c>
      <c r="I15" s="57">
        <v>98</v>
      </c>
      <c r="J15" s="57">
        <v>113</v>
      </c>
      <c r="K15" s="57">
        <v>123</v>
      </c>
      <c r="L15" s="57">
        <v>132</v>
      </c>
      <c r="M15" s="57">
        <v>136</v>
      </c>
      <c r="N15" s="57">
        <v>135</v>
      </c>
      <c r="O15" s="57">
        <v>127</v>
      </c>
      <c r="P15" s="57">
        <v>117</v>
      </c>
      <c r="Q15" s="57">
        <v>101</v>
      </c>
      <c r="R15" s="57">
        <v>78</v>
      </c>
      <c r="S15" s="57">
        <v>54</v>
      </c>
      <c r="T15" s="57">
        <v>43</v>
      </c>
      <c r="U15" s="57">
        <v>44</v>
      </c>
      <c r="V15" s="57">
        <v>47</v>
      </c>
      <c r="W15" s="57">
        <v>50</v>
      </c>
      <c r="X15" s="57">
        <v>54</v>
      </c>
      <c r="Y15" s="57">
        <v>57</v>
      </c>
      <c r="Z15" s="58"/>
      <c r="AA15" s="59">
        <f t="shared" si="0"/>
        <v>2066</v>
      </c>
    </row>
    <row r="16" spans="1:27" ht="30" customHeight="1" thickBot="1" x14ac:dyDescent="0.25">
      <c r="A16" s="60" t="s">
        <v>12</v>
      </c>
      <c r="B16" s="61">
        <f>IF(LEN(B$2)&gt;0,SUM(B10:B15),"")</f>
        <v>3897.239</v>
      </c>
      <c r="C16" s="62">
        <f t="shared" ref="C16:Z16" si="1">IF(LEN(C$2)&gt;0,SUM(C10:C15),"")</f>
        <v>3689.7420000000002</v>
      </c>
      <c r="D16" s="62">
        <f t="shared" si="1"/>
        <v>3419.87</v>
      </c>
      <c r="E16" s="62">
        <f t="shared" si="1"/>
        <v>3447.22</v>
      </c>
      <c r="F16" s="62">
        <f t="shared" si="1"/>
        <v>3486.1819999999998</v>
      </c>
      <c r="G16" s="62">
        <f t="shared" si="1"/>
        <v>3773.06</v>
      </c>
      <c r="H16" s="62">
        <f t="shared" si="1"/>
        <v>4825.9350000000004</v>
      </c>
      <c r="I16" s="62">
        <f t="shared" si="1"/>
        <v>5180.665</v>
      </c>
      <c r="J16" s="62">
        <f t="shared" si="1"/>
        <v>5790.665</v>
      </c>
      <c r="K16" s="62">
        <f t="shared" si="1"/>
        <v>5802.6049999999996</v>
      </c>
      <c r="L16" s="62">
        <f t="shared" si="1"/>
        <v>6329.6659999999993</v>
      </c>
      <c r="M16" s="62">
        <f t="shared" si="1"/>
        <v>6424.7319999999991</v>
      </c>
      <c r="N16" s="62">
        <f t="shared" si="1"/>
        <v>6386.6539999999995</v>
      </c>
      <c r="O16" s="62">
        <f t="shared" si="1"/>
        <v>6496.1420000000007</v>
      </c>
      <c r="P16" s="62">
        <f t="shared" si="1"/>
        <v>6232.4780000000001</v>
      </c>
      <c r="Q16" s="62">
        <f t="shared" si="1"/>
        <v>5697.6190000000006</v>
      </c>
      <c r="R16" s="62">
        <f t="shared" si="1"/>
        <v>5558.0739999999996</v>
      </c>
      <c r="S16" s="62">
        <f t="shared" si="1"/>
        <v>5662.6909999999998</v>
      </c>
      <c r="T16" s="62">
        <f t="shared" si="1"/>
        <v>6126.1970000000001</v>
      </c>
      <c r="U16" s="62">
        <f t="shared" si="1"/>
        <v>6212.375</v>
      </c>
      <c r="V16" s="62">
        <f t="shared" si="1"/>
        <v>5983.2249999999995</v>
      </c>
      <c r="W16" s="62">
        <f t="shared" si="1"/>
        <v>5690.9290000000001</v>
      </c>
      <c r="X16" s="62">
        <f t="shared" si="1"/>
        <v>5000.6499999999996</v>
      </c>
      <c r="Y16" s="62">
        <f t="shared" si="1"/>
        <v>4130.4049999999997</v>
      </c>
      <c r="Z16" s="63" t="str">
        <f t="shared" si="1"/>
        <v/>
      </c>
      <c r="AA16" s="64">
        <f>SUM(AA10:AA15)</f>
        <v>125245.01999999999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1860.02</v>
      </c>
      <c r="C28" s="72">
        <v>1845.81</v>
      </c>
      <c r="D28" s="72">
        <v>1867.57</v>
      </c>
      <c r="E28" s="72">
        <v>1878.49</v>
      </c>
      <c r="F28" s="72">
        <v>1904.61</v>
      </c>
      <c r="G28" s="72">
        <v>2056.64</v>
      </c>
      <c r="H28" s="72">
        <v>2356.23</v>
      </c>
      <c r="I28" s="72">
        <v>2693.58</v>
      </c>
      <c r="J28" s="72">
        <v>3163.75</v>
      </c>
      <c r="K28" s="72">
        <v>3208.18</v>
      </c>
      <c r="L28" s="72">
        <v>3447.48</v>
      </c>
      <c r="M28" s="72">
        <v>3470.66</v>
      </c>
      <c r="N28" s="72">
        <v>3406.92</v>
      </c>
      <c r="O28" s="72">
        <v>3597.42</v>
      </c>
      <c r="P28" s="72">
        <v>3452</v>
      </c>
      <c r="Q28" s="72">
        <v>3382.16</v>
      </c>
      <c r="R28" s="72">
        <v>3239.7</v>
      </c>
      <c r="S28" s="72">
        <v>3054.72</v>
      </c>
      <c r="T28" s="72">
        <v>3232.96</v>
      </c>
      <c r="U28" s="72">
        <v>3382.63</v>
      </c>
      <c r="V28" s="72">
        <v>3144.53</v>
      </c>
      <c r="W28" s="72">
        <v>3034.83</v>
      </c>
      <c r="X28" s="72">
        <v>2710.71</v>
      </c>
      <c r="Y28" s="72">
        <v>2184.4299999999998</v>
      </c>
      <c r="Z28" s="73"/>
      <c r="AA28" s="74">
        <f>SUM(B28:Z28)</f>
        <v>67576.029999999984</v>
      </c>
    </row>
    <row r="29" spans="1:27" ht="25.15" customHeight="1" x14ac:dyDescent="0.2">
      <c r="A29" s="75" t="s">
        <v>23</v>
      </c>
      <c r="B29" s="76">
        <v>661.21900000000005</v>
      </c>
      <c r="C29" s="77">
        <v>739.93200000000002</v>
      </c>
      <c r="D29" s="77">
        <v>760.3</v>
      </c>
      <c r="E29" s="77">
        <v>777.73</v>
      </c>
      <c r="F29" s="77">
        <v>788.572</v>
      </c>
      <c r="G29" s="77">
        <v>826.42</v>
      </c>
      <c r="H29" s="77">
        <v>1045.7049999999999</v>
      </c>
      <c r="I29" s="77">
        <v>1008.085</v>
      </c>
      <c r="J29" s="77">
        <v>1417.915</v>
      </c>
      <c r="K29" s="77">
        <v>1676.425</v>
      </c>
      <c r="L29" s="77">
        <v>2025.1859999999999</v>
      </c>
      <c r="M29" s="77">
        <v>2123.0720000000001</v>
      </c>
      <c r="N29" s="77">
        <v>2137.7339999999999</v>
      </c>
      <c r="O29" s="77">
        <v>2083.7220000000002</v>
      </c>
      <c r="P29" s="77">
        <v>1955.4780000000001</v>
      </c>
      <c r="Q29" s="77">
        <v>1517.4590000000001</v>
      </c>
      <c r="R29" s="77">
        <v>1240.374</v>
      </c>
      <c r="S29" s="77">
        <v>956.971</v>
      </c>
      <c r="T29" s="77">
        <v>1040.2370000000001</v>
      </c>
      <c r="U29" s="77">
        <v>928.745</v>
      </c>
      <c r="V29" s="77">
        <v>919.69500000000005</v>
      </c>
      <c r="W29" s="77">
        <v>1071.0989999999999</v>
      </c>
      <c r="X29" s="77">
        <v>778.94</v>
      </c>
      <c r="Y29" s="77">
        <v>638.97500000000002</v>
      </c>
      <c r="Z29" s="78"/>
      <c r="AA29" s="79">
        <f>SUM(B29:Z29)</f>
        <v>29119.989999999994</v>
      </c>
    </row>
    <row r="30" spans="1:27" ht="25.15" customHeight="1" x14ac:dyDescent="0.2">
      <c r="A30" s="82" t="s">
        <v>24</v>
      </c>
      <c r="B30" s="80">
        <v>2126</v>
      </c>
      <c r="C30" s="81">
        <v>1933</v>
      </c>
      <c r="D30" s="81">
        <v>1603</v>
      </c>
      <c r="E30" s="81">
        <v>1602</v>
      </c>
      <c r="F30" s="81">
        <v>1601</v>
      </c>
      <c r="G30" s="81">
        <v>1710</v>
      </c>
      <c r="H30" s="81">
        <v>2198</v>
      </c>
      <c r="I30" s="81">
        <v>2188</v>
      </c>
      <c r="J30" s="81">
        <v>1895</v>
      </c>
      <c r="K30" s="81">
        <v>1605</v>
      </c>
      <c r="L30" s="81">
        <v>1483</v>
      </c>
      <c r="M30" s="81">
        <v>1463</v>
      </c>
      <c r="N30" s="81">
        <v>1463</v>
      </c>
      <c r="O30" s="81">
        <v>1463</v>
      </c>
      <c r="P30" s="81">
        <v>1463</v>
      </c>
      <c r="Q30" s="81">
        <v>1495</v>
      </c>
      <c r="R30" s="81">
        <v>1767</v>
      </c>
      <c r="S30" s="81">
        <v>2320</v>
      </c>
      <c r="T30" s="81">
        <v>2511</v>
      </c>
      <c r="U30" s="81">
        <v>2535</v>
      </c>
      <c r="V30" s="81">
        <v>2557</v>
      </c>
      <c r="W30" s="81">
        <v>2334</v>
      </c>
      <c r="X30" s="81">
        <v>2240</v>
      </c>
      <c r="Y30" s="81">
        <v>2062</v>
      </c>
      <c r="Z30" s="83"/>
      <c r="AA30" s="84">
        <f>SUM(B30:Z30)</f>
        <v>45617</v>
      </c>
    </row>
    <row r="31" spans="1:27" ht="30" customHeight="1" thickBot="1" x14ac:dyDescent="0.25">
      <c r="A31" s="60" t="s">
        <v>25</v>
      </c>
      <c r="B31" s="61">
        <f>IF(LEN(B$2)&gt;0,SUM(B28:B30),"")</f>
        <v>4647.2389999999996</v>
      </c>
      <c r="C31" s="62">
        <f t="shared" ref="C31:Z31" si="4">IF(LEN(C$2)&gt;0,SUM(C28:C30),"")</f>
        <v>4518.7420000000002</v>
      </c>
      <c r="D31" s="62">
        <f t="shared" si="4"/>
        <v>4230.87</v>
      </c>
      <c r="E31" s="62">
        <f t="shared" si="4"/>
        <v>4258.22</v>
      </c>
      <c r="F31" s="62">
        <f t="shared" si="4"/>
        <v>4294.1819999999998</v>
      </c>
      <c r="G31" s="62">
        <f t="shared" si="4"/>
        <v>4593.0599999999995</v>
      </c>
      <c r="H31" s="62">
        <f t="shared" si="4"/>
        <v>5599.9349999999995</v>
      </c>
      <c r="I31" s="62">
        <f t="shared" si="4"/>
        <v>5889.665</v>
      </c>
      <c r="J31" s="62">
        <f t="shared" si="4"/>
        <v>6476.665</v>
      </c>
      <c r="K31" s="62">
        <f t="shared" si="4"/>
        <v>6489.6049999999996</v>
      </c>
      <c r="L31" s="62">
        <f t="shared" si="4"/>
        <v>6955.6660000000002</v>
      </c>
      <c r="M31" s="62">
        <f t="shared" si="4"/>
        <v>7056.732</v>
      </c>
      <c r="N31" s="62">
        <f t="shared" si="4"/>
        <v>7007.6540000000005</v>
      </c>
      <c r="O31" s="62">
        <f t="shared" si="4"/>
        <v>7144.1419999999998</v>
      </c>
      <c r="P31" s="62">
        <f t="shared" si="4"/>
        <v>6870.4780000000001</v>
      </c>
      <c r="Q31" s="62">
        <f t="shared" si="4"/>
        <v>6394.6189999999997</v>
      </c>
      <c r="R31" s="62">
        <f t="shared" si="4"/>
        <v>6247.0739999999996</v>
      </c>
      <c r="S31" s="62">
        <f t="shared" si="4"/>
        <v>6331.6909999999998</v>
      </c>
      <c r="T31" s="62">
        <f t="shared" si="4"/>
        <v>6784.1970000000001</v>
      </c>
      <c r="U31" s="62">
        <f t="shared" si="4"/>
        <v>6846.375</v>
      </c>
      <c r="V31" s="62">
        <f t="shared" si="4"/>
        <v>6621.2250000000004</v>
      </c>
      <c r="W31" s="62">
        <f t="shared" si="4"/>
        <v>6439.9290000000001</v>
      </c>
      <c r="X31" s="62">
        <f t="shared" si="4"/>
        <v>5729.65</v>
      </c>
      <c r="Y31" s="62">
        <f t="shared" si="4"/>
        <v>4885.4049999999997</v>
      </c>
      <c r="Z31" s="63" t="str">
        <f t="shared" si="4"/>
        <v/>
      </c>
      <c r="AA31" s="64">
        <f>SUM(AA28:AA30)</f>
        <v>142313.01999999996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311</v>
      </c>
      <c r="C34" s="95">
        <v>369</v>
      </c>
      <c r="D34" s="95">
        <v>353</v>
      </c>
      <c r="E34" s="95">
        <v>353</v>
      </c>
      <c r="F34" s="95">
        <v>350</v>
      </c>
      <c r="G34" s="95">
        <v>361</v>
      </c>
      <c r="H34" s="95">
        <v>363</v>
      </c>
      <c r="I34" s="95">
        <v>329</v>
      </c>
      <c r="J34" s="95">
        <v>282</v>
      </c>
      <c r="K34" s="95">
        <v>306</v>
      </c>
      <c r="L34" s="95">
        <v>226</v>
      </c>
      <c r="M34" s="95">
        <v>217</v>
      </c>
      <c r="N34" s="95">
        <v>201</v>
      </c>
      <c r="O34" s="95">
        <v>219</v>
      </c>
      <c r="P34" s="95">
        <v>210</v>
      </c>
      <c r="Q34" s="95">
        <v>273</v>
      </c>
      <c r="R34" s="95">
        <v>285</v>
      </c>
      <c r="S34" s="95">
        <v>360</v>
      </c>
      <c r="T34" s="95">
        <v>360</v>
      </c>
      <c r="U34" s="95">
        <v>360</v>
      </c>
      <c r="V34" s="95">
        <v>335</v>
      </c>
      <c r="W34" s="95">
        <v>335</v>
      </c>
      <c r="X34" s="95">
        <v>315</v>
      </c>
      <c r="Y34" s="95">
        <v>303</v>
      </c>
      <c r="Z34" s="96"/>
      <c r="AA34" s="74">
        <f t="shared" ref="AA34:AA39" si="5">SUM(B34:Z34)</f>
        <v>7376</v>
      </c>
    </row>
    <row r="35" spans="1:27" ht="25.15" customHeight="1" x14ac:dyDescent="0.2">
      <c r="A35" s="97" t="s">
        <v>28</v>
      </c>
      <c r="B35" s="98">
        <v>379</v>
      </c>
      <c r="C35" s="99">
        <v>400</v>
      </c>
      <c r="D35" s="99">
        <v>400</v>
      </c>
      <c r="E35" s="99">
        <v>400</v>
      </c>
      <c r="F35" s="99">
        <v>400</v>
      </c>
      <c r="G35" s="99">
        <v>399</v>
      </c>
      <c r="H35" s="99">
        <v>351</v>
      </c>
      <c r="I35" s="99">
        <v>320</v>
      </c>
      <c r="J35" s="99">
        <v>344</v>
      </c>
      <c r="K35" s="99">
        <v>321</v>
      </c>
      <c r="L35" s="99">
        <v>340</v>
      </c>
      <c r="M35" s="99">
        <v>355</v>
      </c>
      <c r="N35" s="99">
        <v>360</v>
      </c>
      <c r="O35" s="99">
        <v>369</v>
      </c>
      <c r="P35" s="99">
        <v>368</v>
      </c>
      <c r="Q35" s="99">
        <v>364</v>
      </c>
      <c r="R35" s="99">
        <v>344</v>
      </c>
      <c r="S35" s="99">
        <v>249</v>
      </c>
      <c r="T35" s="99">
        <v>238</v>
      </c>
      <c r="U35" s="99">
        <v>214</v>
      </c>
      <c r="V35" s="99">
        <v>243</v>
      </c>
      <c r="W35" s="99">
        <v>354</v>
      </c>
      <c r="X35" s="99">
        <v>354</v>
      </c>
      <c r="Y35" s="99">
        <v>392</v>
      </c>
      <c r="Z35" s="100"/>
      <c r="AA35" s="79">
        <f t="shared" si="5"/>
        <v>8258</v>
      </c>
    </row>
    <row r="36" spans="1:27" ht="25.15" customHeight="1" x14ac:dyDescent="0.2">
      <c r="A36" s="97" t="s">
        <v>29</v>
      </c>
      <c r="B36" s="98">
        <v>388</v>
      </c>
      <c r="C36" s="99">
        <v>410.4</v>
      </c>
      <c r="D36" s="99">
        <v>707</v>
      </c>
      <c r="E36" s="99">
        <v>832</v>
      </c>
      <c r="F36" s="99">
        <v>784.5</v>
      </c>
      <c r="G36" s="99">
        <v>603.79999999999995</v>
      </c>
      <c r="H36" s="99">
        <v>10</v>
      </c>
      <c r="I36" s="99">
        <v>102.9</v>
      </c>
      <c r="J36" s="99">
        <v>10</v>
      </c>
      <c r="K36" s="99">
        <v>164.1</v>
      </c>
      <c r="L36" s="99">
        <v>39.9</v>
      </c>
      <c r="M36" s="99">
        <v>126.4</v>
      </c>
      <c r="N36" s="99">
        <v>144.69999999999999</v>
      </c>
      <c r="O36" s="99">
        <v>10</v>
      </c>
      <c r="P36" s="99">
        <v>10</v>
      </c>
      <c r="Q36" s="99">
        <v>10</v>
      </c>
      <c r="R36" s="99">
        <v>195.7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390.4</v>
      </c>
      <c r="Z36" s="100"/>
      <c r="AA36" s="79">
        <f t="shared" si="5"/>
        <v>4999.7999999999993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48</v>
      </c>
      <c r="E37" s="99">
        <v>48</v>
      </c>
      <c r="F37" s="99">
        <v>48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1194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240.1</v>
      </c>
      <c r="T38" s="99">
        <v>500</v>
      </c>
      <c r="U38" s="99">
        <v>500</v>
      </c>
      <c r="V38" s="99">
        <v>236.8</v>
      </c>
      <c r="W38" s="99"/>
      <c r="X38" s="99"/>
      <c r="Y38" s="99"/>
      <c r="Z38" s="100"/>
      <c r="AA38" s="79">
        <f t="shared" si="5"/>
        <v>1476.8999999999999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1128</v>
      </c>
      <c r="C39" s="88">
        <f t="shared" si="6"/>
        <v>1229.4000000000001</v>
      </c>
      <c r="D39" s="88">
        <f t="shared" si="6"/>
        <v>1508</v>
      </c>
      <c r="E39" s="88">
        <f t="shared" si="6"/>
        <v>1633</v>
      </c>
      <c r="F39" s="88">
        <f t="shared" si="6"/>
        <v>1582.5</v>
      </c>
      <c r="G39" s="88">
        <f t="shared" si="6"/>
        <v>1413.8</v>
      </c>
      <c r="H39" s="88">
        <f t="shared" si="6"/>
        <v>774</v>
      </c>
      <c r="I39" s="88">
        <f t="shared" si="6"/>
        <v>801.9</v>
      </c>
      <c r="J39" s="88">
        <f t="shared" si="6"/>
        <v>686</v>
      </c>
      <c r="K39" s="88">
        <f t="shared" si="6"/>
        <v>841.1</v>
      </c>
      <c r="L39" s="88">
        <f t="shared" si="6"/>
        <v>655.9</v>
      </c>
      <c r="M39" s="88">
        <f t="shared" si="6"/>
        <v>748.4</v>
      </c>
      <c r="N39" s="88">
        <f t="shared" si="6"/>
        <v>755.7</v>
      </c>
      <c r="O39" s="88">
        <f t="shared" si="6"/>
        <v>648</v>
      </c>
      <c r="P39" s="88">
        <f t="shared" si="6"/>
        <v>638</v>
      </c>
      <c r="Q39" s="88">
        <f t="shared" si="6"/>
        <v>697</v>
      </c>
      <c r="R39" s="88">
        <f t="shared" si="6"/>
        <v>874.7</v>
      </c>
      <c r="S39" s="88">
        <f t="shared" si="6"/>
        <v>909.1</v>
      </c>
      <c r="T39" s="88">
        <f t="shared" si="6"/>
        <v>1158</v>
      </c>
      <c r="U39" s="88">
        <f t="shared" si="6"/>
        <v>1134</v>
      </c>
      <c r="V39" s="88">
        <f t="shared" si="6"/>
        <v>874.8</v>
      </c>
      <c r="W39" s="88">
        <f t="shared" si="6"/>
        <v>749</v>
      </c>
      <c r="X39" s="88">
        <f t="shared" si="6"/>
        <v>729</v>
      </c>
      <c r="Y39" s="88">
        <f t="shared" si="6"/>
        <v>1135.4000000000001</v>
      </c>
      <c r="Z39" s="89" t="str">
        <f t="shared" si="6"/>
        <v/>
      </c>
      <c r="AA39" s="90">
        <f t="shared" si="5"/>
        <v>23304.699999999997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378</v>
      </c>
      <c r="C44" s="99">
        <v>400.4</v>
      </c>
      <c r="D44" s="99">
        <v>697</v>
      </c>
      <c r="E44" s="99">
        <v>822</v>
      </c>
      <c r="F44" s="99">
        <v>774.5</v>
      </c>
      <c r="G44" s="99">
        <v>593.79999999999995</v>
      </c>
      <c r="H44" s="99"/>
      <c r="I44" s="99">
        <v>92.9</v>
      </c>
      <c r="J44" s="99"/>
      <c r="K44" s="99">
        <v>154.1</v>
      </c>
      <c r="L44" s="99">
        <v>29.9</v>
      </c>
      <c r="M44" s="99">
        <v>116.4</v>
      </c>
      <c r="N44" s="99">
        <v>134.69999999999999</v>
      </c>
      <c r="O44" s="99"/>
      <c r="P44" s="99"/>
      <c r="Q44" s="99"/>
      <c r="R44" s="99">
        <v>185.7</v>
      </c>
      <c r="S44" s="99"/>
      <c r="T44" s="99"/>
      <c r="U44" s="99"/>
      <c r="V44" s="99"/>
      <c r="W44" s="99"/>
      <c r="X44" s="99"/>
      <c r="Y44" s="99">
        <v>380.4</v>
      </c>
      <c r="Z44" s="100"/>
      <c r="AA44" s="79">
        <f t="shared" si="7"/>
        <v>4759.7999999999993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240.1</v>
      </c>
      <c r="T46" s="99">
        <v>500</v>
      </c>
      <c r="U46" s="99">
        <v>500</v>
      </c>
      <c r="V46" s="99">
        <v>236.8</v>
      </c>
      <c r="W46" s="99"/>
      <c r="X46" s="99"/>
      <c r="Y46" s="99"/>
      <c r="Z46" s="100"/>
      <c r="AA46" s="79">
        <f t="shared" si="7"/>
        <v>1476.8999999999999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378</v>
      </c>
      <c r="C48" s="88">
        <f t="shared" ref="C48:Z48" si="8">IF(LEN(C$2)&gt;0,SUM(C42:C47),"")</f>
        <v>400.4</v>
      </c>
      <c r="D48" s="88">
        <f t="shared" si="8"/>
        <v>697</v>
      </c>
      <c r="E48" s="88">
        <f t="shared" si="8"/>
        <v>822</v>
      </c>
      <c r="F48" s="88">
        <f t="shared" si="8"/>
        <v>774.5</v>
      </c>
      <c r="G48" s="88">
        <f t="shared" si="8"/>
        <v>593.79999999999995</v>
      </c>
      <c r="H48" s="88">
        <f t="shared" si="8"/>
        <v>0</v>
      </c>
      <c r="I48" s="88">
        <f t="shared" si="8"/>
        <v>92.9</v>
      </c>
      <c r="J48" s="88">
        <f t="shared" si="8"/>
        <v>0</v>
      </c>
      <c r="K48" s="88">
        <f t="shared" si="8"/>
        <v>154.1</v>
      </c>
      <c r="L48" s="88">
        <f t="shared" si="8"/>
        <v>29.9</v>
      </c>
      <c r="M48" s="88">
        <f t="shared" si="8"/>
        <v>116.4</v>
      </c>
      <c r="N48" s="88">
        <f t="shared" si="8"/>
        <v>134.69999999999999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185.7</v>
      </c>
      <c r="S48" s="88">
        <f t="shared" si="8"/>
        <v>240.1</v>
      </c>
      <c r="T48" s="88">
        <f t="shared" si="8"/>
        <v>500</v>
      </c>
      <c r="U48" s="88">
        <f t="shared" si="8"/>
        <v>500</v>
      </c>
      <c r="V48" s="88">
        <f t="shared" si="8"/>
        <v>236.8</v>
      </c>
      <c r="W48" s="88">
        <f t="shared" si="8"/>
        <v>0</v>
      </c>
      <c r="X48" s="88">
        <f t="shared" si="8"/>
        <v>0</v>
      </c>
      <c r="Y48" s="88">
        <f t="shared" si="8"/>
        <v>380.4</v>
      </c>
      <c r="Z48" s="89" t="str">
        <f t="shared" si="8"/>
        <v/>
      </c>
      <c r="AA48" s="90">
        <f t="shared" si="7"/>
        <v>6236.7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5025.2389999999996</v>
      </c>
      <c r="C51" s="88">
        <f t="shared" si="10"/>
        <v>4919.1419999999998</v>
      </c>
      <c r="D51" s="88">
        <f t="shared" si="10"/>
        <v>4927.87</v>
      </c>
      <c r="E51" s="88">
        <f t="shared" si="10"/>
        <v>5080.2199999999993</v>
      </c>
      <c r="F51" s="88">
        <f t="shared" si="10"/>
        <v>5068.6819999999998</v>
      </c>
      <c r="G51" s="88">
        <f t="shared" si="10"/>
        <v>5186.8599999999997</v>
      </c>
      <c r="H51" s="88">
        <f t="shared" si="10"/>
        <v>5599.9350000000004</v>
      </c>
      <c r="I51" s="88">
        <f t="shared" si="10"/>
        <v>5982.5649999999996</v>
      </c>
      <c r="J51" s="88">
        <f t="shared" si="10"/>
        <v>6476.665</v>
      </c>
      <c r="K51" s="88">
        <f t="shared" si="10"/>
        <v>6643.7049999999999</v>
      </c>
      <c r="L51" s="88">
        <f t="shared" si="10"/>
        <v>6985.5659999999989</v>
      </c>
      <c r="M51" s="88">
        <f t="shared" si="10"/>
        <v>7173.1319999999987</v>
      </c>
      <c r="N51" s="88">
        <f t="shared" si="10"/>
        <v>7142.3539999999994</v>
      </c>
      <c r="O51" s="88">
        <f t="shared" si="10"/>
        <v>7144.1420000000007</v>
      </c>
      <c r="P51" s="88">
        <f t="shared" si="10"/>
        <v>6870.4780000000001</v>
      </c>
      <c r="Q51" s="88">
        <f t="shared" si="10"/>
        <v>6394.6190000000006</v>
      </c>
      <c r="R51" s="88">
        <f t="shared" si="10"/>
        <v>6432.7739999999994</v>
      </c>
      <c r="S51" s="88">
        <f t="shared" si="10"/>
        <v>6571.7910000000002</v>
      </c>
      <c r="T51" s="88">
        <f t="shared" si="10"/>
        <v>7284.1970000000001</v>
      </c>
      <c r="U51" s="88">
        <f t="shared" si="10"/>
        <v>7346.375</v>
      </c>
      <c r="V51" s="88">
        <f t="shared" si="10"/>
        <v>6858.0249999999996</v>
      </c>
      <c r="W51" s="88">
        <f t="shared" si="10"/>
        <v>6439.9290000000001</v>
      </c>
      <c r="X51" s="88">
        <f t="shared" si="10"/>
        <v>5729.65</v>
      </c>
      <c r="Y51" s="88">
        <f t="shared" si="10"/>
        <v>5265.8050000000003</v>
      </c>
      <c r="Z51" s="89" t="str">
        <f t="shared" si="10"/>
        <v/>
      </c>
      <c r="AA51" s="104">
        <f>SUM(B51:Z51)</f>
        <v>148549.72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5025.2390000000005</v>
      </c>
      <c r="C4" s="18">
        <v>4919.1820000000016</v>
      </c>
      <c r="D4" s="18">
        <v>4927.9030000000002</v>
      </c>
      <c r="E4" s="18">
        <v>5080.22</v>
      </c>
      <c r="F4" s="18">
        <v>5068.7080000000005</v>
      </c>
      <c r="G4" s="18">
        <v>5186.8320000000031</v>
      </c>
      <c r="H4" s="18">
        <v>5599.9539999999997</v>
      </c>
      <c r="I4" s="18">
        <v>5982.5999999999995</v>
      </c>
      <c r="J4" s="18">
        <v>6476.6630000000014</v>
      </c>
      <c r="K4" s="18">
        <v>6643.6930000000011</v>
      </c>
      <c r="L4" s="18">
        <v>6985.5339999999997</v>
      </c>
      <c r="M4" s="18">
        <v>7173.1540000000014</v>
      </c>
      <c r="N4" s="18">
        <v>7142.357</v>
      </c>
      <c r="O4" s="18">
        <v>7144.1290000000017</v>
      </c>
      <c r="P4" s="18">
        <v>6870.5090000000018</v>
      </c>
      <c r="Q4" s="18">
        <v>6394.5690000000004</v>
      </c>
      <c r="R4" s="18">
        <v>6432.74</v>
      </c>
      <c r="S4" s="18">
        <v>6571.8540000000003</v>
      </c>
      <c r="T4" s="18">
        <v>7284.1970000000001</v>
      </c>
      <c r="U4" s="18">
        <v>7346.3749999999991</v>
      </c>
      <c r="V4" s="18">
        <v>6858.0639999999994</v>
      </c>
      <c r="W4" s="18">
        <v>6439.9429999999984</v>
      </c>
      <c r="X4" s="18">
        <v>5729.6279999999979</v>
      </c>
      <c r="Y4" s="18">
        <v>5265.7610000000032</v>
      </c>
      <c r="Z4" s="19"/>
      <c r="AA4" s="20">
        <f>SUM(B4:Z4)</f>
        <v>148549.80800000002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75.2</v>
      </c>
      <c r="C7" s="28">
        <v>70.739999999999995</v>
      </c>
      <c r="D7" s="28">
        <v>60.28</v>
      </c>
      <c r="E7" s="28">
        <v>51.53</v>
      </c>
      <c r="F7" s="28">
        <v>57.38</v>
      </c>
      <c r="G7" s="28">
        <v>94.17</v>
      </c>
      <c r="H7" s="28">
        <v>116.68</v>
      </c>
      <c r="I7" s="28">
        <v>117.29</v>
      </c>
      <c r="J7" s="28">
        <v>115.82</v>
      </c>
      <c r="K7" s="28">
        <v>103.54</v>
      </c>
      <c r="L7" s="28">
        <v>94.22</v>
      </c>
      <c r="M7" s="28">
        <v>82.07</v>
      </c>
      <c r="N7" s="28">
        <v>78.77</v>
      </c>
      <c r="O7" s="28">
        <v>80.37</v>
      </c>
      <c r="P7" s="28">
        <v>88.86</v>
      </c>
      <c r="Q7" s="28">
        <v>93.8</v>
      </c>
      <c r="R7" s="28">
        <v>105.8</v>
      </c>
      <c r="S7" s="28">
        <v>121.63</v>
      </c>
      <c r="T7" s="28">
        <v>154.44</v>
      </c>
      <c r="U7" s="28">
        <v>246.91</v>
      </c>
      <c r="V7" s="28">
        <v>148.65</v>
      </c>
      <c r="W7" s="28">
        <v>114.8</v>
      </c>
      <c r="X7" s="28">
        <v>100.1</v>
      </c>
      <c r="Y7" s="28">
        <v>94.75</v>
      </c>
      <c r="Z7" s="29"/>
      <c r="AA7" s="30">
        <f>IF(SUM(B7:Z7)&lt;&gt;0,AVERAGEIF(B7:Z7,"&lt;&gt;"""),"")</f>
        <v>102.82499999999999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684.81500000000005</v>
      </c>
      <c r="C19" s="72">
        <v>687.20299999999997</v>
      </c>
      <c r="D19" s="72">
        <v>683.827</v>
      </c>
      <c r="E19" s="72">
        <v>729.226</v>
      </c>
      <c r="F19" s="72">
        <v>723.05099999999993</v>
      </c>
      <c r="G19" s="72">
        <v>737.20399999999995</v>
      </c>
      <c r="H19" s="72">
        <v>738.26</v>
      </c>
      <c r="I19" s="72">
        <v>750.68</v>
      </c>
      <c r="J19" s="72">
        <v>742.12399999999991</v>
      </c>
      <c r="K19" s="72">
        <v>734.67599999999993</v>
      </c>
      <c r="L19" s="72">
        <v>736.18299999999999</v>
      </c>
      <c r="M19" s="72">
        <v>735.75099999999998</v>
      </c>
      <c r="N19" s="72">
        <v>690.59500000000003</v>
      </c>
      <c r="O19" s="72">
        <v>708.50500000000011</v>
      </c>
      <c r="P19" s="72">
        <v>689.47</v>
      </c>
      <c r="Q19" s="72">
        <v>698.18900000000008</v>
      </c>
      <c r="R19" s="72">
        <v>704.17399999999998</v>
      </c>
      <c r="S19" s="72">
        <v>694.76300000000003</v>
      </c>
      <c r="T19" s="72">
        <v>686.9799999999999</v>
      </c>
      <c r="U19" s="72">
        <v>689.41500000000008</v>
      </c>
      <c r="V19" s="72">
        <v>686.18499999999995</v>
      </c>
      <c r="W19" s="72">
        <v>682.62699999999995</v>
      </c>
      <c r="X19" s="72">
        <v>682.41700000000003</v>
      </c>
      <c r="Y19" s="72">
        <v>684.61</v>
      </c>
      <c r="Z19" s="73"/>
      <c r="AA19" s="74">
        <f t="shared" ref="AA19:AA24" si="2">SUM(B19:Z19)</f>
        <v>16980.929999999997</v>
      </c>
    </row>
    <row r="20" spans="1:27" ht="25.15" customHeight="1" x14ac:dyDescent="0.2">
      <c r="A20" s="75" t="s">
        <v>15</v>
      </c>
      <c r="B20" s="76">
        <v>1074.2530000000002</v>
      </c>
      <c r="C20" s="77">
        <v>1057.941</v>
      </c>
      <c r="D20" s="77">
        <v>1094.441</v>
      </c>
      <c r="E20" s="77">
        <v>1104.7639999999999</v>
      </c>
      <c r="F20" s="77">
        <v>1148.3980000000001</v>
      </c>
      <c r="G20" s="77">
        <v>1220.6649999999997</v>
      </c>
      <c r="H20" s="77">
        <v>1361.9969999999998</v>
      </c>
      <c r="I20" s="77">
        <v>1456.796</v>
      </c>
      <c r="J20" s="77">
        <v>1441.806</v>
      </c>
      <c r="K20" s="77">
        <v>1499.413</v>
      </c>
      <c r="L20" s="77">
        <v>1638.0390000000002</v>
      </c>
      <c r="M20" s="77">
        <v>1680.6879999999996</v>
      </c>
      <c r="N20" s="77">
        <v>1676.2649999999999</v>
      </c>
      <c r="O20" s="77">
        <v>1643.413</v>
      </c>
      <c r="P20" s="77">
        <v>1557.347</v>
      </c>
      <c r="Q20" s="77">
        <v>1448.3170000000002</v>
      </c>
      <c r="R20" s="77">
        <v>1352.9139999999998</v>
      </c>
      <c r="S20" s="77">
        <v>1420.4219999999998</v>
      </c>
      <c r="T20" s="77">
        <v>1408.9700000000003</v>
      </c>
      <c r="U20" s="77">
        <v>1353.3150000000001</v>
      </c>
      <c r="V20" s="77">
        <v>1281.1570000000002</v>
      </c>
      <c r="W20" s="77">
        <v>1166.7949999999998</v>
      </c>
      <c r="X20" s="77">
        <v>1099.894</v>
      </c>
      <c r="Y20" s="77">
        <v>1055.403</v>
      </c>
      <c r="Z20" s="78"/>
      <c r="AA20" s="79">
        <f t="shared" si="2"/>
        <v>32243.413</v>
      </c>
    </row>
    <row r="21" spans="1:27" ht="25.15" customHeight="1" x14ac:dyDescent="0.2">
      <c r="A21" s="75" t="s">
        <v>16</v>
      </c>
      <c r="B21" s="80">
        <v>2341.6709999999998</v>
      </c>
      <c r="C21" s="81">
        <v>2267.038</v>
      </c>
      <c r="D21" s="81">
        <v>2249.1350000000002</v>
      </c>
      <c r="E21" s="81">
        <v>2252.8360000000002</v>
      </c>
      <c r="F21" s="81">
        <v>2267.759</v>
      </c>
      <c r="G21" s="81">
        <v>2283.4630000000002</v>
      </c>
      <c r="H21" s="81">
        <v>2471.8970000000004</v>
      </c>
      <c r="I21" s="81">
        <v>2682.1240000000003</v>
      </c>
      <c r="J21" s="81">
        <v>2952.2329999999993</v>
      </c>
      <c r="K21" s="81">
        <v>3257.6039999999994</v>
      </c>
      <c r="L21" s="81">
        <v>3459.8119999999999</v>
      </c>
      <c r="M21" s="81">
        <v>3622.7149999999997</v>
      </c>
      <c r="N21" s="81">
        <v>3662.4969999999998</v>
      </c>
      <c r="O21" s="81">
        <v>3519.3110000000001</v>
      </c>
      <c r="P21" s="81">
        <v>3311.192</v>
      </c>
      <c r="Q21" s="81">
        <v>3134.0630000000006</v>
      </c>
      <c r="R21" s="81">
        <v>3221.152</v>
      </c>
      <c r="S21" s="81">
        <v>3374.8689999999997</v>
      </c>
      <c r="T21" s="81">
        <v>3489.8849999999998</v>
      </c>
      <c r="U21" s="81">
        <v>3676.6449999999995</v>
      </c>
      <c r="V21" s="81">
        <v>3469.0219999999999</v>
      </c>
      <c r="W21" s="81">
        <v>3209.9210000000003</v>
      </c>
      <c r="X21" s="81">
        <v>2915.7169999999996</v>
      </c>
      <c r="Y21" s="81">
        <v>2563.248</v>
      </c>
      <c r="Z21" s="78"/>
      <c r="AA21" s="79">
        <f t="shared" si="2"/>
        <v>71655.809000000008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105.5</v>
      </c>
      <c r="C23" s="77">
        <v>102</v>
      </c>
      <c r="D23" s="77">
        <v>99.5</v>
      </c>
      <c r="E23" s="77">
        <v>99</v>
      </c>
      <c r="F23" s="77">
        <v>100.5</v>
      </c>
      <c r="G23" s="77">
        <v>107.5</v>
      </c>
      <c r="H23" s="77">
        <v>116</v>
      </c>
      <c r="I23" s="77">
        <v>115</v>
      </c>
      <c r="J23" s="77">
        <v>104.5</v>
      </c>
      <c r="K23" s="77">
        <v>96</v>
      </c>
      <c r="L23" s="77">
        <v>87.5</v>
      </c>
      <c r="M23" s="77">
        <v>83</v>
      </c>
      <c r="N23" s="77">
        <v>81</v>
      </c>
      <c r="O23" s="77">
        <v>81</v>
      </c>
      <c r="P23" s="77">
        <v>84.5</v>
      </c>
      <c r="Q23" s="77">
        <v>95</v>
      </c>
      <c r="R23" s="77">
        <v>115.5</v>
      </c>
      <c r="S23" s="77">
        <v>135</v>
      </c>
      <c r="T23" s="77">
        <v>146</v>
      </c>
      <c r="U23" s="77">
        <v>151</v>
      </c>
      <c r="V23" s="77">
        <v>142.5</v>
      </c>
      <c r="W23" s="77">
        <v>130.5</v>
      </c>
      <c r="X23" s="77">
        <v>122.5</v>
      </c>
      <c r="Y23" s="77">
        <v>111.5</v>
      </c>
      <c r="Z23" s="77"/>
      <c r="AA23" s="79">
        <f t="shared" si="2"/>
        <v>2612</v>
      </c>
    </row>
    <row r="24" spans="1:27" ht="25.15" customHeight="1" x14ac:dyDescent="0.2">
      <c r="A24" s="85" t="s">
        <v>19</v>
      </c>
      <c r="B24" s="77">
        <v>316.99999999999994</v>
      </c>
      <c r="C24" s="77">
        <v>303.00000000000006</v>
      </c>
      <c r="D24" s="77">
        <v>299.00000000000006</v>
      </c>
      <c r="E24" s="77">
        <v>299.00000000000006</v>
      </c>
      <c r="F24" s="77">
        <v>307</v>
      </c>
      <c r="G24" s="77">
        <v>336.00000000000006</v>
      </c>
      <c r="H24" s="77">
        <v>378.99999999999994</v>
      </c>
      <c r="I24" s="77">
        <v>431.00000000000006</v>
      </c>
      <c r="J24" s="77">
        <v>470.00000000000006</v>
      </c>
      <c r="K24" s="77">
        <v>484.99999999999994</v>
      </c>
      <c r="L24" s="77">
        <v>486.00000000000006</v>
      </c>
      <c r="M24" s="77">
        <v>491.99999999999994</v>
      </c>
      <c r="N24" s="77">
        <v>488.00000000000006</v>
      </c>
      <c r="O24" s="77">
        <v>470.00000000000006</v>
      </c>
      <c r="P24" s="77">
        <v>449.99999999999994</v>
      </c>
      <c r="Q24" s="77">
        <v>444</v>
      </c>
      <c r="R24" s="77">
        <v>449</v>
      </c>
      <c r="S24" s="77">
        <v>461.99999999999994</v>
      </c>
      <c r="T24" s="77">
        <v>484.99999999999994</v>
      </c>
      <c r="U24" s="77">
        <v>495.99999999999994</v>
      </c>
      <c r="V24" s="77">
        <v>458</v>
      </c>
      <c r="W24" s="77">
        <v>415</v>
      </c>
      <c r="X24" s="77">
        <v>377.99999999999994</v>
      </c>
      <c r="Y24" s="77">
        <v>336.00000000000006</v>
      </c>
      <c r="Z24" s="77"/>
      <c r="AA24" s="79">
        <f t="shared" si="2"/>
        <v>9935</v>
      </c>
    </row>
    <row r="25" spans="1:27" ht="30" customHeight="1" thickBot="1" x14ac:dyDescent="0.25">
      <c r="A25" s="86" t="s">
        <v>20</v>
      </c>
      <c r="B25" s="87">
        <f t="shared" ref="B25:AA25" si="3">SUM(B19:B24)</f>
        <v>4523.2389999999996</v>
      </c>
      <c r="C25" s="88">
        <f t="shared" si="3"/>
        <v>4417.1819999999998</v>
      </c>
      <c r="D25" s="88">
        <f t="shared" si="3"/>
        <v>4425.9030000000002</v>
      </c>
      <c r="E25" s="88">
        <f t="shared" si="3"/>
        <v>4484.826</v>
      </c>
      <c r="F25" s="88">
        <f t="shared" si="3"/>
        <v>4546.7080000000005</v>
      </c>
      <c r="G25" s="88">
        <f t="shared" si="3"/>
        <v>4684.8320000000003</v>
      </c>
      <c r="H25" s="88">
        <f t="shared" si="3"/>
        <v>5067.1540000000005</v>
      </c>
      <c r="I25" s="88">
        <f t="shared" si="3"/>
        <v>5435.6</v>
      </c>
      <c r="J25" s="88">
        <f t="shared" si="3"/>
        <v>5710.6629999999986</v>
      </c>
      <c r="K25" s="88">
        <f t="shared" si="3"/>
        <v>6072.6929999999993</v>
      </c>
      <c r="L25" s="88">
        <f t="shared" si="3"/>
        <v>6407.5339999999997</v>
      </c>
      <c r="M25" s="88">
        <f t="shared" si="3"/>
        <v>6614.1539999999986</v>
      </c>
      <c r="N25" s="88">
        <f t="shared" si="3"/>
        <v>6598.357</v>
      </c>
      <c r="O25" s="88">
        <f t="shared" si="3"/>
        <v>6422.2290000000003</v>
      </c>
      <c r="P25" s="88">
        <f t="shared" si="3"/>
        <v>6092.509</v>
      </c>
      <c r="Q25" s="88">
        <f t="shared" si="3"/>
        <v>5819.5690000000013</v>
      </c>
      <c r="R25" s="88">
        <f t="shared" si="3"/>
        <v>5842.74</v>
      </c>
      <c r="S25" s="88">
        <f t="shared" si="3"/>
        <v>6087.0540000000001</v>
      </c>
      <c r="T25" s="88">
        <f t="shared" si="3"/>
        <v>6216.835</v>
      </c>
      <c r="U25" s="88">
        <f t="shared" si="3"/>
        <v>6366.375</v>
      </c>
      <c r="V25" s="88">
        <f t="shared" si="3"/>
        <v>6036.8639999999996</v>
      </c>
      <c r="W25" s="88">
        <f t="shared" si="3"/>
        <v>5604.8429999999998</v>
      </c>
      <c r="X25" s="88">
        <f t="shared" si="3"/>
        <v>5198.5280000000002</v>
      </c>
      <c r="Y25" s="88">
        <f t="shared" si="3"/>
        <v>4750.7610000000004</v>
      </c>
      <c r="Z25" s="89">
        <f t="shared" si="3"/>
        <v>0</v>
      </c>
      <c r="AA25" s="90">
        <f t="shared" si="3"/>
        <v>133427.152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533.52</v>
      </c>
      <c r="C28" s="72">
        <v>515.80999999999995</v>
      </c>
      <c r="D28" s="72">
        <v>509.07</v>
      </c>
      <c r="E28" s="72">
        <v>508.49</v>
      </c>
      <c r="F28" s="72">
        <v>518.11</v>
      </c>
      <c r="G28" s="72">
        <v>554.14</v>
      </c>
      <c r="H28" s="72">
        <v>606.23</v>
      </c>
      <c r="I28" s="72">
        <v>665.58</v>
      </c>
      <c r="J28" s="72">
        <v>700.25</v>
      </c>
      <c r="K28" s="72">
        <v>713.18</v>
      </c>
      <c r="L28" s="72">
        <v>709.98</v>
      </c>
      <c r="M28" s="72">
        <v>711.66</v>
      </c>
      <c r="N28" s="72">
        <v>706.92</v>
      </c>
      <c r="O28" s="72">
        <v>682.42</v>
      </c>
      <c r="P28" s="72">
        <v>669.5</v>
      </c>
      <c r="Q28" s="72">
        <v>669.16</v>
      </c>
      <c r="R28" s="72">
        <v>684.2</v>
      </c>
      <c r="S28" s="72">
        <v>714.72</v>
      </c>
      <c r="T28" s="72">
        <v>747.96</v>
      </c>
      <c r="U28" s="72">
        <v>760.63</v>
      </c>
      <c r="V28" s="72">
        <v>713.03</v>
      </c>
      <c r="W28" s="72">
        <v>657.33</v>
      </c>
      <c r="X28" s="72">
        <v>613.21</v>
      </c>
      <c r="Y28" s="72">
        <v>560.92999999999995</v>
      </c>
      <c r="Z28" s="73"/>
      <c r="AA28" s="74">
        <f>SUM(B28:Z28)</f>
        <v>15426.030000000002</v>
      </c>
    </row>
    <row r="29" spans="1:27" ht="25.15" customHeight="1" x14ac:dyDescent="0.2">
      <c r="A29" s="75" t="s">
        <v>23</v>
      </c>
      <c r="B29" s="76">
        <v>3991.7190000000001</v>
      </c>
      <c r="C29" s="77">
        <v>3903.3719999999998</v>
      </c>
      <c r="D29" s="77">
        <v>3918.8330000000001</v>
      </c>
      <c r="E29" s="77">
        <v>4071.73</v>
      </c>
      <c r="F29" s="77">
        <v>4050.598</v>
      </c>
      <c r="G29" s="77">
        <v>4132.692</v>
      </c>
      <c r="H29" s="77">
        <v>4485.924</v>
      </c>
      <c r="I29" s="77">
        <v>4817.0200000000004</v>
      </c>
      <c r="J29" s="77">
        <v>5070.4129999999996</v>
      </c>
      <c r="K29" s="77">
        <v>5430.5129999999999</v>
      </c>
      <c r="L29" s="77">
        <v>5775.5540000000001</v>
      </c>
      <c r="M29" s="77">
        <v>5961.4939999999997</v>
      </c>
      <c r="N29" s="77">
        <v>5935.4369999999999</v>
      </c>
      <c r="O29" s="77">
        <v>5790.8090000000002</v>
      </c>
      <c r="P29" s="77">
        <v>5476.009</v>
      </c>
      <c r="Q29" s="77">
        <v>5216.4089999999997</v>
      </c>
      <c r="R29" s="77">
        <v>5248.54</v>
      </c>
      <c r="S29" s="77">
        <v>5559.3339999999998</v>
      </c>
      <c r="T29" s="77">
        <v>5697.2370000000001</v>
      </c>
      <c r="U29" s="77">
        <v>5764.7449999999999</v>
      </c>
      <c r="V29" s="77">
        <v>5503.8339999999998</v>
      </c>
      <c r="W29" s="77">
        <v>5023.5129999999999</v>
      </c>
      <c r="X29" s="77">
        <v>4599.3180000000002</v>
      </c>
      <c r="Y29" s="77">
        <v>4204.8310000000001</v>
      </c>
      <c r="Z29" s="78"/>
      <c r="AA29" s="79">
        <f>SUM(B29:Z29)</f>
        <v>119629.878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4525.2389999999996</v>
      </c>
      <c r="C31" s="62">
        <f t="shared" si="4"/>
        <v>4419.1819999999998</v>
      </c>
      <c r="D31" s="62">
        <f t="shared" si="4"/>
        <v>4427.9030000000002</v>
      </c>
      <c r="E31" s="62">
        <f t="shared" si="4"/>
        <v>4580.22</v>
      </c>
      <c r="F31" s="62">
        <f t="shared" si="4"/>
        <v>4568.7079999999996</v>
      </c>
      <c r="G31" s="62">
        <f t="shared" si="4"/>
        <v>4686.8320000000003</v>
      </c>
      <c r="H31" s="62">
        <f t="shared" si="4"/>
        <v>5092.1540000000005</v>
      </c>
      <c r="I31" s="62">
        <f t="shared" si="4"/>
        <v>5482.6</v>
      </c>
      <c r="J31" s="62">
        <f t="shared" si="4"/>
        <v>5770.6629999999996</v>
      </c>
      <c r="K31" s="62">
        <f t="shared" si="4"/>
        <v>6143.6930000000002</v>
      </c>
      <c r="L31" s="62">
        <f t="shared" si="4"/>
        <v>6485.5339999999997</v>
      </c>
      <c r="M31" s="62">
        <f t="shared" si="4"/>
        <v>6673.1539999999995</v>
      </c>
      <c r="N31" s="62">
        <f t="shared" si="4"/>
        <v>6642.357</v>
      </c>
      <c r="O31" s="62">
        <f t="shared" si="4"/>
        <v>6473.2290000000003</v>
      </c>
      <c r="P31" s="62">
        <f t="shared" si="4"/>
        <v>6145.509</v>
      </c>
      <c r="Q31" s="62">
        <f t="shared" si="4"/>
        <v>5885.5689999999995</v>
      </c>
      <c r="R31" s="62">
        <f t="shared" si="4"/>
        <v>5932.74</v>
      </c>
      <c r="S31" s="62">
        <f t="shared" si="4"/>
        <v>6274.0540000000001</v>
      </c>
      <c r="T31" s="62">
        <f t="shared" si="4"/>
        <v>6445.1970000000001</v>
      </c>
      <c r="U31" s="62">
        <f t="shared" si="4"/>
        <v>6525.375</v>
      </c>
      <c r="V31" s="62">
        <f t="shared" si="4"/>
        <v>6216.8639999999996</v>
      </c>
      <c r="W31" s="62">
        <f t="shared" si="4"/>
        <v>5680.8429999999998</v>
      </c>
      <c r="X31" s="62">
        <f t="shared" si="4"/>
        <v>5212.5280000000002</v>
      </c>
      <c r="Y31" s="62">
        <f t="shared" si="4"/>
        <v>4765.7610000000004</v>
      </c>
      <c r="Z31" s="63">
        <f t="shared" si="4"/>
        <v>0</v>
      </c>
      <c r="AA31" s="64">
        <f t="shared" si="4"/>
        <v>135055.908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</v>
      </c>
      <c r="C34" s="95">
        <v>2</v>
      </c>
      <c r="D34" s="95">
        <v>2</v>
      </c>
      <c r="E34" s="95">
        <v>2</v>
      </c>
      <c r="F34" s="95">
        <v>2</v>
      </c>
      <c r="G34" s="95">
        <v>2</v>
      </c>
      <c r="H34" s="95"/>
      <c r="I34" s="95">
        <v>7</v>
      </c>
      <c r="J34" s="95">
        <v>40</v>
      </c>
      <c r="K34" s="95">
        <v>71</v>
      </c>
      <c r="L34" s="95">
        <v>78</v>
      </c>
      <c r="M34" s="95">
        <v>59</v>
      </c>
      <c r="N34" s="95">
        <v>44</v>
      </c>
      <c r="O34" s="95">
        <v>51</v>
      </c>
      <c r="P34" s="95">
        <v>53</v>
      </c>
      <c r="Q34" s="95">
        <v>66</v>
      </c>
      <c r="R34" s="95">
        <v>65</v>
      </c>
      <c r="S34" s="95">
        <v>58</v>
      </c>
      <c r="T34" s="95">
        <v>80</v>
      </c>
      <c r="U34" s="95">
        <v>59</v>
      </c>
      <c r="V34" s="95">
        <v>63</v>
      </c>
      <c r="W34" s="95">
        <v>43</v>
      </c>
      <c r="X34" s="95">
        <v>14</v>
      </c>
      <c r="Y34" s="95">
        <v>15</v>
      </c>
      <c r="Z34" s="96"/>
      <c r="AA34" s="74">
        <f t="shared" ref="AA34:AA39" si="5">SUM(B34:Z34)</f>
        <v>878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25</v>
      </c>
      <c r="I35" s="99">
        <v>40</v>
      </c>
      <c r="J35" s="99">
        <v>20</v>
      </c>
      <c r="K35" s="99"/>
      <c r="L35" s="99"/>
      <c r="M35" s="99"/>
      <c r="N35" s="99"/>
      <c r="O35" s="99"/>
      <c r="P35" s="99"/>
      <c r="Q35" s="99"/>
      <c r="R35" s="99">
        <v>25</v>
      </c>
      <c r="S35" s="99">
        <v>129</v>
      </c>
      <c r="T35" s="99">
        <v>148.36199999999999</v>
      </c>
      <c r="U35" s="99">
        <v>100</v>
      </c>
      <c r="V35" s="99">
        <v>117</v>
      </c>
      <c r="W35" s="99">
        <v>33</v>
      </c>
      <c r="X35" s="99"/>
      <c r="Y35" s="99"/>
      <c r="Z35" s="100"/>
      <c r="AA35" s="79">
        <f t="shared" si="5"/>
        <v>637.36199999999997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7.8</v>
      </c>
      <c r="I36" s="99"/>
      <c r="J36" s="99">
        <v>206</v>
      </c>
      <c r="K36" s="99"/>
      <c r="L36" s="99"/>
      <c r="M36" s="99"/>
      <c r="N36" s="99"/>
      <c r="O36" s="99">
        <v>170.9</v>
      </c>
      <c r="P36" s="99">
        <v>225</v>
      </c>
      <c r="Q36" s="99">
        <v>9</v>
      </c>
      <c r="R36" s="99"/>
      <c r="S36" s="99">
        <v>297.8</v>
      </c>
      <c r="T36" s="99">
        <v>839</v>
      </c>
      <c r="U36" s="99">
        <v>821</v>
      </c>
      <c r="V36" s="99">
        <v>641.20000000000005</v>
      </c>
      <c r="W36" s="99">
        <v>259.10000000000002</v>
      </c>
      <c r="X36" s="99">
        <v>17.100000000000001</v>
      </c>
      <c r="Y36" s="99"/>
      <c r="Z36" s="100"/>
      <c r="AA36" s="79">
        <f t="shared" si="5"/>
        <v>3493.8999999999996</v>
      </c>
    </row>
    <row r="37" spans="1:27" ht="25.15" customHeight="1" x14ac:dyDescent="0.2">
      <c r="A37" s="97" t="s">
        <v>43</v>
      </c>
      <c r="B37" s="98"/>
      <c r="C37" s="99"/>
      <c r="D37" s="99"/>
      <c r="E37" s="99">
        <v>93.394000000000005</v>
      </c>
      <c r="F37" s="99">
        <v>20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113.39400000000001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10000</v>
      </c>
    </row>
    <row r="39" spans="1:27" ht="30" customHeight="1" thickBot="1" x14ac:dyDescent="0.25">
      <c r="A39" s="86" t="s">
        <v>45</v>
      </c>
      <c r="B39" s="87">
        <f t="shared" ref="B39:Z39" si="6">SUM(B34:B38)</f>
        <v>502</v>
      </c>
      <c r="C39" s="88">
        <f t="shared" si="6"/>
        <v>502</v>
      </c>
      <c r="D39" s="88">
        <f t="shared" si="6"/>
        <v>502</v>
      </c>
      <c r="E39" s="88">
        <f t="shared" si="6"/>
        <v>595.39400000000001</v>
      </c>
      <c r="F39" s="88">
        <f t="shared" si="6"/>
        <v>522</v>
      </c>
      <c r="G39" s="88">
        <f t="shared" si="6"/>
        <v>502</v>
      </c>
      <c r="H39" s="88">
        <f t="shared" si="6"/>
        <v>532.79999999999995</v>
      </c>
      <c r="I39" s="88">
        <f t="shared" si="6"/>
        <v>547</v>
      </c>
      <c r="J39" s="88">
        <f t="shared" si="6"/>
        <v>766</v>
      </c>
      <c r="K39" s="88">
        <f t="shared" si="6"/>
        <v>571</v>
      </c>
      <c r="L39" s="88">
        <f t="shared" si="6"/>
        <v>578</v>
      </c>
      <c r="M39" s="88">
        <f t="shared" si="6"/>
        <v>559</v>
      </c>
      <c r="N39" s="88">
        <f t="shared" si="6"/>
        <v>544</v>
      </c>
      <c r="O39" s="88">
        <f t="shared" si="6"/>
        <v>721.9</v>
      </c>
      <c r="P39" s="88">
        <f t="shared" si="6"/>
        <v>778</v>
      </c>
      <c r="Q39" s="88">
        <f t="shared" si="6"/>
        <v>575</v>
      </c>
      <c r="R39" s="88">
        <f t="shared" si="6"/>
        <v>590</v>
      </c>
      <c r="S39" s="88">
        <f t="shared" si="6"/>
        <v>484.8</v>
      </c>
      <c r="T39" s="88">
        <f t="shared" si="6"/>
        <v>1067.3620000000001</v>
      </c>
      <c r="U39" s="88">
        <f t="shared" si="6"/>
        <v>980</v>
      </c>
      <c r="V39" s="88">
        <f t="shared" si="6"/>
        <v>821.2</v>
      </c>
      <c r="W39" s="88">
        <f t="shared" si="6"/>
        <v>835.1</v>
      </c>
      <c r="X39" s="88">
        <f t="shared" si="6"/>
        <v>531.1</v>
      </c>
      <c r="Y39" s="88">
        <f t="shared" si="6"/>
        <v>515</v>
      </c>
      <c r="Z39" s="89">
        <f t="shared" si="6"/>
        <v>0</v>
      </c>
      <c r="AA39" s="90">
        <f t="shared" si="5"/>
        <v>15122.656000000003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7.8</v>
      </c>
      <c r="I44" s="99"/>
      <c r="J44" s="99">
        <v>206</v>
      </c>
      <c r="K44" s="99"/>
      <c r="L44" s="99"/>
      <c r="M44" s="99"/>
      <c r="N44" s="99"/>
      <c r="O44" s="99">
        <v>170.9</v>
      </c>
      <c r="P44" s="99">
        <v>225</v>
      </c>
      <c r="Q44" s="99">
        <v>9</v>
      </c>
      <c r="R44" s="99"/>
      <c r="S44" s="99">
        <v>297.8</v>
      </c>
      <c r="T44" s="99">
        <v>839</v>
      </c>
      <c r="U44" s="99">
        <v>821</v>
      </c>
      <c r="V44" s="99">
        <v>641.20000000000005</v>
      </c>
      <c r="W44" s="99">
        <v>259.10000000000002</v>
      </c>
      <c r="X44" s="99">
        <v>17.100000000000001</v>
      </c>
      <c r="Y44" s="99"/>
      <c r="Z44" s="100"/>
      <c r="AA44" s="79">
        <f t="shared" si="7"/>
        <v>3493.8999999999996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10000</v>
      </c>
    </row>
    <row r="47" spans="1:27" ht="25.15" customHeight="1" x14ac:dyDescent="0.2">
      <c r="A47" s="85" t="s">
        <v>47</v>
      </c>
      <c r="B47" s="98">
        <v>94</v>
      </c>
      <c r="C47" s="99">
        <v>111</v>
      </c>
      <c r="D47" s="99">
        <v>110</v>
      </c>
      <c r="E47" s="99">
        <v>106</v>
      </c>
      <c r="F47" s="99">
        <v>114</v>
      </c>
      <c r="G47" s="99">
        <v>146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146</v>
      </c>
      <c r="Z47" s="100"/>
      <c r="AA47" s="79">
        <f t="shared" si="7"/>
        <v>3377</v>
      </c>
    </row>
    <row r="48" spans="1:27" ht="30" customHeight="1" thickBot="1" x14ac:dyDescent="0.25">
      <c r="A48" s="86" t="s">
        <v>48</v>
      </c>
      <c r="B48" s="87">
        <f>SUM(B42:B47)</f>
        <v>594</v>
      </c>
      <c r="C48" s="88">
        <f t="shared" ref="C48:Z48" si="8">SUM(C42:C47)</f>
        <v>611</v>
      </c>
      <c r="D48" s="88">
        <f t="shared" si="8"/>
        <v>610</v>
      </c>
      <c r="E48" s="88">
        <f t="shared" si="8"/>
        <v>606</v>
      </c>
      <c r="F48" s="88">
        <f t="shared" si="8"/>
        <v>614</v>
      </c>
      <c r="G48" s="88">
        <f t="shared" si="8"/>
        <v>646</v>
      </c>
      <c r="H48" s="88">
        <f t="shared" si="8"/>
        <v>657.8</v>
      </c>
      <c r="I48" s="88">
        <f t="shared" si="8"/>
        <v>650</v>
      </c>
      <c r="J48" s="88">
        <f t="shared" si="8"/>
        <v>856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820.9</v>
      </c>
      <c r="P48" s="88">
        <f t="shared" si="8"/>
        <v>875</v>
      </c>
      <c r="Q48" s="88">
        <f t="shared" si="8"/>
        <v>659</v>
      </c>
      <c r="R48" s="88">
        <f t="shared" si="8"/>
        <v>650</v>
      </c>
      <c r="S48" s="88">
        <f t="shared" si="8"/>
        <v>447.8</v>
      </c>
      <c r="T48" s="88">
        <f t="shared" si="8"/>
        <v>989</v>
      </c>
      <c r="U48" s="88">
        <f t="shared" si="8"/>
        <v>971</v>
      </c>
      <c r="V48" s="88">
        <f t="shared" si="8"/>
        <v>791.2</v>
      </c>
      <c r="W48" s="88">
        <f t="shared" si="8"/>
        <v>909.1</v>
      </c>
      <c r="X48" s="88">
        <f t="shared" si="8"/>
        <v>667.1</v>
      </c>
      <c r="Y48" s="88">
        <f t="shared" si="8"/>
        <v>646</v>
      </c>
      <c r="Z48" s="89">
        <f t="shared" si="8"/>
        <v>0</v>
      </c>
      <c r="AA48" s="90">
        <f t="shared" si="7"/>
        <v>16870.900000000001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5025.2389999999996</v>
      </c>
      <c r="C51" s="88">
        <f t="shared" si="10"/>
        <v>4919.1819999999998</v>
      </c>
      <c r="D51" s="88">
        <f t="shared" si="10"/>
        <v>4927.9030000000002</v>
      </c>
      <c r="E51" s="88">
        <f t="shared" si="10"/>
        <v>5080.22</v>
      </c>
      <c r="F51" s="88">
        <f t="shared" si="10"/>
        <v>5068.7080000000005</v>
      </c>
      <c r="G51" s="88">
        <f t="shared" si="10"/>
        <v>5186.8320000000003</v>
      </c>
      <c r="H51" s="88">
        <f t="shared" si="10"/>
        <v>5599.9540000000006</v>
      </c>
      <c r="I51" s="88">
        <f t="shared" si="10"/>
        <v>5982.6</v>
      </c>
      <c r="J51" s="88">
        <f t="shared" si="10"/>
        <v>6476.6629999999986</v>
      </c>
      <c r="K51" s="88">
        <f t="shared" si="10"/>
        <v>6643.6929999999993</v>
      </c>
      <c r="L51" s="88">
        <f t="shared" si="10"/>
        <v>6985.5339999999997</v>
      </c>
      <c r="M51" s="88">
        <f t="shared" si="10"/>
        <v>7173.1539999999986</v>
      </c>
      <c r="N51" s="88">
        <f t="shared" si="10"/>
        <v>7142.357</v>
      </c>
      <c r="O51" s="88">
        <f t="shared" si="10"/>
        <v>7144.1289999999999</v>
      </c>
      <c r="P51" s="88">
        <f t="shared" si="10"/>
        <v>6870.509</v>
      </c>
      <c r="Q51" s="88">
        <f t="shared" si="10"/>
        <v>6394.5690000000013</v>
      </c>
      <c r="R51" s="88">
        <f t="shared" si="10"/>
        <v>6432.74</v>
      </c>
      <c r="S51" s="88">
        <f t="shared" si="10"/>
        <v>6571.8540000000003</v>
      </c>
      <c r="T51" s="88">
        <f t="shared" si="10"/>
        <v>7284.1970000000001</v>
      </c>
      <c r="U51" s="88">
        <f t="shared" si="10"/>
        <v>7346.375</v>
      </c>
      <c r="V51" s="88">
        <f t="shared" si="10"/>
        <v>6858.0639999999994</v>
      </c>
      <c r="W51" s="88">
        <f t="shared" si="10"/>
        <v>6439.9430000000002</v>
      </c>
      <c r="X51" s="88">
        <f t="shared" si="10"/>
        <v>5729.6280000000006</v>
      </c>
      <c r="Y51" s="88">
        <f t="shared" si="10"/>
        <v>5265.7610000000004</v>
      </c>
      <c r="Z51" s="89">
        <f t="shared" si="10"/>
        <v>0</v>
      </c>
      <c r="AA51" s="104">
        <f>SUM(B51:Z51)</f>
        <v>148549.80800000002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122</v>
      </c>
      <c r="C4" s="18">
        <v>99.600000000000023</v>
      </c>
      <c r="D4" s="18">
        <v>-197</v>
      </c>
      <c r="E4" s="18">
        <v>-322</v>
      </c>
      <c r="F4" s="18">
        <v>-274.5</v>
      </c>
      <c r="G4" s="18">
        <v>-93.799999999999955</v>
      </c>
      <c r="H4" s="18">
        <v>507.8</v>
      </c>
      <c r="I4" s="18">
        <v>407.1</v>
      </c>
      <c r="J4" s="18">
        <v>706</v>
      </c>
      <c r="K4" s="18">
        <v>345.9</v>
      </c>
      <c r="L4" s="18">
        <v>470.1</v>
      </c>
      <c r="M4" s="18">
        <v>383.6</v>
      </c>
      <c r="N4" s="18">
        <v>365.3</v>
      </c>
      <c r="O4" s="18">
        <v>670.9</v>
      </c>
      <c r="P4" s="18">
        <v>725</v>
      </c>
      <c r="Q4" s="18">
        <v>509</v>
      </c>
      <c r="R4" s="18">
        <v>314.3</v>
      </c>
      <c r="S4" s="18">
        <v>57.700000000000017</v>
      </c>
      <c r="T4" s="18">
        <v>339</v>
      </c>
      <c r="U4" s="18">
        <v>321</v>
      </c>
      <c r="V4" s="18">
        <v>404.40000000000003</v>
      </c>
      <c r="W4" s="18">
        <v>759.1</v>
      </c>
      <c r="X4" s="18">
        <v>517.1</v>
      </c>
      <c r="Y4" s="18">
        <v>119.60000000000002</v>
      </c>
      <c r="Z4" s="19"/>
      <c r="AA4" s="111">
        <f>SUM(B4:Z4)</f>
        <v>7257.2000000000007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75.2</v>
      </c>
      <c r="C7" s="117">
        <v>70.739999999999995</v>
      </c>
      <c r="D7" s="117">
        <v>60.28</v>
      </c>
      <c r="E7" s="117">
        <v>51.53</v>
      </c>
      <c r="F7" s="117">
        <v>57.38</v>
      </c>
      <c r="G7" s="117">
        <v>94.17</v>
      </c>
      <c r="H7" s="117">
        <v>116.68</v>
      </c>
      <c r="I7" s="117">
        <v>117.29</v>
      </c>
      <c r="J7" s="117">
        <v>115.82</v>
      </c>
      <c r="K7" s="117">
        <v>103.54</v>
      </c>
      <c r="L7" s="117">
        <v>94.22</v>
      </c>
      <c r="M7" s="117">
        <v>82.07</v>
      </c>
      <c r="N7" s="117">
        <v>78.77</v>
      </c>
      <c r="O7" s="117">
        <v>80.37</v>
      </c>
      <c r="P7" s="117">
        <v>88.86</v>
      </c>
      <c r="Q7" s="117">
        <v>93.8</v>
      </c>
      <c r="R7" s="117">
        <v>105.8</v>
      </c>
      <c r="S7" s="117">
        <v>121.63</v>
      </c>
      <c r="T7" s="117">
        <v>154.44</v>
      </c>
      <c r="U7" s="117">
        <v>246.91</v>
      </c>
      <c r="V7" s="117">
        <v>148.65</v>
      </c>
      <c r="W7" s="117">
        <v>114.8</v>
      </c>
      <c r="X7" s="117">
        <v>100.1</v>
      </c>
      <c r="Y7" s="117">
        <v>94.75</v>
      </c>
      <c r="Z7" s="118"/>
      <c r="AA7" s="119">
        <f>IF(SUM(B7:Z7)&lt;&gt;0,AVERAGEIF(B7:Z7,"&lt;&gt;"""),"")</f>
        <v>102.82499999999999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378</v>
      </c>
      <c r="C13" s="129">
        <v>400.4</v>
      </c>
      <c r="D13" s="129">
        <v>697</v>
      </c>
      <c r="E13" s="129">
        <v>822</v>
      </c>
      <c r="F13" s="129">
        <v>774.5</v>
      </c>
      <c r="G13" s="129">
        <v>593.79999999999995</v>
      </c>
      <c r="H13" s="129"/>
      <c r="I13" s="129">
        <v>92.9</v>
      </c>
      <c r="J13" s="129"/>
      <c r="K13" s="129">
        <v>154.1</v>
      </c>
      <c r="L13" s="129">
        <v>29.9</v>
      </c>
      <c r="M13" s="129">
        <v>116.4</v>
      </c>
      <c r="N13" s="129">
        <v>134.69999999999999</v>
      </c>
      <c r="O13" s="129"/>
      <c r="P13" s="129"/>
      <c r="Q13" s="129"/>
      <c r="R13" s="129">
        <v>185.7</v>
      </c>
      <c r="S13" s="129"/>
      <c r="T13" s="129"/>
      <c r="U13" s="129"/>
      <c r="V13" s="129"/>
      <c r="W13" s="129"/>
      <c r="X13" s="129"/>
      <c r="Y13" s="130">
        <v>380.4</v>
      </c>
      <c r="Z13" s="131"/>
      <c r="AA13" s="132">
        <f t="shared" si="0"/>
        <v>4759.7999999999993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240.1</v>
      </c>
      <c r="T15" s="133">
        <v>500</v>
      </c>
      <c r="U15" s="133">
        <v>500</v>
      </c>
      <c r="V15" s="133">
        <v>236.8</v>
      </c>
      <c r="W15" s="133"/>
      <c r="X15" s="133"/>
      <c r="Y15" s="133"/>
      <c r="Z15" s="131"/>
      <c r="AA15" s="132">
        <f t="shared" si="0"/>
        <v>1476.8999999999999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378</v>
      </c>
      <c r="C16" s="135">
        <f t="shared" si="1"/>
        <v>400.4</v>
      </c>
      <c r="D16" s="135">
        <f t="shared" si="1"/>
        <v>697</v>
      </c>
      <c r="E16" s="135">
        <f t="shared" si="1"/>
        <v>822</v>
      </c>
      <c r="F16" s="135">
        <f t="shared" si="1"/>
        <v>774.5</v>
      </c>
      <c r="G16" s="135">
        <f t="shared" si="1"/>
        <v>593.79999999999995</v>
      </c>
      <c r="H16" s="135">
        <f t="shared" si="1"/>
        <v>0</v>
      </c>
      <c r="I16" s="135">
        <f t="shared" si="1"/>
        <v>92.9</v>
      </c>
      <c r="J16" s="135">
        <f t="shared" si="1"/>
        <v>0</v>
      </c>
      <c r="K16" s="135">
        <f t="shared" si="1"/>
        <v>154.1</v>
      </c>
      <c r="L16" s="135">
        <f t="shared" si="1"/>
        <v>29.9</v>
      </c>
      <c r="M16" s="135">
        <f t="shared" si="1"/>
        <v>116.4</v>
      </c>
      <c r="N16" s="135">
        <f t="shared" si="1"/>
        <v>134.69999999999999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185.7</v>
      </c>
      <c r="S16" s="135">
        <f t="shared" si="1"/>
        <v>240.1</v>
      </c>
      <c r="T16" s="135">
        <f t="shared" si="1"/>
        <v>500</v>
      </c>
      <c r="U16" s="135">
        <f t="shared" si="1"/>
        <v>500</v>
      </c>
      <c r="V16" s="135">
        <f t="shared" si="1"/>
        <v>236.8</v>
      </c>
      <c r="W16" s="135">
        <f t="shared" si="1"/>
        <v>0</v>
      </c>
      <c r="X16" s="135">
        <f t="shared" si="1"/>
        <v>0</v>
      </c>
      <c r="Y16" s="135">
        <f t="shared" si="1"/>
        <v>380.4</v>
      </c>
      <c r="Z16" s="136" t="str">
        <f t="shared" si="1"/>
        <v/>
      </c>
      <c r="AA16" s="90">
        <f t="shared" si="0"/>
        <v>6236.7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7.8</v>
      </c>
      <c r="I21" s="129"/>
      <c r="J21" s="129">
        <v>206</v>
      </c>
      <c r="K21" s="129"/>
      <c r="L21" s="129"/>
      <c r="M21" s="129"/>
      <c r="N21" s="129"/>
      <c r="O21" s="129">
        <v>170.9</v>
      </c>
      <c r="P21" s="129">
        <v>225</v>
      </c>
      <c r="Q21" s="129">
        <v>9</v>
      </c>
      <c r="R21" s="129"/>
      <c r="S21" s="129">
        <v>297.8</v>
      </c>
      <c r="T21" s="129">
        <v>839</v>
      </c>
      <c r="U21" s="129">
        <v>821</v>
      </c>
      <c r="V21" s="129">
        <v>641.20000000000005</v>
      </c>
      <c r="W21" s="129">
        <v>259.10000000000002</v>
      </c>
      <c r="X21" s="129">
        <v>17.100000000000001</v>
      </c>
      <c r="Y21" s="130"/>
      <c r="Z21" s="131"/>
      <c r="AA21" s="132">
        <f t="shared" si="2"/>
        <v>3493.8999999999996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10000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507.8</v>
      </c>
      <c r="I24" s="135">
        <f t="shared" si="3"/>
        <v>500</v>
      </c>
      <c r="J24" s="135">
        <f t="shared" si="3"/>
        <v>706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670.9</v>
      </c>
      <c r="P24" s="135">
        <f t="shared" si="3"/>
        <v>725</v>
      </c>
      <c r="Q24" s="135">
        <f t="shared" si="3"/>
        <v>509</v>
      </c>
      <c r="R24" s="135">
        <f t="shared" si="3"/>
        <v>500</v>
      </c>
      <c r="S24" s="135">
        <f t="shared" si="3"/>
        <v>297.8</v>
      </c>
      <c r="T24" s="135">
        <f t="shared" si="3"/>
        <v>839</v>
      </c>
      <c r="U24" s="135">
        <f t="shared" si="3"/>
        <v>821</v>
      </c>
      <c r="V24" s="135">
        <f t="shared" si="3"/>
        <v>641.20000000000005</v>
      </c>
      <c r="W24" s="135">
        <f t="shared" si="3"/>
        <v>759.1</v>
      </c>
      <c r="X24" s="135">
        <f t="shared" si="3"/>
        <v>517.1</v>
      </c>
      <c r="Y24" s="135">
        <f t="shared" si="3"/>
        <v>500</v>
      </c>
      <c r="Z24" s="136" t="str">
        <f t="shared" si="3"/>
        <v/>
      </c>
      <c r="AA24" s="90">
        <f t="shared" si="2"/>
        <v>13493.900000000001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2023-09-20T11:10:31Z</dcterms:created>
  <dcterms:modified xsi:type="dcterms:W3CDTF">2023-09-20T11:10:33Z</dcterms:modified>
</cp:coreProperties>
</file>