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<sst xmlns="http://schemas.openxmlformats.org/spreadsheetml/2006/main" count="117" uniqueCount="53">
  <si>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19/09/2023 14:26:04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</si>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</sst>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BE-4EB7-8E40-1122D09BF41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120</c:v>
                </c:pt>
                <c:pt idx="7">
                  <c:v>145</c:v>
                </c:pt>
                <c:pt idx="8">
                  <c:v>158</c:v>
                </c:pt>
                <c:pt idx="9">
                  <c:v>164</c:v>
                </c:pt>
                <c:pt idx="10">
                  <c:v>165</c:v>
                </c:pt>
                <c:pt idx="11">
                  <c:v>173</c:v>
                </c:pt>
                <c:pt idx="12">
                  <c:v>172</c:v>
                </c:pt>
                <c:pt idx="13">
                  <c:v>159</c:v>
                </c:pt>
                <c:pt idx="14">
                  <c:v>145</c:v>
                </c:pt>
                <c:pt idx="15">
                  <c:v>149</c:v>
                </c:pt>
                <c:pt idx="16">
                  <c:v>171</c:v>
                </c:pt>
                <c:pt idx="17">
                  <c:v>209</c:v>
                </c:pt>
                <c:pt idx="18">
                  <c:v>249</c:v>
                </c:pt>
                <c:pt idx="19">
                  <c:v>261</c:v>
                </c:pt>
                <c:pt idx="20">
                  <c:v>224</c:v>
                </c:pt>
                <c:pt idx="21">
                  <c:v>182</c:v>
                </c:pt>
                <c:pt idx="22">
                  <c:v>146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BE-4EB7-8E40-1122D09BF41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2446.1469999999999</c:v>
                </c:pt>
                <c:pt idx="1">
                  <c:v>2257</c:v>
                </c:pt>
                <c:pt idx="2">
                  <c:v>1983</c:v>
                </c:pt>
                <c:pt idx="3">
                  <c:v>1833</c:v>
                </c:pt>
                <c:pt idx="4">
                  <c:v>1928</c:v>
                </c:pt>
                <c:pt idx="5">
                  <c:v>2622.9760000000001</c:v>
                </c:pt>
                <c:pt idx="6">
                  <c:v>2707.62</c:v>
                </c:pt>
                <c:pt idx="7">
                  <c:v>2619.4030000000002</c:v>
                </c:pt>
                <c:pt idx="8">
                  <c:v>2546.5570000000002</c:v>
                </c:pt>
                <c:pt idx="9">
                  <c:v>1863.2429999999999</c:v>
                </c:pt>
                <c:pt idx="10">
                  <c:v>1764.5969999999998</c:v>
                </c:pt>
                <c:pt idx="11">
                  <c:v>1465</c:v>
                </c:pt>
                <c:pt idx="12">
                  <c:v>1481.501</c:v>
                </c:pt>
                <c:pt idx="13">
                  <c:v>1393</c:v>
                </c:pt>
                <c:pt idx="14">
                  <c:v>1393</c:v>
                </c:pt>
                <c:pt idx="15">
                  <c:v>1942.731</c:v>
                </c:pt>
                <c:pt idx="16">
                  <c:v>2753</c:v>
                </c:pt>
                <c:pt idx="17">
                  <c:v>3061</c:v>
                </c:pt>
                <c:pt idx="18">
                  <c:v>3129.4920000000002</c:v>
                </c:pt>
                <c:pt idx="19">
                  <c:v>3200.7889999999998</c:v>
                </c:pt>
                <c:pt idx="20">
                  <c:v>3179.9430000000002</c:v>
                </c:pt>
                <c:pt idx="21">
                  <c:v>3123.415</c:v>
                </c:pt>
                <c:pt idx="22">
                  <c:v>2704.7670000000003</c:v>
                </c:pt>
                <c:pt idx="23">
                  <c:v>2517.4300000000003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BE-4EB7-8E40-1122D09BF41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1130.5999999999999</c:v>
                </c:pt>
                <c:pt idx="1">
                  <c:v>1306.9000000000001</c:v>
                </c:pt>
                <c:pt idx="2">
                  <c:v>1535</c:v>
                </c:pt>
                <c:pt idx="3">
                  <c:v>1549</c:v>
                </c:pt>
                <c:pt idx="4">
                  <c:v>1584</c:v>
                </c:pt>
                <c:pt idx="5">
                  <c:v>855.3</c:v>
                </c:pt>
                <c:pt idx="6">
                  <c:v>972.9</c:v>
                </c:pt>
                <c:pt idx="7">
                  <c:v>1245</c:v>
                </c:pt>
                <c:pt idx="8">
                  <c:v>617</c:v>
                </c:pt>
                <c:pt idx="9">
                  <c:v>971.76300000000003</c:v>
                </c:pt>
                <c:pt idx="10">
                  <c:v>876.5</c:v>
                </c:pt>
                <c:pt idx="11">
                  <c:v>943.8</c:v>
                </c:pt>
                <c:pt idx="12">
                  <c:v>688.8</c:v>
                </c:pt>
                <c:pt idx="13">
                  <c:v>604</c:v>
                </c:pt>
                <c:pt idx="14">
                  <c:v>607.29999999999995</c:v>
                </c:pt>
                <c:pt idx="15">
                  <c:v>625.59699999999998</c:v>
                </c:pt>
                <c:pt idx="16">
                  <c:v>680</c:v>
                </c:pt>
                <c:pt idx="17">
                  <c:v>869.9</c:v>
                </c:pt>
                <c:pt idx="18">
                  <c:v>1232</c:v>
                </c:pt>
                <c:pt idx="19">
                  <c:v>1257</c:v>
                </c:pt>
                <c:pt idx="20">
                  <c:v>1174.5999999999999</c:v>
                </c:pt>
                <c:pt idx="21">
                  <c:v>765</c:v>
                </c:pt>
                <c:pt idx="22">
                  <c:v>953.7</c:v>
                </c:pt>
                <c:pt idx="23">
                  <c:v>1451.2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BE-4EB7-8E40-1122D09BF41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833.08100000000002</c:v>
                </c:pt>
                <c:pt idx="1">
                  <c:v>842.83600000000001</c:v>
                </c:pt>
                <c:pt idx="2">
                  <c:v>865.48700000000008</c:v>
                </c:pt>
                <c:pt idx="3">
                  <c:v>870.37799999999993</c:v>
                </c:pt>
                <c:pt idx="4">
                  <c:v>824.68600000000004</c:v>
                </c:pt>
                <c:pt idx="5">
                  <c:v>690.06999999999982</c:v>
                </c:pt>
                <c:pt idx="6">
                  <c:v>730.86899999999969</c:v>
                </c:pt>
                <c:pt idx="7">
                  <c:v>1135.3529999999996</c:v>
                </c:pt>
                <c:pt idx="8">
                  <c:v>2092.4250000000006</c:v>
                </c:pt>
                <c:pt idx="9">
                  <c:v>2695.3700000000013</c:v>
                </c:pt>
                <c:pt idx="10">
                  <c:v>3366.5670000000005</c:v>
                </c:pt>
                <c:pt idx="11">
                  <c:v>4306.3900000000003</c:v>
                </c:pt>
                <c:pt idx="12">
                  <c:v>4427.674</c:v>
                </c:pt>
                <c:pt idx="13">
                  <c:v>4265.326</c:v>
                </c:pt>
                <c:pt idx="14">
                  <c:v>3820.3230000000008</c:v>
                </c:pt>
                <c:pt idx="15">
                  <c:v>3079.5279999999993</c:v>
                </c:pt>
                <c:pt idx="16">
                  <c:v>1942.085</c:v>
                </c:pt>
                <c:pt idx="17">
                  <c:v>955.46400000000028</c:v>
                </c:pt>
                <c:pt idx="18">
                  <c:v>568.10999999999979</c:v>
                </c:pt>
                <c:pt idx="19">
                  <c:v>498.42600000000004</c:v>
                </c:pt>
                <c:pt idx="20">
                  <c:v>498.70299999999986</c:v>
                </c:pt>
                <c:pt idx="21">
                  <c:v>478.97499999999991</c:v>
                </c:pt>
                <c:pt idx="22">
                  <c:v>487.50499999999977</c:v>
                </c:pt>
                <c:pt idx="23">
                  <c:v>460.08699999999999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BE-4EB7-8E40-1122D09BF41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103</c:v>
                </c:pt>
                <c:pt idx="2">
                  <c:v>103</c:v>
                </c:pt>
                <c:pt idx="3">
                  <c:v>104</c:v>
                </c:pt>
                <c:pt idx="4">
                  <c:v>106</c:v>
                </c:pt>
                <c:pt idx="5">
                  <c:v>108</c:v>
                </c:pt>
                <c:pt idx="6">
                  <c:v>116</c:v>
                </c:pt>
                <c:pt idx="7">
                  <c:v>140</c:v>
                </c:pt>
                <c:pt idx="8">
                  <c:v>163</c:v>
                </c:pt>
                <c:pt idx="9">
                  <c:v>172</c:v>
                </c:pt>
                <c:pt idx="10">
                  <c:v>172</c:v>
                </c:pt>
                <c:pt idx="11">
                  <c:v>169</c:v>
                </c:pt>
                <c:pt idx="12">
                  <c:v>167</c:v>
                </c:pt>
                <c:pt idx="13">
                  <c:v>162</c:v>
                </c:pt>
                <c:pt idx="14">
                  <c:v>156</c:v>
                </c:pt>
                <c:pt idx="15">
                  <c:v>146</c:v>
                </c:pt>
                <c:pt idx="16">
                  <c:v>129</c:v>
                </c:pt>
                <c:pt idx="17">
                  <c:v>103</c:v>
                </c:pt>
                <c:pt idx="18">
                  <c:v>87</c:v>
                </c:pt>
                <c:pt idx="19">
                  <c:v>86</c:v>
                </c:pt>
                <c:pt idx="20">
                  <c:v>85</c:v>
                </c:pt>
                <c:pt idx="21">
                  <c:v>84</c:v>
                </c:pt>
                <c:pt idx="22">
                  <c:v>83</c:v>
                </c:pt>
                <c:pt idx="2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BE-4EB7-8E40-1122D09BF41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110</c:v>
                </c:pt>
                <c:pt idx="3">
                  <c:v>110</c:v>
                </c:pt>
                <c:pt idx="4">
                  <c:v>131.27600000000001</c:v>
                </c:pt>
                <c:pt idx="5">
                  <c:v>423</c:v>
                </c:pt>
                <c:pt idx="6">
                  <c:v>691</c:v>
                </c:pt>
                <c:pt idx="7">
                  <c:v>681</c:v>
                </c:pt>
                <c:pt idx="8">
                  <c:v>701</c:v>
                </c:pt>
                <c:pt idx="9">
                  <c:v>378</c:v>
                </c:pt>
                <c:pt idx="10">
                  <c:v>116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53</c:v>
                </c:pt>
                <c:pt idx="15">
                  <c:v>53</c:v>
                </c:pt>
                <c:pt idx="16">
                  <c:v>524</c:v>
                </c:pt>
                <c:pt idx="17">
                  <c:v>1015</c:v>
                </c:pt>
                <c:pt idx="18">
                  <c:v>1380</c:v>
                </c:pt>
                <c:pt idx="19">
                  <c:v>1413.201</c:v>
                </c:pt>
                <c:pt idx="20">
                  <c:v>1209</c:v>
                </c:pt>
                <c:pt idx="21">
                  <c:v>961</c:v>
                </c:pt>
                <c:pt idx="22">
                  <c:v>696</c:v>
                </c:pt>
                <c:pt idx="23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BE-4EB7-8E40-1122D09BF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5043.8370000000023</c:v>
                </c:pt>
                <c:pt idx="1">
                  <c:v>4927.7650000000012</c:v>
                </c:pt>
                <c:pt idx="2">
                  <c:v>4904.4870000000001</c:v>
                </c:pt>
                <c:pt idx="3">
                  <c:v>4884.3780000000015</c:v>
                </c:pt>
                <c:pt idx="4">
                  <c:v>4991.9619999999977</c:v>
                </c:pt>
                <c:pt idx="5">
                  <c:v>5117.3780000000006</c:v>
                </c:pt>
                <c:pt idx="6">
                  <c:v>5646.4220000000014</c:v>
                </c:pt>
                <c:pt idx="7">
                  <c:v>6273.7560000000012</c:v>
                </c:pt>
                <c:pt idx="8">
                  <c:v>6586.0170000000026</c:v>
                </c:pt>
                <c:pt idx="9">
                  <c:v>6552.3770000000004</c:v>
                </c:pt>
                <c:pt idx="10">
                  <c:v>6768.7099999999991</c:v>
                </c:pt>
                <c:pt idx="11">
                  <c:v>7406.1690000000017</c:v>
                </c:pt>
                <c:pt idx="12">
                  <c:v>7284.0080000000007</c:v>
                </c:pt>
                <c:pt idx="13">
                  <c:v>7214.2890000000007</c:v>
                </c:pt>
                <c:pt idx="14">
                  <c:v>6790.5800000000017</c:v>
                </c:pt>
                <c:pt idx="15">
                  <c:v>6611.8279999999977</c:v>
                </c:pt>
                <c:pt idx="16">
                  <c:v>6815.0470000000014</c:v>
                </c:pt>
                <c:pt idx="17">
                  <c:v>6829.3390000000009</c:v>
                </c:pt>
                <c:pt idx="18">
                  <c:v>7261.6019999999999</c:v>
                </c:pt>
                <c:pt idx="19">
                  <c:v>7332.4159999999993</c:v>
                </c:pt>
                <c:pt idx="20">
                  <c:v>6987.2359999999981</c:v>
                </c:pt>
                <c:pt idx="21">
                  <c:v>6210.4380000000001</c:v>
                </c:pt>
                <c:pt idx="22">
                  <c:v>5686.9460000000017</c:v>
                </c:pt>
                <c:pt idx="23">
                  <c:v>5246.7469999999994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BE-4EB7-8E40-1122D09BF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90.02</c:v>
                </c:pt>
                <c:pt idx="1">
                  <c:v>61.56</c:v>
                </c:pt>
                <c:pt idx="2">
                  <c:v>55.78</c:v>
                </c:pt>
                <c:pt idx="3">
                  <c:v>82.48</c:v>
                </c:pt>
                <c:pt idx="4">
                  <c:v>80</c:v>
                </c:pt>
                <c:pt idx="5">
                  <c:v>111</c:v>
                </c:pt>
                <c:pt idx="6">
                  <c:v>124.99</c:v>
                </c:pt>
                <c:pt idx="7">
                  <c:v>125.92</c:v>
                </c:pt>
                <c:pt idx="8">
                  <c:v>109.06</c:v>
                </c:pt>
                <c:pt idx="9">
                  <c:v>99.99</c:v>
                </c:pt>
                <c:pt idx="10">
                  <c:v>103.03</c:v>
                </c:pt>
                <c:pt idx="11">
                  <c:v>80.52</c:v>
                </c:pt>
                <c:pt idx="12">
                  <c:v>88.44</c:v>
                </c:pt>
                <c:pt idx="13">
                  <c:v>78.81</c:v>
                </c:pt>
                <c:pt idx="14">
                  <c:v>78.2</c:v>
                </c:pt>
                <c:pt idx="15">
                  <c:v>108.85</c:v>
                </c:pt>
                <c:pt idx="16">
                  <c:v>130</c:v>
                </c:pt>
                <c:pt idx="17">
                  <c:v>140.31</c:v>
                </c:pt>
                <c:pt idx="18">
                  <c:v>150.44999999999999</c:v>
                </c:pt>
                <c:pt idx="19">
                  <c:v>257.13</c:v>
                </c:pt>
                <c:pt idx="20">
                  <c:v>151.66999999999999</c:v>
                </c:pt>
                <c:pt idx="21">
                  <c:v>125.99</c:v>
                </c:pt>
                <c:pt idx="22">
                  <c:v>99.46</c:v>
                </c:pt>
                <c:pt idx="23">
                  <c:v>98.96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BE-4EB7-8E40-1122D09BF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5043.8280000000004</v>
      </c>
      <c r="C4" s="18">
        <v>4927.7360000000008</v>
      </c>
      <c r="D4" s="18">
        <v>4904.4870000000001</v>
      </c>
      <c r="E4" s="18">
        <v>4884.3779999999997</v>
      </c>
      <c r="F4" s="18">
        <v>4991.9620000000004</v>
      </c>
      <c r="G4" s="18">
        <v>5117.3459999999995</v>
      </c>
      <c r="H4" s="18">
        <v>5646.3889999999992</v>
      </c>
      <c r="I4" s="18">
        <v>6273.7559999999985</v>
      </c>
      <c r="J4" s="18">
        <v>6585.9819999999982</v>
      </c>
      <c r="K4" s="18">
        <v>6552.3759999999984</v>
      </c>
      <c r="L4" s="18">
        <v>6768.6640000000016</v>
      </c>
      <c r="M4" s="18">
        <v>7406.1900000000014</v>
      </c>
      <c r="N4" s="18">
        <v>7283.9749999999995</v>
      </c>
      <c r="O4" s="18">
        <v>7214.326</v>
      </c>
      <c r="P4" s="18">
        <v>6790.6229999999987</v>
      </c>
      <c r="Q4" s="18">
        <v>6611.8560000000007</v>
      </c>
      <c r="R4" s="18">
        <v>6815.0850000000009</v>
      </c>
      <c r="S4" s="18">
        <v>6829.3639999999996</v>
      </c>
      <c r="T4" s="18">
        <v>7261.6020000000026</v>
      </c>
      <c r="U4" s="18">
        <v>7332.416000000002</v>
      </c>
      <c r="V4" s="18">
        <v>6987.2459999999992</v>
      </c>
      <c r="W4" s="18">
        <v>6210.39</v>
      </c>
      <c r="X4" s="18">
        <v>5686.9720000000016</v>
      </c>
      <c r="Y4" s="18">
        <v>5246.7170000000006</v>
      </c>
      <c r="Z4" s="19"/>
      <c r="AA4" s="20">
        <f>SUM(B4:Z4)</f>
        <v>149373.66600000003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90.02</v>
      </c>
      <c r="C7" s="28">
        <v>61.56</v>
      </c>
      <c r="D7" s="28">
        <v>55.78</v>
      </c>
      <c r="E7" s="28">
        <v>82.48</v>
      </c>
      <c r="F7" s="28">
        <v>80</v>
      </c>
      <c r="G7" s="28">
        <v>111</v>
      </c>
      <c r="H7" s="28">
        <v>124.99</v>
      </c>
      <c r="I7" s="28">
        <v>125.92</v>
      </c>
      <c r="J7" s="28">
        <v>109.06</v>
      </c>
      <c r="K7" s="28">
        <v>99.99</v>
      </c>
      <c r="L7" s="28">
        <v>103.03</v>
      </c>
      <c r="M7" s="28">
        <v>80.52</v>
      </c>
      <c r="N7" s="28">
        <v>88.44</v>
      </c>
      <c r="O7" s="28">
        <v>78.81</v>
      </c>
      <c r="P7" s="28">
        <v>78.2</v>
      </c>
      <c r="Q7" s="28">
        <v>108.85</v>
      </c>
      <c r="R7" s="28">
        <v>130</v>
      </c>
      <c r="S7" s="28">
        <v>140.31</v>
      </c>
      <c r="T7" s="28">
        <v>150.44999999999999</v>
      </c>
      <c r="U7" s="28">
        <v>257.13</v>
      </c>
      <c r="V7" s="28">
        <v>151.66999999999999</v>
      </c>
      <c r="W7" s="28">
        <v>125.99</v>
      </c>
      <c r="X7" s="28">
        <v>99.46</v>
      </c>
      <c r="Y7" s="28">
        <v>98.96</v>
      </c>
      <c r="Z7" s="29"/>
      <c r="AA7" s="30">
        <f>IF(SUM(B7:Z7)&lt;&gt;0,AVERAGEIF(B7:Z7,"&lt;&gt;"""),"")</f>
        <v>109.6925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5.15" customHeight="1" x14ac:dyDescent="0.2">
      <c r="A11" s="45" t="s">
        <v>7</v>
      </c>
      <c r="B11" s="46">
        <v>110</v>
      </c>
      <c r="C11" s="47">
        <v>110</v>
      </c>
      <c r="D11" s="47">
        <v>110</v>
      </c>
      <c r="E11" s="47">
        <v>110</v>
      </c>
      <c r="F11" s="47">
        <v>110</v>
      </c>
      <c r="G11" s="47">
        <v>110</v>
      </c>
      <c r="H11" s="47">
        <v>120</v>
      </c>
      <c r="I11" s="47">
        <v>145</v>
      </c>
      <c r="J11" s="47">
        <v>158</v>
      </c>
      <c r="K11" s="47">
        <v>164</v>
      </c>
      <c r="L11" s="47">
        <v>165</v>
      </c>
      <c r="M11" s="47">
        <v>173</v>
      </c>
      <c r="N11" s="47">
        <v>172</v>
      </c>
      <c r="O11" s="47">
        <v>159</v>
      </c>
      <c r="P11" s="47">
        <v>145</v>
      </c>
      <c r="Q11" s="47">
        <v>149</v>
      </c>
      <c r="R11" s="47">
        <v>171</v>
      </c>
      <c r="S11" s="47">
        <v>209</v>
      </c>
      <c r="T11" s="47">
        <v>249</v>
      </c>
      <c r="U11" s="47">
        <v>261</v>
      </c>
      <c r="V11" s="47">
        <v>224</v>
      </c>
      <c r="W11" s="47">
        <v>182</v>
      </c>
      <c r="X11" s="47">
        <v>146</v>
      </c>
      <c r="Y11" s="47">
        <v>143</v>
      </c>
      <c r="Z11" s="48"/>
      <c r="AA11" s="49">
        <f t="shared" si="0"/>
        <v>3795</v>
      </c>
    </row>
    <row r="12" spans="1:27" ht="25.15" customHeight="1" x14ac:dyDescent="0.2">
      <c r="A12" s="50" t="s">
        <v>8</v>
      </c>
      <c r="B12" s="51">
        <v>2446.1469999999999</v>
      </c>
      <c r="C12" s="52">
        <v>2257</v>
      </c>
      <c r="D12" s="52">
        <v>1983</v>
      </c>
      <c r="E12" s="52">
        <v>1833</v>
      </c>
      <c r="F12" s="52">
        <v>1928</v>
      </c>
      <c r="G12" s="52">
        <v>2622.9760000000001</v>
      </c>
      <c r="H12" s="52">
        <v>2707.62</v>
      </c>
      <c r="I12" s="52">
        <v>2619.4030000000002</v>
      </c>
      <c r="J12" s="52">
        <v>2546.5570000000002</v>
      </c>
      <c r="K12" s="52">
        <v>1863.2429999999999</v>
      </c>
      <c r="L12" s="52">
        <v>1764.5969999999998</v>
      </c>
      <c r="M12" s="52">
        <v>1465</v>
      </c>
      <c r="N12" s="52">
        <v>1481.501</v>
      </c>
      <c r="O12" s="52">
        <v>1393</v>
      </c>
      <c r="P12" s="52">
        <v>1393</v>
      </c>
      <c r="Q12" s="52">
        <v>1942.731</v>
      </c>
      <c r="R12" s="52">
        <v>2753</v>
      </c>
      <c r="S12" s="52">
        <v>3061</v>
      </c>
      <c r="T12" s="52">
        <v>3129.4920000000002</v>
      </c>
      <c r="U12" s="52">
        <v>3200.7889999999998</v>
      </c>
      <c r="V12" s="52">
        <v>3179.9430000000002</v>
      </c>
      <c r="W12" s="52">
        <v>3123.415</v>
      </c>
      <c r="X12" s="52">
        <v>2704.7670000000003</v>
      </c>
      <c r="Y12" s="52">
        <v>2517.4300000000003</v>
      </c>
      <c r="Z12" s="53"/>
      <c r="AA12" s="54">
        <f t="shared" si="0"/>
        <v>55916.61099999999</v>
      </c>
    </row>
    <row r="13" spans="1:27" ht="25.15" customHeight="1" x14ac:dyDescent="0.2">
      <c r="A13" s="50" t="s">
        <v>9</v>
      </c>
      <c r="B13" s="51">
        <v>110</v>
      </c>
      <c r="C13" s="52"/>
      <c r="D13" s="52"/>
      <c r="E13" s="52">
        <v>110</v>
      </c>
      <c r="F13" s="52">
        <v>131.27600000000001</v>
      </c>
      <c r="G13" s="52">
        <v>423</v>
      </c>
      <c r="H13" s="52">
        <v>691</v>
      </c>
      <c r="I13" s="52">
        <v>681</v>
      </c>
      <c r="J13" s="52">
        <v>701</v>
      </c>
      <c r="K13" s="52">
        <v>378</v>
      </c>
      <c r="L13" s="52">
        <v>116</v>
      </c>
      <c r="M13" s="52">
        <v>41</v>
      </c>
      <c r="N13" s="52">
        <v>39</v>
      </c>
      <c r="O13" s="52">
        <v>15</v>
      </c>
      <c r="P13" s="52">
        <v>53</v>
      </c>
      <c r="Q13" s="52">
        <v>53</v>
      </c>
      <c r="R13" s="52">
        <v>524</v>
      </c>
      <c r="S13" s="52">
        <v>1015</v>
      </c>
      <c r="T13" s="52">
        <v>1380</v>
      </c>
      <c r="U13" s="52">
        <v>1413.201</v>
      </c>
      <c r="V13" s="52">
        <v>1209</v>
      </c>
      <c r="W13" s="52">
        <v>961</v>
      </c>
      <c r="X13" s="52">
        <v>696</v>
      </c>
      <c r="Y13" s="52">
        <v>285</v>
      </c>
      <c r="Z13" s="53"/>
      <c r="AA13" s="54">
        <f t="shared" si="0"/>
        <v>11025.476999999999</v>
      </c>
    </row>
    <row r="14" spans="1:27" ht="25.15" customHeight="1" x14ac:dyDescent="0.2">
      <c r="A14" s="55" t="s">
        <v>10</v>
      </c>
      <c r="B14" s="56">
        <v>833.08100000000002</v>
      </c>
      <c r="C14" s="57">
        <v>842.83600000000001</v>
      </c>
      <c r="D14" s="57">
        <v>865.48700000000008</v>
      </c>
      <c r="E14" s="57">
        <v>870.37799999999993</v>
      </c>
      <c r="F14" s="57">
        <v>824.68600000000004</v>
      </c>
      <c r="G14" s="57">
        <v>690.06999999999982</v>
      </c>
      <c r="H14" s="57">
        <v>730.86899999999969</v>
      </c>
      <c r="I14" s="57">
        <v>1135.3529999999996</v>
      </c>
      <c r="J14" s="57">
        <v>2092.4250000000006</v>
      </c>
      <c r="K14" s="57">
        <v>2695.3700000000013</v>
      </c>
      <c r="L14" s="57">
        <v>3366.5670000000005</v>
      </c>
      <c r="M14" s="57">
        <v>4306.3900000000003</v>
      </c>
      <c r="N14" s="57">
        <v>4427.674</v>
      </c>
      <c r="O14" s="57">
        <v>4265.326</v>
      </c>
      <c r="P14" s="57">
        <v>3820.3230000000008</v>
      </c>
      <c r="Q14" s="57">
        <v>3079.5279999999993</v>
      </c>
      <c r="R14" s="57">
        <v>1942.085</v>
      </c>
      <c r="S14" s="57">
        <v>955.46400000000028</v>
      </c>
      <c r="T14" s="57">
        <v>568.10999999999979</v>
      </c>
      <c r="U14" s="57">
        <v>498.42600000000004</v>
      </c>
      <c r="V14" s="57">
        <v>498.70299999999986</v>
      </c>
      <c r="W14" s="57">
        <v>478.97499999999991</v>
      </c>
      <c r="X14" s="57">
        <v>487.50499999999977</v>
      </c>
      <c r="Y14" s="57">
        <v>460.08699999999999</v>
      </c>
      <c r="Z14" s="58"/>
      <c r="AA14" s="59">
        <f t="shared" si="0"/>
        <v>40735.718000000001</v>
      </c>
    </row>
    <row r="15" spans="1:27" ht="25.15" customHeight="1" x14ac:dyDescent="0.2">
      <c r="A15" s="55" t="s">
        <v>11</v>
      </c>
      <c r="B15" s="56">
        <v>106</v>
      </c>
      <c r="C15" s="57">
        <v>103</v>
      </c>
      <c r="D15" s="57">
        <v>103</v>
      </c>
      <c r="E15" s="57">
        <v>104</v>
      </c>
      <c r="F15" s="57">
        <v>106</v>
      </c>
      <c r="G15" s="57">
        <v>108</v>
      </c>
      <c r="H15" s="57">
        <v>116</v>
      </c>
      <c r="I15" s="57">
        <v>140</v>
      </c>
      <c r="J15" s="57">
        <v>163</v>
      </c>
      <c r="K15" s="57">
        <v>172</v>
      </c>
      <c r="L15" s="57">
        <v>172</v>
      </c>
      <c r="M15" s="57">
        <v>169</v>
      </c>
      <c r="N15" s="57">
        <v>167</v>
      </c>
      <c r="O15" s="57">
        <v>162</v>
      </c>
      <c r="P15" s="57">
        <v>156</v>
      </c>
      <c r="Q15" s="57">
        <v>146</v>
      </c>
      <c r="R15" s="57">
        <v>129</v>
      </c>
      <c r="S15" s="57">
        <v>103</v>
      </c>
      <c r="T15" s="57">
        <v>87</v>
      </c>
      <c r="U15" s="57">
        <v>86</v>
      </c>
      <c r="V15" s="57">
        <v>85</v>
      </c>
      <c r="W15" s="57">
        <v>84</v>
      </c>
      <c r="X15" s="57">
        <v>83</v>
      </c>
      <c r="Y15" s="57">
        <v>82</v>
      </c>
      <c r="Z15" s="58"/>
      <c r="AA15" s="59">
        <f t="shared" si="0"/>
        <v>2932</v>
      </c>
    </row>
    <row r="16" spans="1:27" ht="30" customHeight="1" thickBot="1" x14ac:dyDescent="0.25">
      <c r="A16" s="60" t="s">
        <v>12</v>
      </c>
      <c r="B16" s="61">
        <f>IF(LEN(B$2)&gt;0,SUM(B10:B15),"")</f>
        <v>3913.2280000000001</v>
      </c>
      <c r="C16" s="62">
        <f t="shared" ref="C16:Z16" si="1">IF(LEN(C$2)&gt;0,SUM(C10:C15),"")</f>
        <v>3620.8360000000002</v>
      </c>
      <c r="D16" s="62">
        <f t="shared" si="1"/>
        <v>3369.4870000000001</v>
      </c>
      <c r="E16" s="62">
        <f t="shared" si="1"/>
        <v>3335.3779999999997</v>
      </c>
      <c r="F16" s="62">
        <f t="shared" si="1"/>
        <v>3407.962</v>
      </c>
      <c r="G16" s="62">
        <f t="shared" si="1"/>
        <v>4262.0460000000003</v>
      </c>
      <c r="H16" s="62">
        <f t="shared" si="1"/>
        <v>4673.4889999999996</v>
      </c>
      <c r="I16" s="62">
        <f t="shared" si="1"/>
        <v>5028.7559999999994</v>
      </c>
      <c r="J16" s="62">
        <f t="shared" si="1"/>
        <v>5968.9820000000009</v>
      </c>
      <c r="K16" s="62">
        <f t="shared" si="1"/>
        <v>5580.6130000000012</v>
      </c>
      <c r="L16" s="62">
        <f t="shared" si="1"/>
        <v>5892.1640000000007</v>
      </c>
      <c r="M16" s="62">
        <f t="shared" si="1"/>
        <v>6462.39</v>
      </c>
      <c r="N16" s="62">
        <f t="shared" si="1"/>
        <v>6595.1750000000002</v>
      </c>
      <c r="O16" s="62">
        <f t="shared" si="1"/>
        <v>6610.326</v>
      </c>
      <c r="P16" s="62">
        <f t="shared" si="1"/>
        <v>6183.3230000000003</v>
      </c>
      <c r="Q16" s="62">
        <f t="shared" si="1"/>
        <v>5986.2589999999991</v>
      </c>
      <c r="R16" s="62">
        <f t="shared" si="1"/>
        <v>6135.085</v>
      </c>
      <c r="S16" s="62">
        <f t="shared" si="1"/>
        <v>5959.4639999999999</v>
      </c>
      <c r="T16" s="62">
        <f t="shared" si="1"/>
        <v>6029.6019999999999</v>
      </c>
      <c r="U16" s="62">
        <f t="shared" si="1"/>
        <v>6075.4160000000002</v>
      </c>
      <c r="V16" s="62">
        <f t="shared" si="1"/>
        <v>5812.6459999999997</v>
      </c>
      <c r="W16" s="62">
        <f t="shared" si="1"/>
        <v>5445.3899999999994</v>
      </c>
      <c r="X16" s="62">
        <f t="shared" si="1"/>
        <v>4733.2719999999999</v>
      </c>
      <c r="Y16" s="62">
        <f t="shared" si="1"/>
        <v>3795.5170000000003</v>
      </c>
      <c r="Z16" s="63" t="str">
        <f t="shared" si="1"/>
        <v/>
      </c>
      <c r="AA16" s="64">
        <f>SUM(AA10:AA15)</f>
        <v>124876.80599999998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1967.9</v>
      </c>
      <c r="C28" s="72">
        <v>1967.43</v>
      </c>
      <c r="D28" s="72">
        <v>1978.45</v>
      </c>
      <c r="E28" s="72">
        <v>1976.67</v>
      </c>
      <c r="F28" s="72">
        <v>2078.91</v>
      </c>
      <c r="G28" s="72">
        <v>2225.19</v>
      </c>
      <c r="H28" s="72">
        <v>2403.36</v>
      </c>
      <c r="I28" s="72">
        <v>2786.42</v>
      </c>
      <c r="J28" s="72">
        <v>3220.11</v>
      </c>
      <c r="K28" s="72">
        <v>3238.49</v>
      </c>
      <c r="L28" s="72">
        <v>3523.82</v>
      </c>
      <c r="M28" s="72">
        <v>3624.26</v>
      </c>
      <c r="N28" s="72">
        <v>3662.8</v>
      </c>
      <c r="O28" s="72">
        <v>3840.61</v>
      </c>
      <c r="P28" s="72">
        <v>3645.66</v>
      </c>
      <c r="Q28" s="72">
        <v>3353.04</v>
      </c>
      <c r="R28" s="72">
        <v>3293.89</v>
      </c>
      <c r="S28" s="72">
        <v>3217.38</v>
      </c>
      <c r="T28" s="72">
        <v>3370.2</v>
      </c>
      <c r="U28" s="72">
        <v>3421.75</v>
      </c>
      <c r="V28" s="72">
        <v>3204.36</v>
      </c>
      <c r="W28" s="72">
        <v>3036.76</v>
      </c>
      <c r="X28" s="72">
        <v>2601.87</v>
      </c>
      <c r="Y28" s="72">
        <v>1997.68</v>
      </c>
      <c r="Z28" s="73"/>
      <c r="AA28" s="74">
        <f>SUM(B28:Z28)</f>
        <v>69637.009999999995</v>
      </c>
    </row>
    <row r="29" spans="1:27" ht="25.15" customHeight="1" x14ac:dyDescent="0.2">
      <c r="A29" s="75" t="s">
        <v>23</v>
      </c>
      <c r="B29" s="76">
        <v>893.32799999999997</v>
      </c>
      <c r="C29" s="77">
        <v>881.40599999999995</v>
      </c>
      <c r="D29" s="77">
        <v>887.03700000000003</v>
      </c>
      <c r="E29" s="77">
        <v>1019.708</v>
      </c>
      <c r="F29" s="77">
        <v>1003.052</v>
      </c>
      <c r="G29" s="77">
        <v>1351.856</v>
      </c>
      <c r="H29" s="77">
        <v>1388.1289999999999</v>
      </c>
      <c r="I29" s="77">
        <v>1332.336</v>
      </c>
      <c r="J29" s="77">
        <v>1719.8720000000001</v>
      </c>
      <c r="K29" s="77">
        <v>1808.9860000000001</v>
      </c>
      <c r="L29" s="77">
        <v>2153.3440000000001</v>
      </c>
      <c r="M29" s="77">
        <v>2592.13</v>
      </c>
      <c r="N29" s="77">
        <v>2757.375</v>
      </c>
      <c r="O29" s="77">
        <v>2585.7159999999999</v>
      </c>
      <c r="P29" s="77">
        <v>2297.663</v>
      </c>
      <c r="Q29" s="77">
        <v>2103.8159999999998</v>
      </c>
      <c r="R29" s="77">
        <v>1682.1949999999999</v>
      </c>
      <c r="S29" s="77">
        <v>1340.0840000000001</v>
      </c>
      <c r="T29" s="77">
        <v>1082.402</v>
      </c>
      <c r="U29" s="77">
        <v>1081.6659999999999</v>
      </c>
      <c r="V29" s="77">
        <v>1002.2859999999999</v>
      </c>
      <c r="W29" s="77">
        <v>917.63</v>
      </c>
      <c r="X29" s="77">
        <v>956.40200000000004</v>
      </c>
      <c r="Y29" s="77">
        <v>796.83699999999999</v>
      </c>
      <c r="Z29" s="78"/>
      <c r="AA29" s="79">
        <f>SUM(B29:Z29)</f>
        <v>35635.255999999994</v>
      </c>
    </row>
    <row r="30" spans="1:27" ht="25.15" customHeight="1" x14ac:dyDescent="0.2">
      <c r="A30" s="82" t="s">
        <v>24</v>
      </c>
      <c r="B30" s="80">
        <v>1789</v>
      </c>
      <c r="C30" s="81">
        <v>1547</v>
      </c>
      <c r="D30" s="81">
        <v>1273</v>
      </c>
      <c r="E30" s="81">
        <v>1123</v>
      </c>
      <c r="F30" s="81">
        <v>1123</v>
      </c>
      <c r="G30" s="81">
        <v>1493</v>
      </c>
      <c r="H30" s="81">
        <v>1665</v>
      </c>
      <c r="I30" s="81">
        <v>1655</v>
      </c>
      <c r="J30" s="81">
        <v>1646</v>
      </c>
      <c r="K30" s="81">
        <v>1180</v>
      </c>
      <c r="L30" s="81">
        <v>870</v>
      </c>
      <c r="M30" s="81">
        <v>860</v>
      </c>
      <c r="N30" s="81">
        <v>798</v>
      </c>
      <c r="O30" s="81">
        <v>788</v>
      </c>
      <c r="P30" s="81">
        <v>788</v>
      </c>
      <c r="Q30" s="81">
        <v>1155</v>
      </c>
      <c r="R30" s="81">
        <v>1839</v>
      </c>
      <c r="S30" s="81">
        <v>2141</v>
      </c>
      <c r="T30" s="81">
        <v>2309</v>
      </c>
      <c r="U30" s="81">
        <v>2329</v>
      </c>
      <c r="V30" s="81">
        <v>2338</v>
      </c>
      <c r="W30" s="81">
        <v>2256</v>
      </c>
      <c r="X30" s="81">
        <v>1881</v>
      </c>
      <c r="Y30" s="81">
        <v>1783</v>
      </c>
      <c r="Z30" s="83"/>
      <c r="AA30" s="84">
        <f>SUM(B30:Z30)</f>
        <v>36629</v>
      </c>
    </row>
    <row r="31" spans="1:27" ht="30" customHeight="1" thickBot="1" x14ac:dyDescent="0.25">
      <c r="A31" s="60" t="s">
        <v>25</v>
      </c>
      <c r="B31" s="61">
        <f>IF(LEN(B$2)&gt;0,SUM(B28:B30),"")</f>
        <v>4650.2280000000001</v>
      </c>
      <c r="C31" s="62">
        <f t="shared" ref="C31:Z31" si="4">IF(LEN(C$2)&gt;0,SUM(C28:C30),"")</f>
        <v>4395.8360000000002</v>
      </c>
      <c r="D31" s="62">
        <f t="shared" si="4"/>
        <v>4138.4870000000001</v>
      </c>
      <c r="E31" s="62">
        <f t="shared" si="4"/>
        <v>4119.3780000000006</v>
      </c>
      <c r="F31" s="62">
        <f t="shared" si="4"/>
        <v>4204.9619999999995</v>
      </c>
      <c r="G31" s="62">
        <f t="shared" si="4"/>
        <v>5070.0460000000003</v>
      </c>
      <c r="H31" s="62">
        <f t="shared" si="4"/>
        <v>5456.4889999999996</v>
      </c>
      <c r="I31" s="62">
        <f t="shared" si="4"/>
        <v>5773.7560000000003</v>
      </c>
      <c r="J31" s="62">
        <f t="shared" si="4"/>
        <v>6585.982</v>
      </c>
      <c r="K31" s="62">
        <f t="shared" si="4"/>
        <v>6227.4759999999997</v>
      </c>
      <c r="L31" s="62">
        <f t="shared" si="4"/>
        <v>6547.1640000000007</v>
      </c>
      <c r="M31" s="62">
        <f t="shared" si="4"/>
        <v>7076.39</v>
      </c>
      <c r="N31" s="62">
        <f t="shared" si="4"/>
        <v>7218.1750000000002</v>
      </c>
      <c r="O31" s="62">
        <f t="shared" si="4"/>
        <v>7214.326</v>
      </c>
      <c r="P31" s="62">
        <f t="shared" si="4"/>
        <v>6731.3230000000003</v>
      </c>
      <c r="Q31" s="62">
        <f t="shared" si="4"/>
        <v>6611.8559999999998</v>
      </c>
      <c r="R31" s="62">
        <f t="shared" si="4"/>
        <v>6815.085</v>
      </c>
      <c r="S31" s="62">
        <f t="shared" si="4"/>
        <v>6698.4639999999999</v>
      </c>
      <c r="T31" s="62">
        <f t="shared" si="4"/>
        <v>6761.6019999999999</v>
      </c>
      <c r="U31" s="62">
        <f t="shared" si="4"/>
        <v>6832.4160000000002</v>
      </c>
      <c r="V31" s="62">
        <f t="shared" si="4"/>
        <v>6544.6459999999997</v>
      </c>
      <c r="W31" s="62">
        <f t="shared" si="4"/>
        <v>6210.39</v>
      </c>
      <c r="X31" s="62">
        <f t="shared" si="4"/>
        <v>5439.2719999999999</v>
      </c>
      <c r="Y31" s="62">
        <f t="shared" si="4"/>
        <v>4577.5169999999998</v>
      </c>
      <c r="Z31" s="63" t="str">
        <f t="shared" si="4"/>
        <v/>
      </c>
      <c r="AA31" s="64">
        <f>SUM(AA28:AA30)</f>
        <v>141901.266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349</v>
      </c>
      <c r="C34" s="95">
        <v>370</v>
      </c>
      <c r="D34" s="95">
        <v>371</v>
      </c>
      <c r="E34" s="95">
        <v>365</v>
      </c>
      <c r="F34" s="95">
        <v>375</v>
      </c>
      <c r="G34" s="95">
        <v>372</v>
      </c>
      <c r="H34" s="95">
        <v>323</v>
      </c>
      <c r="I34" s="95">
        <v>322</v>
      </c>
      <c r="J34" s="95">
        <v>271</v>
      </c>
      <c r="K34" s="95">
        <v>259.863</v>
      </c>
      <c r="L34" s="95">
        <v>251</v>
      </c>
      <c r="M34" s="95">
        <v>223</v>
      </c>
      <c r="N34" s="95">
        <v>222</v>
      </c>
      <c r="O34" s="95">
        <v>223</v>
      </c>
      <c r="P34" s="95">
        <v>193</v>
      </c>
      <c r="Q34" s="95">
        <v>234</v>
      </c>
      <c r="R34" s="95">
        <v>274</v>
      </c>
      <c r="S34" s="95">
        <v>338</v>
      </c>
      <c r="T34" s="95">
        <v>359</v>
      </c>
      <c r="U34" s="95">
        <v>347</v>
      </c>
      <c r="V34" s="95">
        <v>342</v>
      </c>
      <c r="W34" s="95">
        <v>334</v>
      </c>
      <c r="X34" s="95">
        <v>326</v>
      </c>
      <c r="Y34" s="95">
        <v>377</v>
      </c>
      <c r="Z34" s="96"/>
      <c r="AA34" s="74">
        <f t="shared" ref="AA34:AA39" si="5">SUM(B34:Z34)</f>
        <v>7420.8629999999994</v>
      </c>
    </row>
    <row r="35" spans="1:27" ht="25.15" customHeight="1" x14ac:dyDescent="0.2">
      <c r="A35" s="97" t="s">
        <v>28</v>
      </c>
      <c r="B35" s="98">
        <v>328</v>
      </c>
      <c r="C35" s="99">
        <v>352</v>
      </c>
      <c r="D35" s="99">
        <v>345</v>
      </c>
      <c r="E35" s="99">
        <v>359</v>
      </c>
      <c r="F35" s="99">
        <v>362</v>
      </c>
      <c r="G35" s="99">
        <v>376</v>
      </c>
      <c r="H35" s="99">
        <v>400</v>
      </c>
      <c r="I35" s="99">
        <v>363</v>
      </c>
      <c r="J35" s="99">
        <v>286</v>
      </c>
      <c r="K35" s="99">
        <v>327</v>
      </c>
      <c r="L35" s="99">
        <v>344</v>
      </c>
      <c r="M35" s="99">
        <v>331</v>
      </c>
      <c r="N35" s="99">
        <v>341</v>
      </c>
      <c r="O35" s="99">
        <v>328</v>
      </c>
      <c r="P35" s="99">
        <v>302</v>
      </c>
      <c r="Q35" s="99">
        <v>331.59699999999998</v>
      </c>
      <c r="R35" s="99">
        <v>346</v>
      </c>
      <c r="S35" s="99">
        <v>341</v>
      </c>
      <c r="T35" s="99">
        <v>313</v>
      </c>
      <c r="U35" s="99">
        <v>350</v>
      </c>
      <c r="V35" s="99">
        <v>330</v>
      </c>
      <c r="W35" s="99">
        <v>371</v>
      </c>
      <c r="X35" s="99">
        <v>320</v>
      </c>
      <c r="Y35" s="99">
        <v>345</v>
      </c>
      <c r="Z35" s="100"/>
      <c r="AA35" s="79">
        <f t="shared" si="5"/>
        <v>8191.5969999999998</v>
      </c>
    </row>
    <row r="36" spans="1:27" ht="25.15" customHeight="1" x14ac:dyDescent="0.2">
      <c r="A36" s="97" t="s">
        <v>29</v>
      </c>
      <c r="B36" s="98">
        <v>403.6</v>
      </c>
      <c r="C36" s="99">
        <v>541.9</v>
      </c>
      <c r="D36" s="99">
        <v>776</v>
      </c>
      <c r="E36" s="99">
        <v>775</v>
      </c>
      <c r="F36" s="99">
        <v>797</v>
      </c>
      <c r="G36" s="99">
        <v>57.3</v>
      </c>
      <c r="H36" s="99">
        <v>10</v>
      </c>
      <c r="I36" s="99">
        <v>10</v>
      </c>
      <c r="J36" s="99">
        <v>10</v>
      </c>
      <c r="K36" s="99">
        <v>334.9</v>
      </c>
      <c r="L36" s="99">
        <v>231.5</v>
      </c>
      <c r="M36" s="99">
        <v>339.8</v>
      </c>
      <c r="N36" s="99">
        <v>75.8</v>
      </c>
      <c r="O36" s="99">
        <v>10</v>
      </c>
      <c r="P36" s="99">
        <v>69.3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257.7</v>
      </c>
      <c r="Y36" s="99">
        <v>679.2</v>
      </c>
      <c r="Z36" s="100"/>
      <c r="AA36" s="79">
        <f t="shared" si="5"/>
        <v>5449</v>
      </c>
    </row>
    <row r="37" spans="1:27" ht="25.15" customHeight="1" x14ac:dyDescent="0.2">
      <c r="A37" s="97" t="s">
        <v>30</v>
      </c>
      <c r="B37" s="98">
        <v>50</v>
      </c>
      <c r="C37" s="99">
        <v>43</v>
      </c>
      <c r="D37" s="99">
        <v>43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1172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189.9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130.9</v>
      </c>
      <c r="T38" s="99">
        <v>500</v>
      </c>
      <c r="U38" s="99">
        <v>500</v>
      </c>
      <c r="V38" s="99">
        <v>442.6</v>
      </c>
      <c r="W38" s="99"/>
      <c r="X38" s="99"/>
      <c r="Y38" s="99"/>
      <c r="Z38" s="100"/>
      <c r="AA38" s="79">
        <f t="shared" si="5"/>
        <v>2263.4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1130.5999999999999</v>
      </c>
      <c r="C39" s="88">
        <f t="shared" si="6"/>
        <v>1306.9000000000001</v>
      </c>
      <c r="D39" s="88">
        <f t="shared" si="6"/>
        <v>1535</v>
      </c>
      <c r="E39" s="88">
        <f t="shared" si="6"/>
        <v>1549</v>
      </c>
      <c r="F39" s="88">
        <f t="shared" si="6"/>
        <v>1584</v>
      </c>
      <c r="G39" s="88">
        <f t="shared" si="6"/>
        <v>855.3</v>
      </c>
      <c r="H39" s="88">
        <f t="shared" si="6"/>
        <v>972.9</v>
      </c>
      <c r="I39" s="88">
        <f t="shared" si="6"/>
        <v>1245</v>
      </c>
      <c r="J39" s="88">
        <f t="shared" si="6"/>
        <v>617</v>
      </c>
      <c r="K39" s="88">
        <f t="shared" si="6"/>
        <v>971.76300000000003</v>
      </c>
      <c r="L39" s="88">
        <f t="shared" si="6"/>
        <v>876.5</v>
      </c>
      <c r="M39" s="88">
        <f t="shared" si="6"/>
        <v>943.8</v>
      </c>
      <c r="N39" s="88">
        <f t="shared" si="6"/>
        <v>688.8</v>
      </c>
      <c r="O39" s="88">
        <f t="shared" si="6"/>
        <v>604</v>
      </c>
      <c r="P39" s="88">
        <f t="shared" si="6"/>
        <v>607.29999999999995</v>
      </c>
      <c r="Q39" s="88">
        <f t="shared" si="6"/>
        <v>625.59699999999998</v>
      </c>
      <c r="R39" s="88">
        <f t="shared" si="6"/>
        <v>680</v>
      </c>
      <c r="S39" s="88">
        <f t="shared" si="6"/>
        <v>869.9</v>
      </c>
      <c r="T39" s="88">
        <f t="shared" si="6"/>
        <v>1232</v>
      </c>
      <c r="U39" s="88">
        <f t="shared" si="6"/>
        <v>1257</v>
      </c>
      <c r="V39" s="88">
        <f t="shared" si="6"/>
        <v>1174.5999999999999</v>
      </c>
      <c r="W39" s="88">
        <f t="shared" si="6"/>
        <v>765</v>
      </c>
      <c r="X39" s="88">
        <f t="shared" si="6"/>
        <v>953.7</v>
      </c>
      <c r="Y39" s="88">
        <f t="shared" si="6"/>
        <v>1451.2</v>
      </c>
      <c r="Z39" s="89" t="str">
        <f t="shared" si="6"/>
        <v/>
      </c>
      <c r="AA39" s="90">
        <f t="shared" si="5"/>
        <v>24496.86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393.6</v>
      </c>
      <c r="C44" s="99">
        <v>531.9</v>
      </c>
      <c r="D44" s="99">
        <v>766</v>
      </c>
      <c r="E44" s="99">
        <v>765</v>
      </c>
      <c r="F44" s="99">
        <v>787</v>
      </c>
      <c r="G44" s="99">
        <v>47.3</v>
      </c>
      <c r="H44" s="99"/>
      <c r="I44" s="99"/>
      <c r="J44" s="99"/>
      <c r="K44" s="99">
        <v>324.89999999999998</v>
      </c>
      <c r="L44" s="99">
        <v>221.5</v>
      </c>
      <c r="M44" s="99">
        <v>329.8</v>
      </c>
      <c r="N44" s="99">
        <v>65.8</v>
      </c>
      <c r="O44" s="99"/>
      <c r="P44" s="99">
        <v>59.3</v>
      </c>
      <c r="Q44" s="99"/>
      <c r="R44" s="99"/>
      <c r="S44" s="99"/>
      <c r="T44" s="99"/>
      <c r="U44" s="99"/>
      <c r="V44" s="99"/>
      <c r="W44" s="99"/>
      <c r="X44" s="99">
        <v>247.7</v>
      </c>
      <c r="Y44" s="99">
        <v>669.2</v>
      </c>
      <c r="Z44" s="100"/>
      <c r="AA44" s="79">
        <f t="shared" si="7"/>
        <v>5209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189.9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130.9</v>
      </c>
      <c r="T46" s="99">
        <v>500</v>
      </c>
      <c r="U46" s="99">
        <v>500</v>
      </c>
      <c r="V46" s="99">
        <v>442.6</v>
      </c>
      <c r="W46" s="99"/>
      <c r="X46" s="99"/>
      <c r="Y46" s="99"/>
      <c r="Z46" s="100"/>
      <c r="AA46" s="79">
        <f t="shared" si="7"/>
        <v>2263.4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393.6</v>
      </c>
      <c r="C48" s="88">
        <f t="shared" ref="C48:Z48" si="8">IF(LEN(C$2)&gt;0,SUM(C42:C47),"")</f>
        <v>531.9</v>
      </c>
      <c r="D48" s="88">
        <f t="shared" si="8"/>
        <v>766</v>
      </c>
      <c r="E48" s="88">
        <f t="shared" si="8"/>
        <v>765</v>
      </c>
      <c r="F48" s="88">
        <f t="shared" si="8"/>
        <v>787</v>
      </c>
      <c r="G48" s="88">
        <f t="shared" si="8"/>
        <v>47.3</v>
      </c>
      <c r="H48" s="88">
        <f t="shared" si="8"/>
        <v>189.9</v>
      </c>
      <c r="I48" s="88">
        <f t="shared" si="8"/>
        <v>500</v>
      </c>
      <c r="J48" s="88">
        <f t="shared" si="8"/>
        <v>0</v>
      </c>
      <c r="K48" s="88">
        <f t="shared" si="8"/>
        <v>324.89999999999998</v>
      </c>
      <c r="L48" s="88">
        <f t="shared" si="8"/>
        <v>221.5</v>
      </c>
      <c r="M48" s="88">
        <f t="shared" si="8"/>
        <v>329.8</v>
      </c>
      <c r="N48" s="88">
        <f t="shared" si="8"/>
        <v>65.8</v>
      </c>
      <c r="O48" s="88">
        <f t="shared" si="8"/>
        <v>0</v>
      </c>
      <c r="P48" s="88">
        <f t="shared" si="8"/>
        <v>59.3</v>
      </c>
      <c r="Q48" s="88">
        <f t="shared" si="8"/>
        <v>0</v>
      </c>
      <c r="R48" s="88">
        <f t="shared" si="8"/>
        <v>0</v>
      </c>
      <c r="S48" s="88">
        <f t="shared" si="8"/>
        <v>130.9</v>
      </c>
      <c r="T48" s="88">
        <f t="shared" si="8"/>
        <v>500</v>
      </c>
      <c r="U48" s="88">
        <f t="shared" si="8"/>
        <v>500</v>
      </c>
      <c r="V48" s="88">
        <f t="shared" si="8"/>
        <v>442.6</v>
      </c>
      <c r="W48" s="88">
        <f t="shared" si="8"/>
        <v>0</v>
      </c>
      <c r="X48" s="88">
        <f t="shared" si="8"/>
        <v>247.7</v>
      </c>
      <c r="Y48" s="88">
        <f t="shared" si="8"/>
        <v>669.2</v>
      </c>
      <c r="Z48" s="89" t="str">
        <f t="shared" si="8"/>
        <v/>
      </c>
      <c r="AA48" s="90">
        <f t="shared" si="7"/>
        <v>7472.4000000000005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5043.8279999999995</v>
      </c>
      <c r="C51" s="88">
        <f t="shared" si="10"/>
        <v>4927.7360000000008</v>
      </c>
      <c r="D51" s="88">
        <f t="shared" si="10"/>
        <v>4904.4870000000001</v>
      </c>
      <c r="E51" s="88">
        <f t="shared" si="10"/>
        <v>4884.3779999999997</v>
      </c>
      <c r="F51" s="88">
        <f t="shared" si="10"/>
        <v>4991.9619999999995</v>
      </c>
      <c r="G51" s="88">
        <f t="shared" si="10"/>
        <v>5117.3460000000005</v>
      </c>
      <c r="H51" s="88">
        <f t="shared" si="10"/>
        <v>5646.3889999999992</v>
      </c>
      <c r="I51" s="88">
        <f t="shared" si="10"/>
        <v>6273.7559999999994</v>
      </c>
      <c r="J51" s="88">
        <f t="shared" si="10"/>
        <v>6585.9820000000009</v>
      </c>
      <c r="K51" s="88">
        <f t="shared" si="10"/>
        <v>6552.3760000000011</v>
      </c>
      <c r="L51" s="88">
        <f t="shared" si="10"/>
        <v>6768.6640000000007</v>
      </c>
      <c r="M51" s="88">
        <f t="shared" si="10"/>
        <v>7406.1900000000005</v>
      </c>
      <c r="N51" s="88">
        <f t="shared" si="10"/>
        <v>7283.9750000000004</v>
      </c>
      <c r="O51" s="88">
        <f t="shared" si="10"/>
        <v>7214.326</v>
      </c>
      <c r="P51" s="88">
        <f t="shared" si="10"/>
        <v>6790.6230000000005</v>
      </c>
      <c r="Q51" s="88">
        <f t="shared" si="10"/>
        <v>6611.8559999999989</v>
      </c>
      <c r="R51" s="88">
        <f t="shared" si="10"/>
        <v>6815.085</v>
      </c>
      <c r="S51" s="88">
        <f t="shared" si="10"/>
        <v>6829.3639999999996</v>
      </c>
      <c r="T51" s="88">
        <f t="shared" si="10"/>
        <v>7261.6019999999999</v>
      </c>
      <c r="U51" s="88">
        <f t="shared" si="10"/>
        <v>7332.4160000000002</v>
      </c>
      <c r="V51" s="88">
        <f t="shared" si="10"/>
        <v>6987.2459999999992</v>
      </c>
      <c r="W51" s="88">
        <f t="shared" si="10"/>
        <v>6210.3899999999994</v>
      </c>
      <c r="X51" s="88">
        <f t="shared" si="10"/>
        <v>5686.9719999999998</v>
      </c>
      <c r="Y51" s="88">
        <f t="shared" si="10"/>
        <v>5246.7170000000006</v>
      </c>
      <c r="Z51" s="89" t="str">
        <f t="shared" si="10"/>
        <v/>
      </c>
      <c r="AA51" s="104">
        <f>SUM(B51:Z51)</f>
        <v>149373.66600000003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5043.8370000000023</v>
      </c>
      <c r="C4" s="18">
        <v>4927.7650000000012</v>
      </c>
      <c r="D4" s="18">
        <v>4904.4870000000001</v>
      </c>
      <c r="E4" s="18">
        <v>4884.3780000000015</v>
      </c>
      <c r="F4" s="18">
        <v>4991.9619999999977</v>
      </c>
      <c r="G4" s="18">
        <v>5117.3780000000006</v>
      </c>
      <c r="H4" s="18">
        <v>5646.4220000000014</v>
      </c>
      <c r="I4" s="18">
        <v>6273.7560000000012</v>
      </c>
      <c r="J4" s="18">
        <v>6586.0170000000026</v>
      </c>
      <c r="K4" s="18">
        <v>6552.3770000000004</v>
      </c>
      <c r="L4" s="18">
        <v>6768.7099999999991</v>
      </c>
      <c r="M4" s="18">
        <v>7406.1690000000017</v>
      </c>
      <c r="N4" s="18">
        <v>7284.0080000000007</v>
      </c>
      <c r="O4" s="18">
        <v>7214.2890000000007</v>
      </c>
      <c r="P4" s="18">
        <v>6790.5800000000017</v>
      </c>
      <c r="Q4" s="18">
        <v>6611.8279999999977</v>
      </c>
      <c r="R4" s="18">
        <v>6815.0470000000014</v>
      </c>
      <c r="S4" s="18">
        <v>6829.3390000000009</v>
      </c>
      <c r="T4" s="18">
        <v>7261.6019999999999</v>
      </c>
      <c r="U4" s="18">
        <v>7332.4159999999993</v>
      </c>
      <c r="V4" s="18">
        <v>6987.2359999999981</v>
      </c>
      <c r="W4" s="18">
        <v>6210.4380000000001</v>
      </c>
      <c r="X4" s="18">
        <v>5686.9460000000017</v>
      </c>
      <c r="Y4" s="18">
        <v>5246.7469999999994</v>
      </c>
      <c r="Z4" s="19"/>
      <c r="AA4" s="20">
        <f>SUM(B4:Z4)</f>
        <v>149373.734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90.02</v>
      </c>
      <c r="C7" s="28">
        <v>61.56</v>
      </c>
      <c r="D7" s="28">
        <v>55.78</v>
      </c>
      <c r="E7" s="28">
        <v>82.48</v>
      </c>
      <c r="F7" s="28">
        <v>80</v>
      </c>
      <c r="G7" s="28">
        <v>111</v>
      </c>
      <c r="H7" s="28">
        <v>124.99</v>
      </c>
      <c r="I7" s="28">
        <v>125.92</v>
      </c>
      <c r="J7" s="28">
        <v>109.06</v>
      </c>
      <c r="K7" s="28">
        <v>99.99</v>
      </c>
      <c r="L7" s="28">
        <v>103.03</v>
      </c>
      <c r="M7" s="28">
        <v>80.52</v>
      </c>
      <c r="N7" s="28">
        <v>88.44</v>
      </c>
      <c r="O7" s="28">
        <v>78.81</v>
      </c>
      <c r="P7" s="28">
        <v>78.2</v>
      </c>
      <c r="Q7" s="28">
        <v>108.85</v>
      </c>
      <c r="R7" s="28">
        <v>130</v>
      </c>
      <c r="S7" s="28">
        <v>140.31</v>
      </c>
      <c r="T7" s="28">
        <v>150.44999999999999</v>
      </c>
      <c r="U7" s="28">
        <v>257.13</v>
      </c>
      <c r="V7" s="28">
        <v>151.66999999999999</v>
      </c>
      <c r="W7" s="28">
        <v>125.99</v>
      </c>
      <c r="X7" s="28">
        <v>99.46</v>
      </c>
      <c r="Y7" s="28">
        <v>98.96</v>
      </c>
      <c r="Z7" s="29"/>
      <c r="AA7" s="30">
        <f>IF(SUM(B7:Z7)&lt;&gt;0,AVERAGEIF(B7:Z7,"&lt;&gt;"""),"")</f>
        <v>109.6925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684.69500000000005</v>
      </c>
      <c r="C19" s="72">
        <v>684.24600000000009</v>
      </c>
      <c r="D19" s="72">
        <v>689.01800000000003</v>
      </c>
      <c r="E19" s="72">
        <v>740.26599999999996</v>
      </c>
      <c r="F19" s="72">
        <v>741.69200000000001</v>
      </c>
      <c r="G19" s="72">
        <v>745.58100000000002</v>
      </c>
      <c r="H19" s="72">
        <v>742.38900000000001</v>
      </c>
      <c r="I19" s="72">
        <v>750.55800000000011</v>
      </c>
      <c r="J19" s="72">
        <v>737.66899999999998</v>
      </c>
      <c r="K19" s="72">
        <v>734.48099999999999</v>
      </c>
      <c r="L19" s="72">
        <v>738.44</v>
      </c>
      <c r="M19" s="72">
        <v>741.56999999999994</v>
      </c>
      <c r="N19" s="72">
        <v>704.36400000000003</v>
      </c>
      <c r="O19" s="72">
        <v>719.1</v>
      </c>
      <c r="P19" s="72">
        <v>699.03300000000013</v>
      </c>
      <c r="Q19" s="72">
        <v>703.673</v>
      </c>
      <c r="R19" s="72">
        <v>708.48199999999997</v>
      </c>
      <c r="S19" s="72">
        <v>704.74400000000003</v>
      </c>
      <c r="T19" s="72">
        <v>704.005</v>
      </c>
      <c r="U19" s="72">
        <v>703.61300000000006</v>
      </c>
      <c r="V19" s="72">
        <v>706.27199999999993</v>
      </c>
      <c r="W19" s="72">
        <v>696.005</v>
      </c>
      <c r="X19" s="72">
        <v>706.99099999999999</v>
      </c>
      <c r="Y19" s="72">
        <v>709.09799999999996</v>
      </c>
      <c r="Z19" s="73"/>
      <c r="AA19" s="74">
        <f t="shared" ref="AA19:AA24" si="2">SUM(B19:Z19)</f>
        <v>17195.985000000001</v>
      </c>
    </row>
    <row r="20" spans="1:27" ht="25.15" customHeight="1" x14ac:dyDescent="0.2">
      <c r="A20" s="75" t="s">
        <v>15</v>
      </c>
      <c r="B20" s="76">
        <v>1057.6200000000001</v>
      </c>
      <c r="C20" s="77">
        <v>1064.5530000000001</v>
      </c>
      <c r="D20" s="77">
        <v>1061.251</v>
      </c>
      <c r="E20" s="77">
        <v>1075.8990000000001</v>
      </c>
      <c r="F20" s="77">
        <v>1120.3380000000004</v>
      </c>
      <c r="G20" s="77">
        <v>1194.3510000000003</v>
      </c>
      <c r="H20" s="77">
        <v>1386.3280000000002</v>
      </c>
      <c r="I20" s="77">
        <v>1456.0549999999998</v>
      </c>
      <c r="J20" s="77">
        <v>1434.8390000000002</v>
      </c>
      <c r="K20" s="77">
        <v>1386.8440000000001</v>
      </c>
      <c r="L20" s="77">
        <v>1388.3999999999999</v>
      </c>
      <c r="M20" s="77">
        <v>1715.3869999999999</v>
      </c>
      <c r="N20" s="77">
        <v>1675.894</v>
      </c>
      <c r="O20" s="77">
        <v>1680.62</v>
      </c>
      <c r="P20" s="77">
        <v>1624.4940000000001</v>
      </c>
      <c r="Q20" s="77">
        <v>1439.548</v>
      </c>
      <c r="R20" s="77">
        <v>1453.3009999999999</v>
      </c>
      <c r="S20" s="77">
        <v>1446.182</v>
      </c>
      <c r="T20" s="77">
        <v>1460.2729999999999</v>
      </c>
      <c r="U20" s="77">
        <v>1420.577</v>
      </c>
      <c r="V20" s="77">
        <v>1316.5880000000002</v>
      </c>
      <c r="W20" s="77">
        <v>1176.8270000000002</v>
      </c>
      <c r="X20" s="77">
        <v>1112.4370000000001</v>
      </c>
      <c r="Y20" s="77">
        <v>1074.9589999999998</v>
      </c>
      <c r="Z20" s="78"/>
      <c r="AA20" s="79">
        <f t="shared" si="2"/>
        <v>32223.565000000002</v>
      </c>
    </row>
    <row r="21" spans="1:27" ht="25.15" customHeight="1" x14ac:dyDescent="0.2">
      <c r="A21" s="75" t="s">
        <v>16</v>
      </c>
      <c r="B21" s="80">
        <v>2329.5219999999999</v>
      </c>
      <c r="C21" s="81">
        <v>2213.9659999999994</v>
      </c>
      <c r="D21" s="81">
        <v>2132.8469999999998</v>
      </c>
      <c r="E21" s="81">
        <v>2106.2130000000002</v>
      </c>
      <c r="F21" s="81">
        <v>2156.9320000000002</v>
      </c>
      <c r="G21" s="81">
        <v>2231.4459999999995</v>
      </c>
      <c r="H21" s="81">
        <v>2454.8050000000003</v>
      </c>
      <c r="I21" s="81">
        <v>2682.1430000000005</v>
      </c>
      <c r="J21" s="81">
        <v>3046.509</v>
      </c>
      <c r="K21" s="81">
        <v>3238.5519999999997</v>
      </c>
      <c r="L21" s="81">
        <v>3431.3700000000003</v>
      </c>
      <c r="M21" s="81">
        <v>3788.712</v>
      </c>
      <c r="N21" s="81">
        <v>3755.2500000000005</v>
      </c>
      <c r="O21" s="81">
        <v>3634.5689999999995</v>
      </c>
      <c r="P21" s="81">
        <v>3392.0529999999999</v>
      </c>
      <c r="Q21" s="81">
        <v>3198.9070000000002</v>
      </c>
      <c r="R21" s="81">
        <v>3118.2640000000001</v>
      </c>
      <c r="S21" s="81">
        <v>3239.913</v>
      </c>
      <c r="T21" s="81">
        <v>3460.3240000000001</v>
      </c>
      <c r="U21" s="81">
        <v>3613.2259999999997</v>
      </c>
      <c r="V21" s="81">
        <v>3435.3759999999997</v>
      </c>
      <c r="W21" s="81">
        <v>3143.4060000000004</v>
      </c>
      <c r="X21" s="81">
        <v>2857.0179999999996</v>
      </c>
      <c r="Y21" s="81">
        <v>2513.6899999999996</v>
      </c>
      <c r="Z21" s="78"/>
      <c r="AA21" s="79">
        <f t="shared" si="2"/>
        <v>71175.012999999992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104</v>
      </c>
      <c r="C23" s="77">
        <v>100</v>
      </c>
      <c r="D23" s="77">
        <v>98</v>
      </c>
      <c r="E23" s="77">
        <v>98</v>
      </c>
      <c r="F23" s="77">
        <v>100</v>
      </c>
      <c r="G23" s="77">
        <v>107</v>
      </c>
      <c r="H23" s="77">
        <v>115.5</v>
      </c>
      <c r="I23" s="77">
        <v>116</v>
      </c>
      <c r="J23" s="77">
        <v>105.5</v>
      </c>
      <c r="K23" s="77">
        <v>93.5</v>
      </c>
      <c r="L23" s="77">
        <v>84.5</v>
      </c>
      <c r="M23" s="77">
        <v>79.5</v>
      </c>
      <c r="N23" s="77">
        <v>76.5</v>
      </c>
      <c r="O23" s="77">
        <v>76</v>
      </c>
      <c r="P23" s="77">
        <v>78</v>
      </c>
      <c r="Q23" s="77">
        <v>87.5</v>
      </c>
      <c r="R23" s="77">
        <v>106.5</v>
      </c>
      <c r="S23" s="77">
        <v>128.5</v>
      </c>
      <c r="T23" s="77">
        <v>143</v>
      </c>
      <c r="U23" s="77">
        <v>149</v>
      </c>
      <c r="V23" s="77">
        <v>140</v>
      </c>
      <c r="W23" s="77">
        <v>128</v>
      </c>
      <c r="X23" s="77">
        <v>120.5</v>
      </c>
      <c r="Y23" s="77">
        <v>109</v>
      </c>
      <c r="Z23" s="77"/>
      <c r="AA23" s="79">
        <f t="shared" si="2"/>
        <v>2544</v>
      </c>
    </row>
    <row r="24" spans="1:27" ht="25.15" customHeight="1" x14ac:dyDescent="0.2">
      <c r="A24" s="85" t="s">
        <v>19</v>
      </c>
      <c r="B24" s="77">
        <v>321</v>
      </c>
      <c r="C24" s="77">
        <v>310</v>
      </c>
      <c r="D24" s="77">
        <v>305</v>
      </c>
      <c r="E24" s="77">
        <v>304</v>
      </c>
      <c r="F24" s="77">
        <v>312.99999999999994</v>
      </c>
      <c r="G24" s="77">
        <v>336.99999999999994</v>
      </c>
      <c r="H24" s="77">
        <v>380</v>
      </c>
      <c r="I24" s="77">
        <v>432</v>
      </c>
      <c r="J24" s="77">
        <v>471.00000000000011</v>
      </c>
      <c r="K24" s="77">
        <v>486.00000000000006</v>
      </c>
      <c r="L24" s="77">
        <v>487.00000000000006</v>
      </c>
      <c r="M24" s="77">
        <v>491.99999999999994</v>
      </c>
      <c r="N24" s="77">
        <v>489</v>
      </c>
      <c r="O24" s="77">
        <v>471.00000000000011</v>
      </c>
      <c r="P24" s="77">
        <v>451</v>
      </c>
      <c r="Q24" s="77">
        <v>445.00000000000006</v>
      </c>
      <c r="R24" s="77">
        <v>449.99999999999994</v>
      </c>
      <c r="S24" s="77">
        <v>461.99999999999994</v>
      </c>
      <c r="T24" s="77">
        <v>486.00000000000006</v>
      </c>
      <c r="U24" s="77">
        <v>496.99999999999994</v>
      </c>
      <c r="V24" s="77">
        <v>459.00000000000006</v>
      </c>
      <c r="W24" s="77">
        <v>416</v>
      </c>
      <c r="X24" s="77">
        <v>378.99999999999994</v>
      </c>
      <c r="Y24" s="77">
        <v>336.99999999999994</v>
      </c>
      <c r="Z24" s="77"/>
      <c r="AA24" s="79">
        <f t="shared" si="2"/>
        <v>9980</v>
      </c>
    </row>
    <row r="25" spans="1:27" ht="30" customHeight="1" thickBot="1" x14ac:dyDescent="0.25">
      <c r="A25" s="86" t="s">
        <v>20</v>
      </c>
      <c r="B25" s="87">
        <f t="shared" ref="B25:AA25" si="3">SUM(B19:B24)</f>
        <v>4496.8369999999995</v>
      </c>
      <c r="C25" s="88">
        <f t="shared" si="3"/>
        <v>4372.7649999999994</v>
      </c>
      <c r="D25" s="88">
        <f t="shared" si="3"/>
        <v>4286.116</v>
      </c>
      <c r="E25" s="88">
        <f t="shared" si="3"/>
        <v>4324.3780000000006</v>
      </c>
      <c r="F25" s="88">
        <f t="shared" si="3"/>
        <v>4431.9620000000004</v>
      </c>
      <c r="G25" s="88">
        <f t="shared" si="3"/>
        <v>4615.3779999999997</v>
      </c>
      <c r="H25" s="88">
        <f t="shared" si="3"/>
        <v>5079.0220000000008</v>
      </c>
      <c r="I25" s="88">
        <f t="shared" si="3"/>
        <v>5436.7560000000003</v>
      </c>
      <c r="J25" s="88">
        <f t="shared" si="3"/>
        <v>5795.5169999999998</v>
      </c>
      <c r="K25" s="88">
        <f t="shared" si="3"/>
        <v>5939.3769999999995</v>
      </c>
      <c r="L25" s="88">
        <f t="shared" si="3"/>
        <v>6129.7100000000009</v>
      </c>
      <c r="M25" s="88">
        <f t="shared" si="3"/>
        <v>6817.1689999999999</v>
      </c>
      <c r="N25" s="88">
        <f t="shared" si="3"/>
        <v>6701.0079999999998</v>
      </c>
      <c r="O25" s="88">
        <f t="shared" si="3"/>
        <v>6581.2889999999989</v>
      </c>
      <c r="P25" s="88">
        <f t="shared" si="3"/>
        <v>6244.58</v>
      </c>
      <c r="Q25" s="88">
        <f t="shared" si="3"/>
        <v>5874.6280000000006</v>
      </c>
      <c r="R25" s="88">
        <f t="shared" si="3"/>
        <v>5836.5470000000005</v>
      </c>
      <c r="S25" s="88">
        <f t="shared" si="3"/>
        <v>5981.3389999999999</v>
      </c>
      <c r="T25" s="88">
        <f t="shared" si="3"/>
        <v>6253.6019999999999</v>
      </c>
      <c r="U25" s="88">
        <f t="shared" si="3"/>
        <v>6383.4159999999993</v>
      </c>
      <c r="V25" s="88">
        <f t="shared" si="3"/>
        <v>6057.2359999999999</v>
      </c>
      <c r="W25" s="88">
        <f t="shared" si="3"/>
        <v>5560.2380000000012</v>
      </c>
      <c r="X25" s="88">
        <f t="shared" si="3"/>
        <v>5175.9459999999999</v>
      </c>
      <c r="Y25" s="88">
        <f t="shared" si="3"/>
        <v>4743.7469999999994</v>
      </c>
      <c r="Z25" s="89">
        <f t="shared" si="3"/>
        <v>0</v>
      </c>
      <c r="AA25" s="90">
        <f t="shared" si="3"/>
        <v>133118.56299999999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536.9</v>
      </c>
      <c r="C28" s="72">
        <v>520.42999999999995</v>
      </c>
      <c r="D28" s="72">
        <v>513.45000000000005</v>
      </c>
      <c r="E28" s="72">
        <v>512.66999999999996</v>
      </c>
      <c r="F28" s="72">
        <v>523.91</v>
      </c>
      <c r="G28" s="72">
        <v>555.19000000000005</v>
      </c>
      <c r="H28" s="72">
        <v>606.86</v>
      </c>
      <c r="I28" s="72">
        <v>667.42</v>
      </c>
      <c r="J28" s="72">
        <v>715.61</v>
      </c>
      <c r="K28" s="72">
        <v>749.99</v>
      </c>
      <c r="L28" s="72">
        <v>746.32</v>
      </c>
      <c r="M28" s="72">
        <v>748.76</v>
      </c>
      <c r="N28" s="72">
        <v>743.3</v>
      </c>
      <c r="O28" s="72">
        <v>723.61</v>
      </c>
      <c r="P28" s="72">
        <v>672.66</v>
      </c>
      <c r="Q28" s="72">
        <v>663.54</v>
      </c>
      <c r="R28" s="72">
        <v>681.39</v>
      </c>
      <c r="S28" s="72">
        <v>708.88</v>
      </c>
      <c r="T28" s="72">
        <v>746.2</v>
      </c>
      <c r="U28" s="72">
        <v>759.75</v>
      </c>
      <c r="V28" s="72">
        <v>712.36</v>
      </c>
      <c r="W28" s="72">
        <v>655.76</v>
      </c>
      <c r="X28" s="72">
        <v>610.37</v>
      </c>
      <c r="Y28" s="72">
        <v>556.67999999999995</v>
      </c>
      <c r="Z28" s="73"/>
      <c r="AA28" s="74">
        <f>SUM(B28:Z28)</f>
        <v>15632.01</v>
      </c>
    </row>
    <row r="29" spans="1:27" ht="25.15" customHeight="1" x14ac:dyDescent="0.2">
      <c r="A29" s="75" t="s">
        <v>23</v>
      </c>
      <c r="B29" s="76">
        <v>4006.9369999999999</v>
      </c>
      <c r="C29" s="77">
        <v>3907.335</v>
      </c>
      <c r="D29" s="77">
        <v>3891.0369999999998</v>
      </c>
      <c r="E29" s="77">
        <v>3871.7080000000001</v>
      </c>
      <c r="F29" s="77">
        <v>3968.0520000000001</v>
      </c>
      <c r="G29" s="77">
        <v>4062.1880000000001</v>
      </c>
      <c r="H29" s="77">
        <v>4472.1620000000003</v>
      </c>
      <c r="I29" s="77">
        <v>4769.3360000000002</v>
      </c>
      <c r="J29" s="77">
        <v>5111.9070000000002</v>
      </c>
      <c r="K29" s="77">
        <v>5302.3869999999997</v>
      </c>
      <c r="L29" s="77">
        <v>5522.39</v>
      </c>
      <c r="M29" s="77">
        <v>6157.4089999999997</v>
      </c>
      <c r="N29" s="77">
        <v>6040.7079999999996</v>
      </c>
      <c r="O29" s="77">
        <v>5976.6790000000001</v>
      </c>
      <c r="P29" s="77">
        <v>5617.92</v>
      </c>
      <c r="Q29" s="77">
        <v>5270.0879999999997</v>
      </c>
      <c r="R29" s="77">
        <v>5233.1570000000002</v>
      </c>
      <c r="S29" s="77">
        <v>5353.4589999999998</v>
      </c>
      <c r="T29" s="77">
        <v>5714.402</v>
      </c>
      <c r="U29" s="77">
        <v>5757.6660000000002</v>
      </c>
      <c r="V29" s="77">
        <v>5441.8760000000002</v>
      </c>
      <c r="W29" s="77">
        <v>4921.4780000000001</v>
      </c>
      <c r="X29" s="77">
        <v>4576.576</v>
      </c>
      <c r="Y29" s="77">
        <v>4190.067</v>
      </c>
      <c r="Z29" s="78"/>
      <c r="AA29" s="79">
        <f>SUM(B29:Z29)</f>
        <v>119136.92400000001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4543.8369999999995</v>
      </c>
      <c r="C31" s="62">
        <f t="shared" si="4"/>
        <v>4427.7650000000003</v>
      </c>
      <c r="D31" s="62">
        <f t="shared" si="4"/>
        <v>4404.4870000000001</v>
      </c>
      <c r="E31" s="62">
        <f t="shared" si="4"/>
        <v>4384.3779999999997</v>
      </c>
      <c r="F31" s="62">
        <f t="shared" si="4"/>
        <v>4491.9620000000004</v>
      </c>
      <c r="G31" s="62">
        <f t="shared" si="4"/>
        <v>4617.3780000000006</v>
      </c>
      <c r="H31" s="62">
        <f t="shared" si="4"/>
        <v>5079.0219999999999</v>
      </c>
      <c r="I31" s="62">
        <f t="shared" si="4"/>
        <v>5436.7560000000003</v>
      </c>
      <c r="J31" s="62">
        <f t="shared" si="4"/>
        <v>5827.5169999999998</v>
      </c>
      <c r="K31" s="62">
        <f t="shared" si="4"/>
        <v>6052.3769999999995</v>
      </c>
      <c r="L31" s="62">
        <f t="shared" si="4"/>
        <v>6268.71</v>
      </c>
      <c r="M31" s="62">
        <f t="shared" si="4"/>
        <v>6906.1689999999999</v>
      </c>
      <c r="N31" s="62">
        <f t="shared" si="4"/>
        <v>6784.0079999999998</v>
      </c>
      <c r="O31" s="62">
        <f t="shared" si="4"/>
        <v>6700.2889999999998</v>
      </c>
      <c r="P31" s="62">
        <f t="shared" si="4"/>
        <v>6290.58</v>
      </c>
      <c r="Q31" s="62">
        <f t="shared" si="4"/>
        <v>5933.6279999999997</v>
      </c>
      <c r="R31" s="62">
        <f t="shared" si="4"/>
        <v>5914.5470000000005</v>
      </c>
      <c r="S31" s="62">
        <f t="shared" si="4"/>
        <v>6062.3389999999999</v>
      </c>
      <c r="T31" s="62">
        <f t="shared" si="4"/>
        <v>6460.6019999999999</v>
      </c>
      <c r="U31" s="62">
        <f t="shared" si="4"/>
        <v>6517.4160000000002</v>
      </c>
      <c r="V31" s="62">
        <f t="shared" si="4"/>
        <v>6154.2359999999999</v>
      </c>
      <c r="W31" s="62">
        <f t="shared" si="4"/>
        <v>5577.2380000000003</v>
      </c>
      <c r="X31" s="62">
        <f t="shared" si="4"/>
        <v>5186.9459999999999</v>
      </c>
      <c r="Y31" s="62">
        <f t="shared" si="4"/>
        <v>4746.7470000000003</v>
      </c>
      <c r="Z31" s="63">
        <f t="shared" si="4"/>
        <v>0</v>
      </c>
      <c r="AA31" s="64">
        <f t="shared" si="4"/>
        <v>134768.93400000001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</v>
      </c>
      <c r="C34" s="95">
        <v>2</v>
      </c>
      <c r="D34" s="95">
        <v>2</v>
      </c>
      <c r="E34" s="95">
        <v>2</v>
      </c>
      <c r="F34" s="95">
        <v>2</v>
      </c>
      <c r="G34" s="95">
        <v>2</v>
      </c>
      <c r="H34" s="95"/>
      <c r="I34" s="95"/>
      <c r="J34" s="95">
        <v>32</v>
      </c>
      <c r="K34" s="95">
        <v>113</v>
      </c>
      <c r="L34" s="95">
        <v>109</v>
      </c>
      <c r="M34" s="95">
        <v>89</v>
      </c>
      <c r="N34" s="95">
        <v>70</v>
      </c>
      <c r="O34" s="95">
        <v>76</v>
      </c>
      <c r="P34" s="95">
        <v>46</v>
      </c>
      <c r="Q34" s="95">
        <v>59</v>
      </c>
      <c r="R34" s="95">
        <v>78</v>
      </c>
      <c r="S34" s="95">
        <v>81</v>
      </c>
      <c r="T34" s="95">
        <v>54</v>
      </c>
      <c r="U34" s="95">
        <v>74</v>
      </c>
      <c r="V34" s="95">
        <v>37</v>
      </c>
      <c r="W34" s="95">
        <v>17</v>
      </c>
      <c r="X34" s="95">
        <v>11</v>
      </c>
      <c r="Y34" s="95">
        <v>3</v>
      </c>
      <c r="Z34" s="96"/>
      <c r="AA34" s="74">
        <f t="shared" ref="AA34:AA39" si="5">SUM(B34:Z34)</f>
        <v>961</v>
      </c>
    </row>
    <row r="35" spans="1:27" ht="25.15" customHeight="1" x14ac:dyDescent="0.2">
      <c r="A35" s="97" t="s">
        <v>41</v>
      </c>
      <c r="B35" s="98">
        <v>2</v>
      </c>
      <c r="C35" s="99"/>
      <c r="D35" s="99"/>
      <c r="E35" s="99"/>
      <c r="F35" s="99"/>
      <c r="G35" s="99"/>
      <c r="H35" s="99"/>
      <c r="I35" s="99"/>
      <c r="J35" s="99"/>
      <c r="K35" s="99"/>
      <c r="L35" s="99">
        <v>30</v>
      </c>
      <c r="M35" s="99"/>
      <c r="N35" s="99">
        <v>5</v>
      </c>
      <c r="O35" s="99">
        <v>15</v>
      </c>
      <c r="P35" s="99"/>
      <c r="Q35" s="99"/>
      <c r="R35" s="99"/>
      <c r="S35" s="99"/>
      <c r="T35" s="99">
        <v>153</v>
      </c>
      <c r="U35" s="99">
        <v>60</v>
      </c>
      <c r="V35" s="99">
        <v>60</v>
      </c>
      <c r="W35" s="99"/>
      <c r="X35" s="99"/>
      <c r="Y35" s="99"/>
      <c r="Z35" s="100"/>
      <c r="AA35" s="79">
        <f t="shared" si="5"/>
        <v>325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567.4</v>
      </c>
      <c r="I36" s="99">
        <v>837</v>
      </c>
      <c r="J36" s="99">
        <v>258.5</v>
      </c>
      <c r="K36" s="99"/>
      <c r="L36" s="99"/>
      <c r="M36" s="99"/>
      <c r="N36" s="99"/>
      <c r="O36" s="99">
        <v>14</v>
      </c>
      <c r="P36" s="99"/>
      <c r="Q36" s="99">
        <v>178.2</v>
      </c>
      <c r="R36" s="99">
        <v>463.6</v>
      </c>
      <c r="S36" s="99">
        <v>767</v>
      </c>
      <c r="T36" s="99">
        <v>801</v>
      </c>
      <c r="U36" s="99">
        <v>815</v>
      </c>
      <c r="V36" s="99">
        <v>833</v>
      </c>
      <c r="W36" s="99">
        <v>168.5</v>
      </c>
      <c r="X36" s="99"/>
      <c r="Y36" s="99"/>
      <c r="Z36" s="100"/>
      <c r="AA36" s="79">
        <f t="shared" si="5"/>
        <v>5703.2000000000007</v>
      </c>
    </row>
    <row r="37" spans="1:27" ht="25.15" customHeight="1" x14ac:dyDescent="0.2">
      <c r="A37" s="97" t="s">
        <v>43</v>
      </c>
      <c r="B37" s="98">
        <v>43</v>
      </c>
      <c r="C37" s="99">
        <v>53</v>
      </c>
      <c r="D37" s="99">
        <v>116.37100000000001</v>
      </c>
      <c r="E37" s="99">
        <v>58</v>
      </c>
      <c r="F37" s="99">
        <v>58</v>
      </c>
      <c r="G37" s="99"/>
      <c r="H37" s="99"/>
      <c r="I37" s="99"/>
      <c r="J37" s="99"/>
      <c r="K37" s="99"/>
      <c r="L37" s="99"/>
      <c r="M37" s="99"/>
      <c r="N37" s="99">
        <v>8</v>
      </c>
      <c r="O37" s="99">
        <v>28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364.37099999999998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436.9</v>
      </c>
      <c r="S38" s="99"/>
      <c r="T38" s="99"/>
      <c r="U38" s="99"/>
      <c r="V38" s="99"/>
      <c r="W38" s="99">
        <v>464.7</v>
      </c>
      <c r="X38" s="99">
        <v>500</v>
      </c>
      <c r="Y38" s="99">
        <v>500</v>
      </c>
      <c r="Z38" s="100"/>
      <c r="AA38" s="79">
        <f t="shared" si="5"/>
        <v>8901.5999999999985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547</v>
      </c>
      <c r="C39" s="88">
        <f t="shared" si="6"/>
        <v>555</v>
      </c>
      <c r="D39" s="88">
        <f t="shared" si="6"/>
        <v>618.37099999999998</v>
      </c>
      <c r="E39" s="88">
        <f t="shared" si="6"/>
        <v>560</v>
      </c>
      <c r="F39" s="88">
        <f t="shared" si="6"/>
        <v>560</v>
      </c>
      <c r="G39" s="88">
        <f t="shared" si="6"/>
        <v>502</v>
      </c>
      <c r="H39" s="88">
        <f t="shared" si="6"/>
        <v>567.4</v>
      </c>
      <c r="I39" s="88">
        <f t="shared" si="6"/>
        <v>837</v>
      </c>
      <c r="J39" s="88">
        <f t="shared" si="6"/>
        <v>790.5</v>
      </c>
      <c r="K39" s="88">
        <f t="shared" si="6"/>
        <v>613</v>
      </c>
      <c r="L39" s="88">
        <f t="shared" si="6"/>
        <v>639</v>
      </c>
      <c r="M39" s="88">
        <f t="shared" si="6"/>
        <v>589</v>
      </c>
      <c r="N39" s="88">
        <f t="shared" si="6"/>
        <v>583</v>
      </c>
      <c r="O39" s="88">
        <f t="shared" si="6"/>
        <v>633</v>
      </c>
      <c r="P39" s="88">
        <f t="shared" si="6"/>
        <v>546</v>
      </c>
      <c r="Q39" s="88">
        <f t="shared" si="6"/>
        <v>737.2</v>
      </c>
      <c r="R39" s="88">
        <f t="shared" si="6"/>
        <v>978.5</v>
      </c>
      <c r="S39" s="88">
        <f t="shared" si="6"/>
        <v>848</v>
      </c>
      <c r="T39" s="88">
        <f t="shared" si="6"/>
        <v>1008</v>
      </c>
      <c r="U39" s="88">
        <f t="shared" si="6"/>
        <v>949</v>
      </c>
      <c r="V39" s="88">
        <f t="shared" si="6"/>
        <v>930</v>
      </c>
      <c r="W39" s="88">
        <f t="shared" si="6"/>
        <v>650.20000000000005</v>
      </c>
      <c r="X39" s="88">
        <f t="shared" si="6"/>
        <v>511</v>
      </c>
      <c r="Y39" s="88">
        <f t="shared" si="6"/>
        <v>503</v>
      </c>
      <c r="Z39" s="89">
        <f t="shared" si="6"/>
        <v>0</v>
      </c>
      <c r="AA39" s="90">
        <f t="shared" si="5"/>
        <v>16255.171000000002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567.4</v>
      </c>
      <c r="I44" s="99">
        <v>837</v>
      </c>
      <c r="J44" s="99">
        <v>258.5</v>
      </c>
      <c r="K44" s="99"/>
      <c r="L44" s="99"/>
      <c r="M44" s="99"/>
      <c r="N44" s="99"/>
      <c r="O44" s="99">
        <v>14</v>
      </c>
      <c r="P44" s="99"/>
      <c r="Q44" s="99">
        <v>178.2</v>
      </c>
      <c r="R44" s="99">
        <v>463.6</v>
      </c>
      <c r="S44" s="99">
        <v>767</v>
      </c>
      <c r="T44" s="99">
        <v>801</v>
      </c>
      <c r="U44" s="99">
        <v>815</v>
      </c>
      <c r="V44" s="99">
        <v>833</v>
      </c>
      <c r="W44" s="99">
        <v>168.5</v>
      </c>
      <c r="X44" s="99"/>
      <c r="Y44" s="99"/>
      <c r="Z44" s="100"/>
      <c r="AA44" s="79">
        <f t="shared" si="7"/>
        <v>5703.2000000000007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436.9</v>
      </c>
      <c r="S46" s="99"/>
      <c r="T46" s="99"/>
      <c r="U46" s="99"/>
      <c r="V46" s="99"/>
      <c r="W46" s="99">
        <v>464.7</v>
      </c>
      <c r="X46" s="99">
        <v>500</v>
      </c>
      <c r="Y46" s="99">
        <v>500</v>
      </c>
      <c r="Z46" s="100"/>
      <c r="AA46" s="79">
        <f t="shared" si="7"/>
        <v>8901.5999999999985</v>
      </c>
    </row>
    <row r="47" spans="1:27" ht="25.15" customHeight="1" x14ac:dyDescent="0.2">
      <c r="A47" s="85" t="s">
        <v>47</v>
      </c>
      <c r="B47" s="98">
        <v>105</v>
      </c>
      <c r="C47" s="99">
        <v>97</v>
      </c>
      <c r="D47" s="99">
        <v>92</v>
      </c>
      <c r="E47" s="99">
        <v>90</v>
      </c>
      <c r="F47" s="99">
        <v>97</v>
      </c>
      <c r="G47" s="99">
        <v>119</v>
      </c>
      <c r="H47" s="99">
        <v>144</v>
      </c>
      <c r="I47" s="99">
        <v>147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112</v>
      </c>
      <c r="Z47" s="100"/>
      <c r="AA47" s="79">
        <f t="shared" si="7"/>
        <v>3253</v>
      </c>
    </row>
    <row r="48" spans="1:27" ht="30" customHeight="1" thickBot="1" x14ac:dyDescent="0.25">
      <c r="A48" s="86" t="s">
        <v>48</v>
      </c>
      <c r="B48" s="87">
        <f>SUM(B42:B47)</f>
        <v>605</v>
      </c>
      <c r="C48" s="88">
        <f t="shared" ref="C48:Z48" si="8">SUM(C42:C47)</f>
        <v>597</v>
      </c>
      <c r="D48" s="88">
        <f t="shared" si="8"/>
        <v>592</v>
      </c>
      <c r="E48" s="88">
        <f t="shared" si="8"/>
        <v>590</v>
      </c>
      <c r="F48" s="88">
        <f t="shared" si="8"/>
        <v>597</v>
      </c>
      <c r="G48" s="88">
        <f t="shared" si="8"/>
        <v>619</v>
      </c>
      <c r="H48" s="88">
        <f t="shared" si="8"/>
        <v>711.4</v>
      </c>
      <c r="I48" s="88">
        <f t="shared" si="8"/>
        <v>984</v>
      </c>
      <c r="J48" s="88">
        <f t="shared" si="8"/>
        <v>908.5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664</v>
      </c>
      <c r="P48" s="88">
        <f t="shared" si="8"/>
        <v>650</v>
      </c>
      <c r="Q48" s="88">
        <f t="shared" si="8"/>
        <v>828.2</v>
      </c>
      <c r="R48" s="88">
        <f t="shared" si="8"/>
        <v>1050.5</v>
      </c>
      <c r="S48" s="88">
        <f t="shared" si="8"/>
        <v>917</v>
      </c>
      <c r="T48" s="88">
        <f t="shared" si="8"/>
        <v>951</v>
      </c>
      <c r="U48" s="88">
        <f t="shared" si="8"/>
        <v>965</v>
      </c>
      <c r="V48" s="88">
        <f t="shared" si="8"/>
        <v>983</v>
      </c>
      <c r="W48" s="88">
        <f t="shared" si="8"/>
        <v>783.2</v>
      </c>
      <c r="X48" s="88">
        <f t="shared" si="8"/>
        <v>650</v>
      </c>
      <c r="Y48" s="88">
        <f t="shared" si="8"/>
        <v>612</v>
      </c>
      <c r="Z48" s="89">
        <f t="shared" si="8"/>
        <v>0</v>
      </c>
      <c r="AA48" s="90">
        <f t="shared" si="7"/>
        <v>17857.8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5043.8369999999995</v>
      </c>
      <c r="C51" s="88">
        <f t="shared" si="10"/>
        <v>4927.7649999999994</v>
      </c>
      <c r="D51" s="88">
        <f t="shared" si="10"/>
        <v>4904.4870000000001</v>
      </c>
      <c r="E51" s="88">
        <f t="shared" si="10"/>
        <v>4884.3780000000006</v>
      </c>
      <c r="F51" s="88">
        <f t="shared" si="10"/>
        <v>4991.9620000000004</v>
      </c>
      <c r="G51" s="88">
        <f t="shared" si="10"/>
        <v>5117.3779999999997</v>
      </c>
      <c r="H51" s="88">
        <f t="shared" si="10"/>
        <v>5646.4220000000005</v>
      </c>
      <c r="I51" s="88">
        <f t="shared" si="10"/>
        <v>6273.7560000000003</v>
      </c>
      <c r="J51" s="88">
        <f t="shared" si="10"/>
        <v>6586.0169999999998</v>
      </c>
      <c r="K51" s="88">
        <f t="shared" si="10"/>
        <v>6552.3769999999995</v>
      </c>
      <c r="L51" s="88">
        <f t="shared" si="10"/>
        <v>6768.7100000000009</v>
      </c>
      <c r="M51" s="88">
        <f t="shared" si="10"/>
        <v>7406.1689999999999</v>
      </c>
      <c r="N51" s="88">
        <f t="shared" si="10"/>
        <v>7284.0079999999998</v>
      </c>
      <c r="O51" s="88">
        <f t="shared" si="10"/>
        <v>7214.2889999999989</v>
      </c>
      <c r="P51" s="88">
        <f t="shared" si="10"/>
        <v>6790.58</v>
      </c>
      <c r="Q51" s="88">
        <f t="shared" si="10"/>
        <v>6611.8280000000004</v>
      </c>
      <c r="R51" s="88">
        <f t="shared" si="10"/>
        <v>6815.0470000000005</v>
      </c>
      <c r="S51" s="88">
        <f t="shared" si="10"/>
        <v>6829.3389999999999</v>
      </c>
      <c r="T51" s="88">
        <f t="shared" si="10"/>
        <v>7261.6019999999999</v>
      </c>
      <c r="U51" s="88">
        <f t="shared" si="10"/>
        <v>7332.4159999999993</v>
      </c>
      <c r="V51" s="88">
        <f t="shared" si="10"/>
        <v>6987.2359999999999</v>
      </c>
      <c r="W51" s="88">
        <f t="shared" si="10"/>
        <v>6210.438000000001</v>
      </c>
      <c r="X51" s="88">
        <f t="shared" si="10"/>
        <v>5686.9459999999999</v>
      </c>
      <c r="Y51" s="88">
        <f t="shared" si="10"/>
        <v>5246.7469999999994</v>
      </c>
      <c r="Z51" s="89">
        <f t="shared" si="10"/>
        <v>0</v>
      </c>
      <c r="AA51" s="104">
        <f>SUM(B51:Z51)</f>
        <v>149373.734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106.39999999999998</v>
      </c>
      <c r="C4" s="18">
        <v>-31.899999999999977</v>
      </c>
      <c r="D4" s="18">
        <v>-266</v>
      </c>
      <c r="E4" s="18">
        <v>-265</v>
      </c>
      <c r="F4" s="18">
        <v>-287</v>
      </c>
      <c r="G4" s="18">
        <v>452.7</v>
      </c>
      <c r="H4" s="18">
        <v>377.5</v>
      </c>
      <c r="I4" s="18">
        <v>337</v>
      </c>
      <c r="J4" s="18">
        <v>758.5</v>
      </c>
      <c r="K4" s="18">
        <v>175.10000000000002</v>
      </c>
      <c r="L4" s="18">
        <v>278.5</v>
      </c>
      <c r="M4" s="18">
        <v>170.2</v>
      </c>
      <c r="N4" s="18">
        <v>434.2</v>
      </c>
      <c r="O4" s="18">
        <v>514</v>
      </c>
      <c r="P4" s="18">
        <v>440.7</v>
      </c>
      <c r="Q4" s="18">
        <v>678.2</v>
      </c>
      <c r="R4" s="18">
        <v>900.5</v>
      </c>
      <c r="S4" s="18">
        <v>636.1</v>
      </c>
      <c r="T4" s="18">
        <v>301</v>
      </c>
      <c r="U4" s="18">
        <v>315</v>
      </c>
      <c r="V4" s="18">
        <v>390.4</v>
      </c>
      <c r="W4" s="18">
        <v>633.20000000000005</v>
      </c>
      <c r="X4" s="18">
        <v>252.3</v>
      </c>
      <c r="Y4" s="18">
        <v>-169.20000000000005</v>
      </c>
      <c r="Z4" s="19"/>
      <c r="AA4" s="111">
        <f>SUM(B4:Z4)</f>
        <v>7132.4000000000005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90.02</v>
      </c>
      <c r="C7" s="117">
        <v>61.56</v>
      </c>
      <c r="D7" s="117">
        <v>55.78</v>
      </c>
      <c r="E7" s="117">
        <v>82.48</v>
      </c>
      <c r="F7" s="117">
        <v>80</v>
      </c>
      <c r="G7" s="117">
        <v>111</v>
      </c>
      <c r="H7" s="117">
        <v>124.99</v>
      </c>
      <c r="I7" s="117">
        <v>125.92</v>
      </c>
      <c r="J7" s="117">
        <v>109.06</v>
      </c>
      <c r="K7" s="117">
        <v>99.99</v>
      </c>
      <c r="L7" s="117">
        <v>103.03</v>
      </c>
      <c r="M7" s="117">
        <v>80.52</v>
      </c>
      <c r="N7" s="117">
        <v>88.44</v>
      </c>
      <c r="O7" s="117">
        <v>78.81</v>
      </c>
      <c r="P7" s="117">
        <v>78.2</v>
      </c>
      <c r="Q7" s="117">
        <v>108.85</v>
      </c>
      <c r="R7" s="117">
        <v>130</v>
      </c>
      <c r="S7" s="117">
        <v>140.31</v>
      </c>
      <c r="T7" s="117">
        <v>150.44999999999999</v>
      </c>
      <c r="U7" s="117">
        <v>257.13</v>
      </c>
      <c r="V7" s="117">
        <v>151.66999999999999</v>
      </c>
      <c r="W7" s="117">
        <v>125.99</v>
      </c>
      <c r="X7" s="117">
        <v>99.46</v>
      </c>
      <c r="Y7" s="117">
        <v>98.96</v>
      </c>
      <c r="Z7" s="118"/>
      <c r="AA7" s="119">
        <f>IF(SUM(B7:Z7)&lt;&gt;0,AVERAGEIF(B7:Z7,"&lt;&gt;"""),"")</f>
        <v>109.6925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393.6</v>
      </c>
      <c r="C13" s="129">
        <v>531.9</v>
      </c>
      <c r="D13" s="129">
        <v>766</v>
      </c>
      <c r="E13" s="129">
        <v>765</v>
      </c>
      <c r="F13" s="129">
        <v>787</v>
      </c>
      <c r="G13" s="129">
        <v>47.3</v>
      </c>
      <c r="H13" s="129"/>
      <c r="I13" s="129"/>
      <c r="J13" s="129"/>
      <c r="K13" s="129">
        <v>324.89999999999998</v>
      </c>
      <c r="L13" s="129">
        <v>221.5</v>
      </c>
      <c r="M13" s="129">
        <v>329.8</v>
      </c>
      <c r="N13" s="129">
        <v>65.8</v>
      </c>
      <c r="O13" s="129"/>
      <c r="P13" s="129">
        <v>59.3</v>
      </c>
      <c r="Q13" s="129"/>
      <c r="R13" s="129"/>
      <c r="S13" s="129"/>
      <c r="T13" s="129"/>
      <c r="U13" s="129"/>
      <c r="V13" s="129"/>
      <c r="W13" s="129"/>
      <c r="X13" s="129">
        <v>247.7</v>
      </c>
      <c r="Y13" s="130">
        <v>669.2</v>
      </c>
      <c r="Z13" s="131"/>
      <c r="AA13" s="132">
        <f t="shared" si="0"/>
        <v>5209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189.9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130.9</v>
      </c>
      <c r="T15" s="133">
        <v>500</v>
      </c>
      <c r="U15" s="133">
        <v>500</v>
      </c>
      <c r="V15" s="133">
        <v>442.6</v>
      </c>
      <c r="W15" s="133"/>
      <c r="X15" s="133"/>
      <c r="Y15" s="133"/>
      <c r="Z15" s="131"/>
      <c r="AA15" s="132">
        <f t="shared" si="0"/>
        <v>2263.4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393.6</v>
      </c>
      <c r="C16" s="135">
        <f t="shared" si="1"/>
        <v>531.9</v>
      </c>
      <c r="D16" s="135">
        <f t="shared" si="1"/>
        <v>766</v>
      </c>
      <c r="E16" s="135">
        <f t="shared" si="1"/>
        <v>765</v>
      </c>
      <c r="F16" s="135">
        <f t="shared" si="1"/>
        <v>787</v>
      </c>
      <c r="G16" s="135">
        <f t="shared" si="1"/>
        <v>47.3</v>
      </c>
      <c r="H16" s="135">
        <f t="shared" si="1"/>
        <v>189.9</v>
      </c>
      <c r="I16" s="135">
        <f t="shared" si="1"/>
        <v>500</v>
      </c>
      <c r="J16" s="135">
        <f t="shared" si="1"/>
        <v>0</v>
      </c>
      <c r="K16" s="135">
        <f t="shared" si="1"/>
        <v>324.89999999999998</v>
      </c>
      <c r="L16" s="135">
        <f t="shared" si="1"/>
        <v>221.5</v>
      </c>
      <c r="M16" s="135">
        <f t="shared" si="1"/>
        <v>329.8</v>
      </c>
      <c r="N16" s="135">
        <f t="shared" si="1"/>
        <v>65.8</v>
      </c>
      <c r="O16" s="135">
        <f t="shared" si="1"/>
        <v>0</v>
      </c>
      <c r="P16" s="135">
        <f t="shared" si="1"/>
        <v>59.3</v>
      </c>
      <c r="Q16" s="135">
        <f t="shared" si="1"/>
        <v>0</v>
      </c>
      <c r="R16" s="135">
        <f t="shared" si="1"/>
        <v>0</v>
      </c>
      <c r="S16" s="135">
        <f t="shared" si="1"/>
        <v>130.9</v>
      </c>
      <c r="T16" s="135">
        <f t="shared" si="1"/>
        <v>500</v>
      </c>
      <c r="U16" s="135">
        <f t="shared" si="1"/>
        <v>500</v>
      </c>
      <c r="V16" s="135">
        <f t="shared" si="1"/>
        <v>442.6</v>
      </c>
      <c r="W16" s="135">
        <f t="shared" si="1"/>
        <v>0</v>
      </c>
      <c r="X16" s="135">
        <f t="shared" si="1"/>
        <v>247.7</v>
      </c>
      <c r="Y16" s="135">
        <f t="shared" si="1"/>
        <v>669.2</v>
      </c>
      <c r="Z16" s="136" t="str">
        <f t="shared" si="1"/>
        <v/>
      </c>
      <c r="AA16" s="90">
        <f t="shared" si="0"/>
        <v>7472.4000000000005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567.4</v>
      </c>
      <c r="I21" s="129">
        <v>837</v>
      </c>
      <c r="J21" s="129">
        <v>258.5</v>
      </c>
      <c r="K21" s="129"/>
      <c r="L21" s="129"/>
      <c r="M21" s="129"/>
      <c r="N21" s="129"/>
      <c r="O21" s="129">
        <v>14</v>
      </c>
      <c r="P21" s="129"/>
      <c r="Q21" s="129">
        <v>178.2</v>
      </c>
      <c r="R21" s="129">
        <v>463.6</v>
      </c>
      <c r="S21" s="129">
        <v>767</v>
      </c>
      <c r="T21" s="129">
        <v>801</v>
      </c>
      <c r="U21" s="129">
        <v>815</v>
      </c>
      <c r="V21" s="129">
        <v>833</v>
      </c>
      <c r="W21" s="129">
        <v>168.5</v>
      </c>
      <c r="X21" s="129"/>
      <c r="Y21" s="130"/>
      <c r="Z21" s="131"/>
      <c r="AA21" s="132">
        <f t="shared" si="2"/>
        <v>5703.2000000000007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436.9</v>
      </c>
      <c r="S23" s="133"/>
      <c r="T23" s="133"/>
      <c r="U23" s="133"/>
      <c r="V23" s="133"/>
      <c r="W23" s="133">
        <v>464.7</v>
      </c>
      <c r="X23" s="133">
        <v>500</v>
      </c>
      <c r="Y23" s="133">
        <v>500</v>
      </c>
      <c r="Z23" s="131"/>
      <c r="AA23" s="132">
        <f t="shared" si="2"/>
        <v>8901.5999999999985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567.4</v>
      </c>
      <c r="I24" s="135">
        <f t="shared" si="3"/>
        <v>837</v>
      </c>
      <c r="J24" s="135">
        <f t="shared" si="3"/>
        <v>758.5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514</v>
      </c>
      <c r="P24" s="135">
        <f t="shared" si="3"/>
        <v>500</v>
      </c>
      <c r="Q24" s="135">
        <f t="shared" si="3"/>
        <v>678.2</v>
      </c>
      <c r="R24" s="135">
        <f t="shared" si="3"/>
        <v>900.5</v>
      </c>
      <c r="S24" s="135">
        <f t="shared" si="3"/>
        <v>767</v>
      </c>
      <c r="T24" s="135">
        <f t="shared" si="3"/>
        <v>801</v>
      </c>
      <c r="U24" s="135">
        <f t="shared" si="3"/>
        <v>815</v>
      </c>
      <c r="V24" s="135">
        <f t="shared" si="3"/>
        <v>833</v>
      </c>
      <c r="W24" s="135">
        <f t="shared" si="3"/>
        <v>633.20000000000005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14604.800000000001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2023-09-19T11:26:04Z</dcterms:created>
  <dcterms:modified xsi:type="dcterms:W3CDTF">2023-09-19T11:26:05Z</dcterms:modified>
</cp:coreProperties>
</file>