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<sst xmlns="http://schemas.openxmlformats.org/spreadsheetml/2006/main" count="117" uniqueCount="53">
  <si>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18/09/2023 14:10:44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</si>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</sst>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308</c:v>
                </c:pt>
                <c:pt idx="14">
                  <c:v>308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616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A1-4EBE-87D3-B152E315C2F9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143</c:v>
                </c:pt>
                <c:pt idx="1">
                  <c:v>110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  <c:pt idx="5">
                  <c:v>110</c:v>
                </c:pt>
                <c:pt idx="6">
                  <c:v>110</c:v>
                </c:pt>
                <c:pt idx="7">
                  <c:v>110</c:v>
                </c:pt>
                <c:pt idx="8">
                  <c:v>110</c:v>
                </c:pt>
                <c:pt idx="9">
                  <c:v>112</c:v>
                </c:pt>
                <c:pt idx="10">
                  <c:v>117</c:v>
                </c:pt>
                <c:pt idx="11">
                  <c:v>134</c:v>
                </c:pt>
                <c:pt idx="12">
                  <c:v>122</c:v>
                </c:pt>
                <c:pt idx="13">
                  <c:v>110</c:v>
                </c:pt>
                <c:pt idx="14">
                  <c:v>110</c:v>
                </c:pt>
                <c:pt idx="15">
                  <c:v>110</c:v>
                </c:pt>
                <c:pt idx="16">
                  <c:v>126</c:v>
                </c:pt>
                <c:pt idx="17">
                  <c:v>160</c:v>
                </c:pt>
                <c:pt idx="18">
                  <c:v>193</c:v>
                </c:pt>
                <c:pt idx="19">
                  <c:v>222</c:v>
                </c:pt>
                <c:pt idx="20">
                  <c:v>191</c:v>
                </c:pt>
                <c:pt idx="21">
                  <c:v>143</c:v>
                </c:pt>
                <c:pt idx="22">
                  <c:v>110</c:v>
                </c:pt>
                <c:pt idx="2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A1-4EBE-87D3-B152E315C2F9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1885</c:v>
                </c:pt>
                <c:pt idx="1">
                  <c:v>1675</c:v>
                </c:pt>
                <c:pt idx="2">
                  <c:v>1535</c:v>
                </c:pt>
                <c:pt idx="3">
                  <c:v>1561</c:v>
                </c:pt>
                <c:pt idx="4">
                  <c:v>1455</c:v>
                </c:pt>
                <c:pt idx="5">
                  <c:v>1595</c:v>
                </c:pt>
                <c:pt idx="6">
                  <c:v>1883.78</c:v>
                </c:pt>
                <c:pt idx="7">
                  <c:v>1947.819</c:v>
                </c:pt>
                <c:pt idx="8">
                  <c:v>1731</c:v>
                </c:pt>
                <c:pt idx="9">
                  <c:v>1475</c:v>
                </c:pt>
                <c:pt idx="10">
                  <c:v>1143</c:v>
                </c:pt>
                <c:pt idx="11">
                  <c:v>1143</c:v>
                </c:pt>
                <c:pt idx="12">
                  <c:v>1143</c:v>
                </c:pt>
                <c:pt idx="13">
                  <c:v>1143</c:v>
                </c:pt>
                <c:pt idx="14">
                  <c:v>1284.771</c:v>
                </c:pt>
                <c:pt idx="15">
                  <c:v>1789.5450000000001</c:v>
                </c:pt>
                <c:pt idx="16">
                  <c:v>2205.5340000000001</c:v>
                </c:pt>
                <c:pt idx="17">
                  <c:v>3037.0149999999999</c:v>
                </c:pt>
                <c:pt idx="18">
                  <c:v>3084.384</c:v>
                </c:pt>
                <c:pt idx="19">
                  <c:v>3110.261</c:v>
                </c:pt>
                <c:pt idx="20">
                  <c:v>3133.605</c:v>
                </c:pt>
                <c:pt idx="21">
                  <c:v>2688.1220000000003</c:v>
                </c:pt>
                <c:pt idx="22">
                  <c:v>2233</c:v>
                </c:pt>
                <c:pt idx="23">
                  <c:v>2123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9A1-4EBE-87D3-B152E315C2F9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590</c:v>
                </c:pt>
                <c:pt idx="1">
                  <c:v>593</c:v>
                </c:pt>
                <c:pt idx="2">
                  <c:v>615</c:v>
                </c:pt>
                <c:pt idx="3">
                  <c:v>617</c:v>
                </c:pt>
                <c:pt idx="4">
                  <c:v>607</c:v>
                </c:pt>
                <c:pt idx="5">
                  <c:v>643</c:v>
                </c:pt>
                <c:pt idx="6">
                  <c:v>563</c:v>
                </c:pt>
                <c:pt idx="7">
                  <c:v>552.12200000000007</c:v>
                </c:pt>
                <c:pt idx="8">
                  <c:v>500</c:v>
                </c:pt>
                <c:pt idx="9">
                  <c:v>526</c:v>
                </c:pt>
                <c:pt idx="10">
                  <c:v>542</c:v>
                </c:pt>
                <c:pt idx="11">
                  <c:v>529</c:v>
                </c:pt>
                <c:pt idx="12">
                  <c:v>504</c:v>
                </c:pt>
                <c:pt idx="13">
                  <c:v>519</c:v>
                </c:pt>
                <c:pt idx="14">
                  <c:v>673</c:v>
                </c:pt>
                <c:pt idx="15">
                  <c:v>573</c:v>
                </c:pt>
                <c:pt idx="16">
                  <c:v>640</c:v>
                </c:pt>
                <c:pt idx="17">
                  <c:v>672</c:v>
                </c:pt>
                <c:pt idx="18">
                  <c:v>741</c:v>
                </c:pt>
                <c:pt idx="19">
                  <c:v>732</c:v>
                </c:pt>
                <c:pt idx="20">
                  <c:v>706</c:v>
                </c:pt>
                <c:pt idx="21">
                  <c:v>698</c:v>
                </c:pt>
                <c:pt idx="22">
                  <c:v>1037.3</c:v>
                </c:pt>
                <c:pt idx="23">
                  <c:v>1106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9A1-4EBE-87D3-B152E315C2F9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2447.8380000000006</c:v>
                </c:pt>
                <c:pt idx="1">
                  <c:v>2481.9389999999999</c:v>
                </c:pt>
                <c:pt idx="2">
                  <c:v>2498.2379999999998</c:v>
                </c:pt>
                <c:pt idx="3">
                  <c:v>2507.3889999999997</c:v>
                </c:pt>
                <c:pt idx="4">
                  <c:v>2499.471</c:v>
                </c:pt>
                <c:pt idx="5">
                  <c:v>2121.0230000000006</c:v>
                </c:pt>
                <c:pt idx="6">
                  <c:v>2169.4879999999994</c:v>
                </c:pt>
                <c:pt idx="7">
                  <c:v>2628.6590000000006</c:v>
                </c:pt>
                <c:pt idx="8">
                  <c:v>3439.9229999999998</c:v>
                </c:pt>
                <c:pt idx="9">
                  <c:v>4184.8779999999988</c:v>
                </c:pt>
                <c:pt idx="10">
                  <c:v>5560.8100000000013</c:v>
                </c:pt>
                <c:pt idx="11">
                  <c:v>5822.8760000000002</c:v>
                </c:pt>
                <c:pt idx="12">
                  <c:v>5818.8509999999997</c:v>
                </c:pt>
                <c:pt idx="13">
                  <c:v>5571.9029999999993</c:v>
                </c:pt>
                <c:pt idx="14">
                  <c:v>4273.5489999999991</c:v>
                </c:pt>
                <c:pt idx="15">
                  <c:v>3593.4290000000005</c:v>
                </c:pt>
                <c:pt idx="16">
                  <c:v>2643.7340000000004</c:v>
                </c:pt>
                <c:pt idx="17">
                  <c:v>1641.4630000000004</c:v>
                </c:pt>
                <c:pt idx="18">
                  <c:v>1116.4460000000001</c:v>
                </c:pt>
                <c:pt idx="19">
                  <c:v>982.33600000000013</c:v>
                </c:pt>
                <c:pt idx="20">
                  <c:v>916.06899999999996</c:v>
                </c:pt>
                <c:pt idx="21">
                  <c:v>866.94799999999998</c:v>
                </c:pt>
                <c:pt idx="22">
                  <c:v>858.59800000000007</c:v>
                </c:pt>
                <c:pt idx="23">
                  <c:v>838.32100000000003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9A1-4EBE-87D3-B152E315C2F9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148</c:v>
                </c:pt>
                <c:pt idx="1">
                  <c:v>146</c:v>
                </c:pt>
                <c:pt idx="2">
                  <c:v>144</c:v>
                </c:pt>
                <c:pt idx="3">
                  <c:v>144</c:v>
                </c:pt>
                <c:pt idx="4">
                  <c:v>145</c:v>
                </c:pt>
                <c:pt idx="5">
                  <c:v>146</c:v>
                </c:pt>
                <c:pt idx="6">
                  <c:v>153</c:v>
                </c:pt>
                <c:pt idx="7">
                  <c:v>173</c:v>
                </c:pt>
                <c:pt idx="8">
                  <c:v>196</c:v>
                </c:pt>
                <c:pt idx="9">
                  <c:v>208</c:v>
                </c:pt>
                <c:pt idx="10">
                  <c:v>215</c:v>
                </c:pt>
                <c:pt idx="11">
                  <c:v>218</c:v>
                </c:pt>
                <c:pt idx="12">
                  <c:v>219</c:v>
                </c:pt>
                <c:pt idx="13">
                  <c:v>217</c:v>
                </c:pt>
                <c:pt idx="14">
                  <c:v>211</c:v>
                </c:pt>
                <c:pt idx="15">
                  <c:v>199</c:v>
                </c:pt>
                <c:pt idx="16">
                  <c:v>181</c:v>
                </c:pt>
                <c:pt idx="17">
                  <c:v>156</c:v>
                </c:pt>
                <c:pt idx="18">
                  <c:v>139</c:v>
                </c:pt>
                <c:pt idx="19">
                  <c:v>135</c:v>
                </c:pt>
                <c:pt idx="20">
                  <c:v>131</c:v>
                </c:pt>
                <c:pt idx="21">
                  <c:v>126</c:v>
                </c:pt>
                <c:pt idx="22">
                  <c:v>120</c:v>
                </c:pt>
                <c:pt idx="23">
                  <c:v>113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9A1-4EBE-87D3-B152E315C2F9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136</c:v>
                </c:pt>
                <c:pt idx="6">
                  <c:v>831</c:v>
                </c:pt>
                <c:pt idx="7">
                  <c:v>821</c:v>
                </c:pt>
                <c:pt idx="8">
                  <c:v>587.95399999999995</c:v>
                </c:pt>
                <c:pt idx="9">
                  <c:v>305</c:v>
                </c:pt>
                <c:pt idx="10">
                  <c:v>86</c:v>
                </c:pt>
                <c:pt idx="11">
                  <c:v>41</c:v>
                </c:pt>
                <c:pt idx="12">
                  <c:v>39</c:v>
                </c:pt>
                <c:pt idx="13">
                  <c:v>15</c:v>
                </c:pt>
                <c:pt idx="14">
                  <c:v>55</c:v>
                </c:pt>
                <c:pt idx="15">
                  <c:v>55</c:v>
                </c:pt>
                <c:pt idx="16">
                  <c:v>611</c:v>
                </c:pt>
                <c:pt idx="17">
                  <c:v>864</c:v>
                </c:pt>
                <c:pt idx="18">
                  <c:v>1451</c:v>
                </c:pt>
                <c:pt idx="19">
                  <c:v>1609</c:v>
                </c:pt>
                <c:pt idx="20">
                  <c:v>1511</c:v>
                </c:pt>
                <c:pt idx="21">
                  <c:v>1396</c:v>
                </c:pt>
                <c:pt idx="22">
                  <c:v>671</c:v>
                </c:pt>
                <c:pt idx="23">
                  <c:v>294.36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9A1-4EBE-87D3-B152E315C2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5521.8400000000011</c:v>
                </c:pt>
                <c:pt idx="1">
                  <c:v>5313.8910000000014</c:v>
                </c:pt>
                <c:pt idx="2">
                  <c:v>5210.2790000000014</c:v>
                </c:pt>
                <c:pt idx="3">
                  <c:v>5247.4000000000033</c:v>
                </c:pt>
                <c:pt idx="4">
                  <c:v>5150.4689999999991</c:v>
                </c:pt>
                <c:pt idx="5">
                  <c:v>5059.0379999999986</c:v>
                </c:pt>
                <c:pt idx="6">
                  <c:v>6018.3130000000001</c:v>
                </c:pt>
                <c:pt idx="7">
                  <c:v>6540.6000000000013</c:v>
                </c:pt>
                <c:pt idx="8">
                  <c:v>6872.8770000000022</c:v>
                </c:pt>
                <c:pt idx="9">
                  <c:v>7118.8620000000001</c:v>
                </c:pt>
                <c:pt idx="10">
                  <c:v>7971.8100000000013</c:v>
                </c:pt>
                <c:pt idx="11">
                  <c:v>8195.876000000002</c:v>
                </c:pt>
                <c:pt idx="12">
                  <c:v>8153.8509999999987</c:v>
                </c:pt>
                <c:pt idx="13">
                  <c:v>7883.9419999999991</c:v>
                </c:pt>
                <c:pt idx="14">
                  <c:v>6915.3520000000017</c:v>
                </c:pt>
                <c:pt idx="15">
                  <c:v>6935.9740000000038</c:v>
                </c:pt>
                <c:pt idx="16">
                  <c:v>7023.2680000000009</c:v>
                </c:pt>
                <c:pt idx="17">
                  <c:v>7146.474000000002</c:v>
                </c:pt>
                <c:pt idx="18">
                  <c:v>7340.8610000000008</c:v>
                </c:pt>
                <c:pt idx="19">
                  <c:v>7406.5870000000004</c:v>
                </c:pt>
                <c:pt idx="20">
                  <c:v>7204.6550000000025</c:v>
                </c:pt>
                <c:pt idx="21">
                  <c:v>6534.0560000000005</c:v>
                </c:pt>
                <c:pt idx="22">
                  <c:v>5645.93</c:v>
                </c:pt>
                <c:pt idx="23">
                  <c:v>5200.7259999999997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9A1-4EBE-87D3-B152E315C2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9.86</c:v>
                </c:pt>
                <c:pt idx="1">
                  <c:v>3.07</c:v>
                </c:pt>
                <c:pt idx="2">
                  <c:v>1.34</c:v>
                </c:pt>
                <c:pt idx="3">
                  <c:v>1.36</c:v>
                </c:pt>
                <c:pt idx="4">
                  <c:v>16.52</c:v>
                </c:pt>
                <c:pt idx="5">
                  <c:v>74.81</c:v>
                </c:pt>
                <c:pt idx="6">
                  <c:v>109.73</c:v>
                </c:pt>
                <c:pt idx="7">
                  <c:v>125.07</c:v>
                </c:pt>
                <c:pt idx="8">
                  <c:v>80</c:v>
                </c:pt>
                <c:pt idx="9">
                  <c:v>56.56</c:v>
                </c:pt>
                <c:pt idx="10">
                  <c:v>28.58</c:v>
                </c:pt>
                <c:pt idx="11">
                  <c:v>20</c:v>
                </c:pt>
                <c:pt idx="12">
                  <c:v>26.46</c:v>
                </c:pt>
                <c:pt idx="13">
                  <c:v>51.1</c:v>
                </c:pt>
                <c:pt idx="14">
                  <c:v>92.05</c:v>
                </c:pt>
                <c:pt idx="15">
                  <c:v>99.25</c:v>
                </c:pt>
                <c:pt idx="16">
                  <c:v>111.69</c:v>
                </c:pt>
                <c:pt idx="17">
                  <c:v>133.74</c:v>
                </c:pt>
                <c:pt idx="18">
                  <c:v>134.99</c:v>
                </c:pt>
                <c:pt idx="19">
                  <c:v>174.99</c:v>
                </c:pt>
                <c:pt idx="20">
                  <c:v>140.91999999999999</c:v>
                </c:pt>
                <c:pt idx="21">
                  <c:v>116.93</c:v>
                </c:pt>
                <c:pt idx="22">
                  <c:v>90.23</c:v>
                </c:pt>
                <c:pt idx="23">
                  <c:v>80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9A1-4EBE-87D3-B152E315C2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5521.8379999999997</v>
      </c>
      <c r="C4" s="18">
        <v>5313.9390000000003</v>
      </c>
      <c r="D4" s="18">
        <v>5210.2380000000003</v>
      </c>
      <c r="E4" s="18">
        <v>5247.3889999999992</v>
      </c>
      <c r="F4" s="18">
        <v>5150.4710000000005</v>
      </c>
      <c r="G4" s="18">
        <v>5059.0229999999992</v>
      </c>
      <c r="H4" s="18">
        <v>6018.2679999999991</v>
      </c>
      <c r="I4" s="18">
        <v>6540.6000000000013</v>
      </c>
      <c r="J4" s="18">
        <v>6872.8769999999986</v>
      </c>
      <c r="K4" s="18">
        <v>7118.877999999997</v>
      </c>
      <c r="L4" s="18">
        <v>7971.8100000000013</v>
      </c>
      <c r="M4" s="18">
        <v>8195.8760000000002</v>
      </c>
      <c r="N4" s="18">
        <v>8153.8509999999978</v>
      </c>
      <c r="O4" s="18">
        <v>7883.9029999999975</v>
      </c>
      <c r="P4" s="18">
        <v>6915.319999999997</v>
      </c>
      <c r="Q4" s="18">
        <v>6935.974000000002</v>
      </c>
      <c r="R4" s="18">
        <v>7023.268</v>
      </c>
      <c r="S4" s="18">
        <v>7146.4779999999992</v>
      </c>
      <c r="T4" s="18">
        <v>7340.83</v>
      </c>
      <c r="U4" s="18">
        <v>7406.5969999999998</v>
      </c>
      <c r="V4" s="18">
        <v>7204.674</v>
      </c>
      <c r="W4" s="18">
        <v>6534.07</v>
      </c>
      <c r="X4" s="18">
        <v>5645.8980000000001</v>
      </c>
      <c r="Y4" s="18">
        <v>5200.6810000000005</v>
      </c>
      <c r="Z4" s="19"/>
      <c r="AA4" s="20">
        <f>SUM(B4:Z4)</f>
        <v>157612.75099999999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9.86</v>
      </c>
      <c r="C7" s="28">
        <v>3.07</v>
      </c>
      <c r="D7" s="28">
        <v>1.34</v>
      </c>
      <c r="E7" s="28">
        <v>1.36</v>
      </c>
      <c r="F7" s="28">
        <v>16.52</v>
      </c>
      <c r="G7" s="28">
        <v>74.81</v>
      </c>
      <c r="H7" s="28">
        <v>109.73</v>
      </c>
      <c r="I7" s="28">
        <v>125.07</v>
      </c>
      <c r="J7" s="28">
        <v>80</v>
      </c>
      <c r="K7" s="28">
        <v>56.56</v>
      </c>
      <c r="L7" s="28">
        <v>28.58</v>
      </c>
      <c r="M7" s="28">
        <v>20</v>
      </c>
      <c r="N7" s="28">
        <v>26.46</v>
      </c>
      <c r="O7" s="28">
        <v>51.1</v>
      </c>
      <c r="P7" s="28">
        <v>92.05</v>
      </c>
      <c r="Q7" s="28">
        <v>99.25</v>
      </c>
      <c r="R7" s="28">
        <v>111.69</v>
      </c>
      <c r="S7" s="28">
        <v>133.74</v>
      </c>
      <c r="T7" s="28">
        <v>134.99</v>
      </c>
      <c r="U7" s="28">
        <v>174.99</v>
      </c>
      <c r="V7" s="28">
        <v>140.91999999999999</v>
      </c>
      <c r="W7" s="28">
        <v>116.93</v>
      </c>
      <c r="X7" s="28">
        <v>90.23</v>
      </c>
      <c r="Y7" s="28">
        <v>80</v>
      </c>
      <c r="Z7" s="29"/>
      <c r="AA7" s="30">
        <f>IF(SUM(B7:Z7)&lt;&gt;0,AVERAGEIF(B7:Z7,"&lt;&gt;"""),"")</f>
        <v>74.135416666666671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308</v>
      </c>
      <c r="P10" s="42">
        <v>308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616</v>
      </c>
      <c r="Z10" s="43"/>
      <c r="AA10" s="44">
        <f t="shared" ref="AA10:AA15" si="0">SUM(B10:Z10)</f>
        <v>10164</v>
      </c>
    </row>
    <row r="11" spans="1:27" ht="25.15" customHeight="1" x14ac:dyDescent="0.2">
      <c r="A11" s="45" t="s">
        <v>7</v>
      </c>
      <c r="B11" s="46">
        <v>143</v>
      </c>
      <c r="C11" s="47">
        <v>110</v>
      </c>
      <c r="D11" s="47">
        <v>110</v>
      </c>
      <c r="E11" s="47">
        <v>110</v>
      </c>
      <c r="F11" s="47">
        <v>110</v>
      </c>
      <c r="G11" s="47">
        <v>110</v>
      </c>
      <c r="H11" s="47">
        <v>110</v>
      </c>
      <c r="I11" s="47">
        <v>110</v>
      </c>
      <c r="J11" s="47">
        <v>110</v>
      </c>
      <c r="K11" s="47">
        <v>112</v>
      </c>
      <c r="L11" s="47">
        <v>117</v>
      </c>
      <c r="M11" s="47">
        <v>134</v>
      </c>
      <c r="N11" s="47">
        <v>122</v>
      </c>
      <c r="O11" s="47">
        <v>110</v>
      </c>
      <c r="P11" s="47">
        <v>110</v>
      </c>
      <c r="Q11" s="47">
        <v>110</v>
      </c>
      <c r="R11" s="47">
        <v>126</v>
      </c>
      <c r="S11" s="47">
        <v>160</v>
      </c>
      <c r="T11" s="47">
        <v>193</v>
      </c>
      <c r="U11" s="47">
        <v>222</v>
      </c>
      <c r="V11" s="47">
        <v>191</v>
      </c>
      <c r="W11" s="47">
        <v>143</v>
      </c>
      <c r="X11" s="47">
        <v>110</v>
      </c>
      <c r="Y11" s="47">
        <v>110</v>
      </c>
      <c r="Z11" s="48"/>
      <c r="AA11" s="49">
        <f t="shared" si="0"/>
        <v>3093</v>
      </c>
    </row>
    <row r="12" spans="1:27" ht="25.15" customHeight="1" x14ac:dyDescent="0.2">
      <c r="A12" s="50" t="s">
        <v>8</v>
      </c>
      <c r="B12" s="51">
        <v>1885</v>
      </c>
      <c r="C12" s="52">
        <v>1675</v>
      </c>
      <c r="D12" s="52">
        <v>1535</v>
      </c>
      <c r="E12" s="52">
        <v>1561</v>
      </c>
      <c r="F12" s="52">
        <v>1455</v>
      </c>
      <c r="G12" s="52">
        <v>1595</v>
      </c>
      <c r="H12" s="52">
        <v>1883.78</v>
      </c>
      <c r="I12" s="52">
        <v>1947.819</v>
      </c>
      <c r="J12" s="52">
        <v>1731</v>
      </c>
      <c r="K12" s="52">
        <v>1475</v>
      </c>
      <c r="L12" s="52">
        <v>1143</v>
      </c>
      <c r="M12" s="52">
        <v>1143</v>
      </c>
      <c r="N12" s="52">
        <v>1143</v>
      </c>
      <c r="O12" s="52">
        <v>1143</v>
      </c>
      <c r="P12" s="52">
        <v>1284.771</v>
      </c>
      <c r="Q12" s="52">
        <v>1789.5450000000001</v>
      </c>
      <c r="R12" s="52">
        <v>2205.5340000000001</v>
      </c>
      <c r="S12" s="52">
        <v>3037.0149999999999</v>
      </c>
      <c r="T12" s="52">
        <v>3084.384</v>
      </c>
      <c r="U12" s="52">
        <v>3110.261</v>
      </c>
      <c r="V12" s="52">
        <v>3133.605</v>
      </c>
      <c r="W12" s="52">
        <v>2688.1220000000003</v>
      </c>
      <c r="X12" s="52">
        <v>2233</v>
      </c>
      <c r="Y12" s="52">
        <v>2123</v>
      </c>
      <c r="Z12" s="53"/>
      <c r="AA12" s="54">
        <f t="shared" si="0"/>
        <v>46004.836000000003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136</v>
      </c>
      <c r="H13" s="52">
        <v>831</v>
      </c>
      <c r="I13" s="52">
        <v>821</v>
      </c>
      <c r="J13" s="52">
        <v>587.95399999999995</v>
      </c>
      <c r="K13" s="52">
        <v>305</v>
      </c>
      <c r="L13" s="52">
        <v>86</v>
      </c>
      <c r="M13" s="52">
        <v>41</v>
      </c>
      <c r="N13" s="52">
        <v>39</v>
      </c>
      <c r="O13" s="52">
        <v>15</v>
      </c>
      <c r="P13" s="52">
        <v>55</v>
      </c>
      <c r="Q13" s="52">
        <v>55</v>
      </c>
      <c r="R13" s="52">
        <v>611</v>
      </c>
      <c r="S13" s="52">
        <v>864</v>
      </c>
      <c r="T13" s="52">
        <v>1451</v>
      </c>
      <c r="U13" s="52">
        <v>1609</v>
      </c>
      <c r="V13" s="52">
        <v>1511</v>
      </c>
      <c r="W13" s="52">
        <v>1396</v>
      </c>
      <c r="X13" s="52">
        <v>671</v>
      </c>
      <c r="Y13" s="52">
        <v>294.36</v>
      </c>
      <c r="Z13" s="53"/>
      <c r="AA13" s="54">
        <f t="shared" si="0"/>
        <v>11405.314</v>
      </c>
    </row>
    <row r="14" spans="1:27" ht="25.15" customHeight="1" x14ac:dyDescent="0.2">
      <c r="A14" s="55" t="s">
        <v>10</v>
      </c>
      <c r="B14" s="56">
        <v>2447.8380000000006</v>
      </c>
      <c r="C14" s="57">
        <v>2481.9389999999999</v>
      </c>
      <c r="D14" s="57">
        <v>2498.2379999999998</v>
      </c>
      <c r="E14" s="57">
        <v>2507.3889999999997</v>
      </c>
      <c r="F14" s="57">
        <v>2499.471</v>
      </c>
      <c r="G14" s="57">
        <v>2121.0230000000006</v>
      </c>
      <c r="H14" s="57">
        <v>2169.4879999999994</v>
      </c>
      <c r="I14" s="57">
        <v>2628.6590000000006</v>
      </c>
      <c r="J14" s="57">
        <v>3439.9229999999998</v>
      </c>
      <c r="K14" s="57">
        <v>4184.8779999999988</v>
      </c>
      <c r="L14" s="57">
        <v>5560.8100000000013</v>
      </c>
      <c r="M14" s="57">
        <v>5822.8760000000002</v>
      </c>
      <c r="N14" s="57">
        <v>5818.8509999999997</v>
      </c>
      <c r="O14" s="57">
        <v>5571.9029999999993</v>
      </c>
      <c r="P14" s="57">
        <v>4273.5489999999991</v>
      </c>
      <c r="Q14" s="57">
        <v>3593.4290000000005</v>
      </c>
      <c r="R14" s="57">
        <v>2643.7340000000004</v>
      </c>
      <c r="S14" s="57">
        <v>1641.4630000000004</v>
      </c>
      <c r="T14" s="57">
        <v>1116.4460000000001</v>
      </c>
      <c r="U14" s="57">
        <v>982.33600000000013</v>
      </c>
      <c r="V14" s="57">
        <v>916.06899999999996</v>
      </c>
      <c r="W14" s="57">
        <v>866.94799999999998</v>
      </c>
      <c r="X14" s="57">
        <v>858.59800000000007</v>
      </c>
      <c r="Y14" s="57">
        <v>838.32100000000003</v>
      </c>
      <c r="Z14" s="58"/>
      <c r="AA14" s="59">
        <f t="shared" si="0"/>
        <v>67484.179000000018</v>
      </c>
    </row>
    <row r="15" spans="1:27" ht="25.15" customHeight="1" x14ac:dyDescent="0.2">
      <c r="A15" s="55" t="s">
        <v>11</v>
      </c>
      <c r="B15" s="56">
        <v>148</v>
      </c>
      <c r="C15" s="57">
        <v>146</v>
      </c>
      <c r="D15" s="57">
        <v>144</v>
      </c>
      <c r="E15" s="57">
        <v>144</v>
      </c>
      <c r="F15" s="57">
        <v>145</v>
      </c>
      <c r="G15" s="57">
        <v>146</v>
      </c>
      <c r="H15" s="57">
        <v>153</v>
      </c>
      <c r="I15" s="57">
        <v>173</v>
      </c>
      <c r="J15" s="57">
        <v>196</v>
      </c>
      <c r="K15" s="57">
        <v>208</v>
      </c>
      <c r="L15" s="57">
        <v>215</v>
      </c>
      <c r="M15" s="57">
        <v>218</v>
      </c>
      <c r="N15" s="57">
        <v>219</v>
      </c>
      <c r="O15" s="57">
        <v>217</v>
      </c>
      <c r="P15" s="57">
        <v>211</v>
      </c>
      <c r="Q15" s="57">
        <v>199</v>
      </c>
      <c r="R15" s="57">
        <v>181</v>
      </c>
      <c r="S15" s="57">
        <v>156</v>
      </c>
      <c r="T15" s="57">
        <v>139</v>
      </c>
      <c r="U15" s="57">
        <v>135</v>
      </c>
      <c r="V15" s="57">
        <v>131</v>
      </c>
      <c r="W15" s="57">
        <v>126</v>
      </c>
      <c r="X15" s="57">
        <v>120</v>
      </c>
      <c r="Y15" s="57">
        <v>113</v>
      </c>
      <c r="Z15" s="58"/>
      <c r="AA15" s="59">
        <f t="shared" si="0"/>
        <v>3983</v>
      </c>
    </row>
    <row r="16" spans="1:27" ht="30" customHeight="1" thickBot="1" x14ac:dyDescent="0.25">
      <c r="A16" s="60" t="s">
        <v>12</v>
      </c>
      <c r="B16" s="61">
        <f>IF(LEN(B$2)&gt;0,SUM(B10:B15),"")</f>
        <v>4931.8380000000006</v>
      </c>
      <c r="C16" s="62">
        <f t="shared" ref="C16:Z16" si="1">IF(LEN(C$2)&gt;0,SUM(C10:C15),"")</f>
        <v>4720.9390000000003</v>
      </c>
      <c r="D16" s="62">
        <f t="shared" si="1"/>
        <v>4595.2379999999994</v>
      </c>
      <c r="E16" s="62">
        <f t="shared" si="1"/>
        <v>4630.3889999999992</v>
      </c>
      <c r="F16" s="62">
        <f t="shared" si="1"/>
        <v>4543.4709999999995</v>
      </c>
      <c r="G16" s="62">
        <f t="shared" si="1"/>
        <v>4416.023000000001</v>
      </c>
      <c r="H16" s="62">
        <f t="shared" si="1"/>
        <v>5455.2679999999991</v>
      </c>
      <c r="I16" s="62">
        <f t="shared" si="1"/>
        <v>5988.478000000001</v>
      </c>
      <c r="J16" s="62">
        <f t="shared" si="1"/>
        <v>6372.8769999999995</v>
      </c>
      <c r="K16" s="62">
        <f t="shared" si="1"/>
        <v>6592.8779999999988</v>
      </c>
      <c r="L16" s="62">
        <f t="shared" si="1"/>
        <v>7429.8100000000013</v>
      </c>
      <c r="M16" s="62">
        <f t="shared" si="1"/>
        <v>7666.8760000000002</v>
      </c>
      <c r="N16" s="62">
        <f t="shared" si="1"/>
        <v>7649.8509999999997</v>
      </c>
      <c r="O16" s="62">
        <f t="shared" si="1"/>
        <v>7364.9029999999993</v>
      </c>
      <c r="P16" s="62">
        <f t="shared" si="1"/>
        <v>6242.3199999999988</v>
      </c>
      <c r="Q16" s="62">
        <f t="shared" si="1"/>
        <v>6362.9740000000002</v>
      </c>
      <c r="R16" s="62">
        <f t="shared" si="1"/>
        <v>6383.268</v>
      </c>
      <c r="S16" s="62">
        <f t="shared" si="1"/>
        <v>6474.4780000000001</v>
      </c>
      <c r="T16" s="62">
        <f t="shared" si="1"/>
        <v>6599.83</v>
      </c>
      <c r="U16" s="62">
        <f t="shared" si="1"/>
        <v>6674.5970000000007</v>
      </c>
      <c r="V16" s="62">
        <f t="shared" si="1"/>
        <v>6498.6739999999991</v>
      </c>
      <c r="W16" s="62">
        <f t="shared" si="1"/>
        <v>5836.0700000000006</v>
      </c>
      <c r="X16" s="62">
        <f t="shared" si="1"/>
        <v>4608.598</v>
      </c>
      <c r="Y16" s="62">
        <f t="shared" si="1"/>
        <v>4094.681</v>
      </c>
      <c r="Z16" s="63" t="str">
        <f t="shared" si="1"/>
        <v/>
      </c>
      <c r="AA16" s="64">
        <f>SUM(AA10:AA15)</f>
        <v>142134.32900000003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2996.03</v>
      </c>
      <c r="C28" s="72">
        <v>2985.66</v>
      </c>
      <c r="D28" s="72">
        <v>2989.4</v>
      </c>
      <c r="E28" s="72">
        <v>2990.32</v>
      </c>
      <c r="F28" s="72">
        <v>3006.3</v>
      </c>
      <c r="G28" s="72">
        <v>3079.25</v>
      </c>
      <c r="H28" s="72">
        <v>3375.62</v>
      </c>
      <c r="I28" s="72">
        <v>3744.15</v>
      </c>
      <c r="J28" s="72">
        <v>4248</v>
      </c>
      <c r="K28" s="72">
        <v>4411.3</v>
      </c>
      <c r="L28" s="72">
        <v>4344.51</v>
      </c>
      <c r="M28" s="72">
        <v>4426.34</v>
      </c>
      <c r="N28" s="72">
        <v>4397.53</v>
      </c>
      <c r="O28" s="72">
        <v>4218.8900000000003</v>
      </c>
      <c r="P28" s="72">
        <v>3940.35</v>
      </c>
      <c r="Q28" s="72">
        <v>3991.14</v>
      </c>
      <c r="R28" s="72">
        <v>3876.94</v>
      </c>
      <c r="S28" s="72">
        <v>3401.35</v>
      </c>
      <c r="T28" s="72">
        <v>3479.75</v>
      </c>
      <c r="U28" s="72">
        <v>3685.36</v>
      </c>
      <c r="V28" s="72">
        <v>3534.44</v>
      </c>
      <c r="W28" s="72">
        <v>2962.56</v>
      </c>
      <c r="X28" s="72">
        <v>2490.6799999999998</v>
      </c>
      <c r="Y28" s="72">
        <v>2293.66</v>
      </c>
      <c r="Z28" s="73"/>
      <c r="AA28" s="74">
        <f>SUM(B28:Z28)</f>
        <v>84869.53</v>
      </c>
    </row>
    <row r="29" spans="1:27" ht="25.15" customHeight="1" x14ac:dyDescent="0.2">
      <c r="A29" s="75" t="s">
        <v>23</v>
      </c>
      <c r="B29" s="76">
        <v>1500.808</v>
      </c>
      <c r="C29" s="77">
        <v>1513.279</v>
      </c>
      <c r="D29" s="77">
        <v>1545.838</v>
      </c>
      <c r="E29" s="77">
        <v>1556.069</v>
      </c>
      <c r="F29" s="77">
        <v>1549.171</v>
      </c>
      <c r="G29" s="77">
        <v>1224.7729999999999</v>
      </c>
      <c r="H29" s="77">
        <v>1717.6479999999999</v>
      </c>
      <c r="I29" s="77">
        <v>1761.45</v>
      </c>
      <c r="J29" s="77">
        <v>1733.877</v>
      </c>
      <c r="K29" s="77">
        <v>1982.578</v>
      </c>
      <c r="L29" s="77">
        <v>3094.3</v>
      </c>
      <c r="M29" s="77">
        <v>3236.5360000000001</v>
      </c>
      <c r="N29" s="77">
        <v>3223.3209999999999</v>
      </c>
      <c r="O29" s="77">
        <v>3132.0129999999999</v>
      </c>
      <c r="P29" s="77">
        <v>2401.9699999999998</v>
      </c>
      <c r="Q29" s="77">
        <v>2047.8340000000001</v>
      </c>
      <c r="R29" s="77">
        <v>1927.328</v>
      </c>
      <c r="S29" s="77">
        <v>1702.1279999999999</v>
      </c>
      <c r="T29" s="77">
        <v>1598.08</v>
      </c>
      <c r="U29" s="77">
        <v>1435.2370000000001</v>
      </c>
      <c r="V29" s="77">
        <v>1373.2339999999999</v>
      </c>
      <c r="W29" s="77">
        <v>1451.51</v>
      </c>
      <c r="X29" s="77">
        <v>947.91800000000001</v>
      </c>
      <c r="Y29" s="77">
        <v>781.02099999999996</v>
      </c>
      <c r="Z29" s="78"/>
      <c r="AA29" s="79">
        <f>SUM(B29:Z29)</f>
        <v>44437.921000000002</v>
      </c>
    </row>
    <row r="30" spans="1:27" ht="25.15" customHeight="1" x14ac:dyDescent="0.2">
      <c r="A30" s="82" t="s">
        <v>24</v>
      </c>
      <c r="B30" s="80">
        <v>1025</v>
      </c>
      <c r="C30" s="81">
        <v>815</v>
      </c>
      <c r="D30" s="81">
        <v>675</v>
      </c>
      <c r="E30" s="81">
        <v>701</v>
      </c>
      <c r="F30" s="81">
        <v>595</v>
      </c>
      <c r="G30" s="81">
        <v>755</v>
      </c>
      <c r="H30" s="81">
        <v>925</v>
      </c>
      <c r="I30" s="81">
        <v>1035</v>
      </c>
      <c r="J30" s="81">
        <v>891</v>
      </c>
      <c r="K30" s="81">
        <v>725</v>
      </c>
      <c r="L30" s="81">
        <v>533</v>
      </c>
      <c r="M30" s="81">
        <v>533</v>
      </c>
      <c r="N30" s="81">
        <v>533</v>
      </c>
      <c r="O30" s="81">
        <v>533</v>
      </c>
      <c r="P30" s="81">
        <v>573</v>
      </c>
      <c r="Q30" s="81">
        <v>897</v>
      </c>
      <c r="R30" s="81">
        <v>1219</v>
      </c>
      <c r="S30" s="81">
        <v>2043</v>
      </c>
      <c r="T30" s="81">
        <v>2263</v>
      </c>
      <c r="U30" s="81">
        <v>2286</v>
      </c>
      <c r="V30" s="81">
        <v>2297</v>
      </c>
      <c r="W30" s="81">
        <v>2120</v>
      </c>
      <c r="X30" s="81">
        <v>1773</v>
      </c>
      <c r="Y30" s="81">
        <v>1663</v>
      </c>
      <c r="Z30" s="83"/>
      <c r="AA30" s="84">
        <f>SUM(B30:Z30)</f>
        <v>27408</v>
      </c>
    </row>
    <row r="31" spans="1:27" ht="30" customHeight="1" thickBot="1" x14ac:dyDescent="0.25">
      <c r="A31" s="60" t="s">
        <v>25</v>
      </c>
      <c r="B31" s="61">
        <f>IF(LEN(B$2)&gt;0,SUM(B28:B30),"")</f>
        <v>5521.8379999999997</v>
      </c>
      <c r="C31" s="62">
        <f t="shared" ref="C31:Z31" si="4">IF(LEN(C$2)&gt;0,SUM(C28:C30),"")</f>
        <v>5313.9390000000003</v>
      </c>
      <c r="D31" s="62">
        <f t="shared" si="4"/>
        <v>5210.2380000000003</v>
      </c>
      <c r="E31" s="62">
        <f t="shared" si="4"/>
        <v>5247.3890000000001</v>
      </c>
      <c r="F31" s="62">
        <f t="shared" si="4"/>
        <v>5150.4710000000005</v>
      </c>
      <c r="G31" s="62">
        <f t="shared" si="4"/>
        <v>5059.0230000000001</v>
      </c>
      <c r="H31" s="62">
        <f t="shared" si="4"/>
        <v>6018.268</v>
      </c>
      <c r="I31" s="62">
        <f t="shared" si="4"/>
        <v>6540.6</v>
      </c>
      <c r="J31" s="62">
        <f t="shared" si="4"/>
        <v>6872.8770000000004</v>
      </c>
      <c r="K31" s="62">
        <f t="shared" si="4"/>
        <v>7118.8780000000006</v>
      </c>
      <c r="L31" s="62">
        <f t="shared" si="4"/>
        <v>7971.81</v>
      </c>
      <c r="M31" s="62">
        <f t="shared" si="4"/>
        <v>8195.8760000000002</v>
      </c>
      <c r="N31" s="62">
        <f t="shared" si="4"/>
        <v>8153.8509999999997</v>
      </c>
      <c r="O31" s="62">
        <f t="shared" si="4"/>
        <v>7883.9030000000002</v>
      </c>
      <c r="P31" s="62">
        <f t="shared" si="4"/>
        <v>6915.32</v>
      </c>
      <c r="Q31" s="62">
        <f t="shared" si="4"/>
        <v>6935.9740000000002</v>
      </c>
      <c r="R31" s="62">
        <f t="shared" si="4"/>
        <v>7023.268</v>
      </c>
      <c r="S31" s="62">
        <f t="shared" si="4"/>
        <v>7146.4780000000001</v>
      </c>
      <c r="T31" s="62">
        <f t="shared" si="4"/>
        <v>7340.83</v>
      </c>
      <c r="U31" s="62">
        <f t="shared" si="4"/>
        <v>7406.5969999999998</v>
      </c>
      <c r="V31" s="62">
        <f t="shared" si="4"/>
        <v>7204.674</v>
      </c>
      <c r="W31" s="62">
        <f t="shared" si="4"/>
        <v>6534.07</v>
      </c>
      <c r="X31" s="62">
        <f t="shared" si="4"/>
        <v>5211.598</v>
      </c>
      <c r="Y31" s="62">
        <f t="shared" si="4"/>
        <v>4737.6809999999996</v>
      </c>
      <c r="Z31" s="63" t="str">
        <f t="shared" si="4"/>
        <v/>
      </c>
      <c r="AA31" s="64">
        <f>SUM(AA28:AA30)</f>
        <v>156715.451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218</v>
      </c>
      <c r="C34" s="95">
        <v>211</v>
      </c>
      <c r="D34" s="95">
        <v>240</v>
      </c>
      <c r="E34" s="95">
        <v>240</v>
      </c>
      <c r="F34" s="95">
        <v>240</v>
      </c>
      <c r="G34" s="95">
        <v>214</v>
      </c>
      <c r="H34" s="95">
        <v>174</v>
      </c>
      <c r="I34" s="95">
        <v>162</v>
      </c>
      <c r="J34" s="95">
        <v>130</v>
      </c>
      <c r="K34" s="95">
        <v>125</v>
      </c>
      <c r="L34" s="95">
        <v>125</v>
      </c>
      <c r="M34" s="95">
        <v>120</v>
      </c>
      <c r="N34" s="95">
        <v>95</v>
      </c>
      <c r="O34" s="95">
        <v>115</v>
      </c>
      <c r="P34" s="95">
        <v>237</v>
      </c>
      <c r="Q34" s="95">
        <v>168</v>
      </c>
      <c r="R34" s="95">
        <v>273</v>
      </c>
      <c r="S34" s="95">
        <v>288</v>
      </c>
      <c r="T34" s="95">
        <v>341</v>
      </c>
      <c r="U34" s="95">
        <v>342</v>
      </c>
      <c r="V34" s="95">
        <v>355</v>
      </c>
      <c r="W34" s="95">
        <v>308</v>
      </c>
      <c r="X34" s="95">
        <v>235</v>
      </c>
      <c r="Y34" s="95">
        <v>260</v>
      </c>
      <c r="Z34" s="96"/>
      <c r="AA34" s="74">
        <f t="shared" ref="AA34:AA39" si="5">SUM(B34:Z34)</f>
        <v>5216</v>
      </c>
    </row>
    <row r="35" spans="1:27" ht="25.15" customHeight="1" x14ac:dyDescent="0.2">
      <c r="A35" s="97" t="s">
        <v>28</v>
      </c>
      <c r="B35" s="98">
        <v>314</v>
      </c>
      <c r="C35" s="99">
        <v>324</v>
      </c>
      <c r="D35" s="99">
        <v>322</v>
      </c>
      <c r="E35" s="99">
        <v>324</v>
      </c>
      <c r="F35" s="99">
        <v>314</v>
      </c>
      <c r="G35" s="99">
        <v>369</v>
      </c>
      <c r="H35" s="99">
        <v>329</v>
      </c>
      <c r="I35" s="99">
        <v>330.12200000000001</v>
      </c>
      <c r="J35" s="99">
        <v>312</v>
      </c>
      <c r="K35" s="99">
        <v>343</v>
      </c>
      <c r="L35" s="99">
        <v>364</v>
      </c>
      <c r="M35" s="99">
        <v>368</v>
      </c>
      <c r="N35" s="99">
        <v>368</v>
      </c>
      <c r="O35" s="99">
        <v>363</v>
      </c>
      <c r="P35" s="99">
        <v>354</v>
      </c>
      <c r="Q35" s="99">
        <v>345</v>
      </c>
      <c r="R35" s="99">
        <v>307</v>
      </c>
      <c r="S35" s="99">
        <v>324</v>
      </c>
      <c r="T35" s="99">
        <v>340</v>
      </c>
      <c r="U35" s="99">
        <v>330</v>
      </c>
      <c r="V35" s="99">
        <v>291</v>
      </c>
      <c r="W35" s="99">
        <v>330</v>
      </c>
      <c r="X35" s="99">
        <v>308</v>
      </c>
      <c r="Y35" s="99">
        <v>325</v>
      </c>
      <c r="Z35" s="100"/>
      <c r="AA35" s="79">
        <f t="shared" si="5"/>
        <v>7998.1219999999994</v>
      </c>
    </row>
    <row r="36" spans="1:27" ht="25.15" customHeight="1" x14ac:dyDescent="0.2">
      <c r="A36" s="97" t="s">
        <v>29</v>
      </c>
      <c r="B36" s="98">
        <v>10</v>
      </c>
      <c r="C36" s="99">
        <v>10</v>
      </c>
      <c r="D36" s="99">
        <v>10</v>
      </c>
      <c r="E36" s="99">
        <v>10</v>
      </c>
      <c r="F36" s="99">
        <v>10</v>
      </c>
      <c r="G36" s="99">
        <v>10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10</v>
      </c>
      <c r="X36" s="99">
        <v>444.3</v>
      </c>
      <c r="Y36" s="99">
        <v>473</v>
      </c>
      <c r="Z36" s="100"/>
      <c r="AA36" s="79">
        <f t="shared" si="5"/>
        <v>1137.3</v>
      </c>
    </row>
    <row r="37" spans="1:27" ht="25.15" customHeight="1" x14ac:dyDescent="0.2">
      <c r="A37" s="97" t="s">
        <v>30</v>
      </c>
      <c r="B37" s="98">
        <v>48</v>
      </c>
      <c r="C37" s="99">
        <v>48</v>
      </c>
      <c r="D37" s="99">
        <v>43</v>
      </c>
      <c r="E37" s="99">
        <v>43</v>
      </c>
      <c r="F37" s="99">
        <v>43</v>
      </c>
      <c r="G37" s="99">
        <v>50</v>
      </c>
      <c r="H37" s="99">
        <v>50</v>
      </c>
      <c r="I37" s="99">
        <v>50</v>
      </c>
      <c r="J37" s="99">
        <v>48</v>
      </c>
      <c r="K37" s="99">
        <v>48</v>
      </c>
      <c r="L37" s="99">
        <v>43</v>
      </c>
      <c r="M37" s="99">
        <v>31</v>
      </c>
      <c r="N37" s="99">
        <v>31</v>
      </c>
      <c r="O37" s="99">
        <v>31</v>
      </c>
      <c r="P37" s="99">
        <v>72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48</v>
      </c>
      <c r="Z37" s="100"/>
      <c r="AA37" s="79">
        <f t="shared" si="5"/>
        <v>1127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590</v>
      </c>
      <c r="C39" s="88">
        <f t="shared" si="6"/>
        <v>593</v>
      </c>
      <c r="D39" s="88">
        <f t="shared" si="6"/>
        <v>615</v>
      </c>
      <c r="E39" s="88">
        <f t="shared" si="6"/>
        <v>617</v>
      </c>
      <c r="F39" s="88">
        <f t="shared" si="6"/>
        <v>607</v>
      </c>
      <c r="G39" s="88">
        <f t="shared" si="6"/>
        <v>643</v>
      </c>
      <c r="H39" s="88">
        <f t="shared" si="6"/>
        <v>563</v>
      </c>
      <c r="I39" s="88">
        <f t="shared" si="6"/>
        <v>552.12200000000007</v>
      </c>
      <c r="J39" s="88">
        <f t="shared" si="6"/>
        <v>500</v>
      </c>
      <c r="K39" s="88">
        <f t="shared" si="6"/>
        <v>526</v>
      </c>
      <c r="L39" s="88">
        <f t="shared" si="6"/>
        <v>542</v>
      </c>
      <c r="M39" s="88">
        <f t="shared" si="6"/>
        <v>529</v>
      </c>
      <c r="N39" s="88">
        <f t="shared" si="6"/>
        <v>504</v>
      </c>
      <c r="O39" s="88">
        <f t="shared" si="6"/>
        <v>519</v>
      </c>
      <c r="P39" s="88">
        <f t="shared" si="6"/>
        <v>673</v>
      </c>
      <c r="Q39" s="88">
        <f t="shared" si="6"/>
        <v>573</v>
      </c>
      <c r="R39" s="88">
        <f t="shared" si="6"/>
        <v>640</v>
      </c>
      <c r="S39" s="88">
        <f t="shared" si="6"/>
        <v>672</v>
      </c>
      <c r="T39" s="88">
        <f t="shared" si="6"/>
        <v>741</v>
      </c>
      <c r="U39" s="88">
        <f t="shared" si="6"/>
        <v>732</v>
      </c>
      <c r="V39" s="88">
        <f t="shared" si="6"/>
        <v>706</v>
      </c>
      <c r="W39" s="88">
        <f t="shared" si="6"/>
        <v>698</v>
      </c>
      <c r="X39" s="88">
        <f t="shared" si="6"/>
        <v>1037.3</v>
      </c>
      <c r="Y39" s="88">
        <f t="shared" si="6"/>
        <v>1106</v>
      </c>
      <c r="Z39" s="89" t="str">
        <f t="shared" si="6"/>
        <v/>
      </c>
      <c r="AA39" s="90">
        <f t="shared" si="5"/>
        <v>15478.421999999999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>
        <v>434.3</v>
      </c>
      <c r="Y44" s="99">
        <v>463</v>
      </c>
      <c r="Z44" s="100"/>
      <c r="AA44" s="79">
        <f t="shared" si="7"/>
        <v>897.3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434.3</v>
      </c>
      <c r="Y48" s="88">
        <f t="shared" si="8"/>
        <v>463</v>
      </c>
      <c r="Z48" s="89" t="str">
        <f t="shared" si="8"/>
        <v/>
      </c>
      <c r="AA48" s="90">
        <f t="shared" si="7"/>
        <v>897.3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5521.8380000000006</v>
      </c>
      <c r="C51" s="88">
        <f t="shared" si="10"/>
        <v>5313.9390000000003</v>
      </c>
      <c r="D51" s="88">
        <f t="shared" si="10"/>
        <v>5210.2379999999994</v>
      </c>
      <c r="E51" s="88">
        <f t="shared" si="10"/>
        <v>5247.3889999999992</v>
      </c>
      <c r="F51" s="88">
        <f t="shared" si="10"/>
        <v>5150.4709999999995</v>
      </c>
      <c r="G51" s="88">
        <f t="shared" si="10"/>
        <v>5059.023000000001</v>
      </c>
      <c r="H51" s="88">
        <f t="shared" si="10"/>
        <v>6018.2679999999991</v>
      </c>
      <c r="I51" s="88">
        <f t="shared" si="10"/>
        <v>6540.6000000000013</v>
      </c>
      <c r="J51" s="88">
        <f t="shared" si="10"/>
        <v>6872.8769999999995</v>
      </c>
      <c r="K51" s="88">
        <f t="shared" si="10"/>
        <v>7118.8779999999988</v>
      </c>
      <c r="L51" s="88">
        <f t="shared" si="10"/>
        <v>7971.8100000000013</v>
      </c>
      <c r="M51" s="88">
        <f t="shared" si="10"/>
        <v>8195.8760000000002</v>
      </c>
      <c r="N51" s="88">
        <f t="shared" si="10"/>
        <v>8153.8509999999997</v>
      </c>
      <c r="O51" s="88">
        <f t="shared" si="10"/>
        <v>7883.9029999999993</v>
      </c>
      <c r="P51" s="88">
        <f t="shared" si="10"/>
        <v>6915.3199999999988</v>
      </c>
      <c r="Q51" s="88">
        <f t="shared" si="10"/>
        <v>6935.9740000000002</v>
      </c>
      <c r="R51" s="88">
        <f t="shared" si="10"/>
        <v>7023.268</v>
      </c>
      <c r="S51" s="88">
        <f t="shared" si="10"/>
        <v>7146.4780000000001</v>
      </c>
      <c r="T51" s="88">
        <f t="shared" si="10"/>
        <v>7340.83</v>
      </c>
      <c r="U51" s="88">
        <f t="shared" si="10"/>
        <v>7406.5970000000007</v>
      </c>
      <c r="V51" s="88">
        <f t="shared" si="10"/>
        <v>7204.6739999999991</v>
      </c>
      <c r="W51" s="88">
        <f t="shared" si="10"/>
        <v>6534.0700000000006</v>
      </c>
      <c r="X51" s="88">
        <f t="shared" si="10"/>
        <v>5645.8980000000001</v>
      </c>
      <c r="Y51" s="88">
        <f t="shared" si="10"/>
        <v>5200.6810000000005</v>
      </c>
      <c r="Z51" s="89" t="str">
        <f t="shared" si="10"/>
        <v/>
      </c>
      <c r="AA51" s="104">
        <f>SUM(B51:Z51)</f>
        <v>157612.75099999999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45188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5521.8400000000011</v>
      </c>
      <c r="C4" s="18">
        <v>5313.8910000000014</v>
      </c>
      <c r="D4" s="18">
        <v>5210.2790000000014</v>
      </c>
      <c r="E4" s="18">
        <v>5247.4000000000033</v>
      </c>
      <c r="F4" s="18">
        <v>5150.4689999999991</v>
      </c>
      <c r="G4" s="18">
        <v>5059.0379999999986</v>
      </c>
      <c r="H4" s="18">
        <v>6018.3130000000001</v>
      </c>
      <c r="I4" s="18">
        <v>6540.6000000000013</v>
      </c>
      <c r="J4" s="18">
        <v>6872.8770000000022</v>
      </c>
      <c r="K4" s="18">
        <v>7118.8620000000001</v>
      </c>
      <c r="L4" s="18">
        <v>7971.8100000000013</v>
      </c>
      <c r="M4" s="18">
        <v>8195.876000000002</v>
      </c>
      <c r="N4" s="18">
        <v>8153.8509999999987</v>
      </c>
      <c r="O4" s="18">
        <v>7883.9419999999991</v>
      </c>
      <c r="P4" s="18">
        <v>6915.3520000000017</v>
      </c>
      <c r="Q4" s="18">
        <v>6935.9740000000038</v>
      </c>
      <c r="R4" s="18">
        <v>7023.2680000000009</v>
      </c>
      <c r="S4" s="18">
        <v>7146.474000000002</v>
      </c>
      <c r="T4" s="18">
        <v>7340.8610000000008</v>
      </c>
      <c r="U4" s="18">
        <v>7406.5870000000004</v>
      </c>
      <c r="V4" s="18">
        <v>7204.6550000000025</v>
      </c>
      <c r="W4" s="18">
        <v>6534.0560000000005</v>
      </c>
      <c r="X4" s="18">
        <v>5645.93</v>
      </c>
      <c r="Y4" s="18">
        <v>5200.7259999999997</v>
      </c>
      <c r="Z4" s="19"/>
      <c r="AA4" s="20">
        <f>SUM(B4:Z4)</f>
        <v>157612.93100000001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9.86</v>
      </c>
      <c r="C7" s="28">
        <v>3.07</v>
      </c>
      <c r="D7" s="28">
        <v>1.34</v>
      </c>
      <c r="E7" s="28">
        <v>1.36</v>
      </c>
      <c r="F7" s="28">
        <v>16.52</v>
      </c>
      <c r="G7" s="28">
        <v>74.81</v>
      </c>
      <c r="H7" s="28">
        <v>109.73</v>
      </c>
      <c r="I7" s="28">
        <v>125.07</v>
      </c>
      <c r="J7" s="28">
        <v>80</v>
      </c>
      <c r="K7" s="28">
        <v>56.56</v>
      </c>
      <c r="L7" s="28">
        <v>28.58</v>
      </c>
      <c r="M7" s="28">
        <v>20</v>
      </c>
      <c r="N7" s="28">
        <v>26.46</v>
      </c>
      <c r="O7" s="28">
        <v>51.1</v>
      </c>
      <c r="P7" s="28">
        <v>92.05</v>
      </c>
      <c r="Q7" s="28">
        <v>99.25</v>
      </c>
      <c r="R7" s="28">
        <v>111.69</v>
      </c>
      <c r="S7" s="28">
        <v>133.74</v>
      </c>
      <c r="T7" s="28">
        <v>134.99</v>
      </c>
      <c r="U7" s="28">
        <v>174.99</v>
      </c>
      <c r="V7" s="28">
        <v>140.91999999999999</v>
      </c>
      <c r="W7" s="28">
        <v>116.93</v>
      </c>
      <c r="X7" s="28">
        <v>90.23</v>
      </c>
      <c r="Y7" s="28">
        <v>80</v>
      </c>
      <c r="Z7" s="29"/>
      <c r="AA7" s="30">
        <f>IF(SUM(B7:Z7)&lt;&gt;0,AVERAGEIF(B7:Z7,"&lt;&gt;"""),"")</f>
        <v>74.135416666666671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697.58299999999997</v>
      </c>
      <c r="C19" s="72">
        <v>702.71600000000012</v>
      </c>
      <c r="D19" s="72">
        <v>697.19900000000007</v>
      </c>
      <c r="E19" s="72">
        <v>748.85899999999992</v>
      </c>
      <c r="F19" s="72">
        <v>745.548</v>
      </c>
      <c r="G19" s="72">
        <v>758.35300000000007</v>
      </c>
      <c r="H19" s="72">
        <v>730.87400000000002</v>
      </c>
      <c r="I19" s="72">
        <v>733.13699999999994</v>
      </c>
      <c r="J19" s="72">
        <v>720.43799999999999</v>
      </c>
      <c r="K19" s="72">
        <v>718.66499999999996</v>
      </c>
      <c r="L19" s="72">
        <v>720.17599999999993</v>
      </c>
      <c r="M19" s="72">
        <v>716.92099999999994</v>
      </c>
      <c r="N19" s="72">
        <v>711.82999999999993</v>
      </c>
      <c r="O19" s="72">
        <v>710.46399999999994</v>
      </c>
      <c r="P19" s="72">
        <v>686.77</v>
      </c>
      <c r="Q19" s="72">
        <v>713.10599999999999</v>
      </c>
      <c r="R19" s="72">
        <v>716.24800000000005</v>
      </c>
      <c r="S19" s="72">
        <v>712.59400000000005</v>
      </c>
      <c r="T19" s="72">
        <v>717.83299999999997</v>
      </c>
      <c r="U19" s="72">
        <v>715.39400000000001</v>
      </c>
      <c r="V19" s="72">
        <v>717.85</v>
      </c>
      <c r="W19" s="72">
        <v>697</v>
      </c>
      <c r="X19" s="72">
        <v>707.678</v>
      </c>
      <c r="Y19" s="72">
        <v>716.18799999999999</v>
      </c>
      <c r="Z19" s="73"/>
      <c r="AA19" s="74">
        <f t="shared" ref="AA19:AA24" si="2">SUM(B19:Z19)</f>
        <v>17213.423999999999</v>
      </c>
    </row>
    <row r="20" spans="1:27" ht="25.15" customHeight="1" x14ac:dyDescent="0.2">
      <c r="A20" s="75" t="s">
        <v>15</v>
      </c>
      <c r="B20" s="76">
        <v>1126.183</v>
      </c>
      <c r="C20" s="77">
        <v>1104.9889999999996</v>
      </c>
      <c r="D20" s="77">
        <v>1102.8219999999999</v>
      </c>
      <c r="E20" s="77">
        <v>1112.4890000000003</v>
      </c>
      <c r="F20" s="77">
        <v>1137.0700000000002</v>
      </c>
      <c r="G20" s="77">
        <v>1122.4790000000003</v>
      </c>
      <c r="H20" s="77">
        <v>1272.473</v>
      </c>
      <c r="I20" s="77">
        <v>1393.8869999999999</v>
      </c>
      <c r="J20" s="77">
        <v>1383.8840000000002</v>
      </c>
      <c r="K20" s="77">
        <v>1403.173</v>
      </c>
      <c r="L20" s="77">
        <v>1658.2980000000002</v>
      </c>
      <c r="M20" s="77">
        <v>1675.4039999999998</v>
      </c>
      <c r="N20" s="77">
        <v>1668.5930000000003</v>
      </c>
      <c r="O20" s="77">
        <v>1631.1209999999999</v>
      </c>
      <c r="P20" s="77">
        <v>1444.3209999999997</v>
      </c>
      <c r="Q20" s="77">
        <v>1364.174</v>
      </c>
      <c r="R20" s="77">
        <v>1401.6</v>
      </c>
      <c r="S20" s="77">
        <v>1388.9980000000003</v>
      </c>
      <c r="T20" s="77">
        <v>1381.6040000000003</v>
      </c>
      <c r="U20" s="77">
        <v>1367.117</v>
      </c>
      <c r="V20" s="77">
        <v>1254.8130000000001</v>
      </c>
      <c r="W20" s="77">
        <v>1139.7670000000001</v>
      </c>
      <c r="X20" s="77">
        <v>1070.9330000000002</v>
      </c>
      <c r="Y20" s="77">
        <v>1049.761</v>
      </c>
      <c r="Z20" s="78"/>
      <c r="AA20" s="79">
        <f t="shared" si="2"/>
        <v>31655.952999999998</v>
      </c>
    </row>
    <row r="21" spans="1:27" ht="25.15" customHeight="1" x14ac:dyDescent="0.2">
      <c r="A21" s="75" t="s">
        <v>16</v>
      </c>
      <c r="B21" s="80">
        <v>2348.7739999999994</v>
      </c>
      <c r="C21" s="81">
        <v>2217.386</v>
      </c>
      <c r="D21" s="81">
        <v>2140.6579999999999</v>
      </c>
      <c r="E21" s="81">
        <v>2107.4519999999998</v>
      </c>
      <c r="F21" s="81">
        <v>2126.2509999999997</v>
      </c>
      <c r="G21" s="81">
        <v>2078.6059999999998</v>
      </c>
      <c r="H21" s="81">
        <v>2258.0660000000003</v>
      </c>
      <c r="I21" s="81">
        <v>2523.076</v>
      </c>
      <c r="J21" s="81">
        <v>2808.5550000000003</v>
      </c>
      <c r="K21" s="81">
        <v>3070.8240000000001</v>
      </c>
      <c r="L21" s="81">
        <v>3543.5360000000001</v>
      </c>
      <c r="M21" s="81">
        <v>3671.3509999999997</v>
      </c>
      <c r="N21" s="81">
        <v>3655.1279999999997</v>
      </c>
      <c r="O21" s="81">
        <v>3452.5569999999993</v>
      </c>
      <c r="P21" s="81">
        <v>3024.2610000000004</v>
      </c>
      <c r="Q21" s="81">
        <v>2913.694</v>
      </c>
      <c r="R21" s="81">
        <v>2953.42</v>
      </c>
      <c r="S21" s="81">
        <v>3070.5819999999994</v>
      </c>
      <c r="T21" s="81">
        <v>3197.8240000000005</v>
      </c>
      <c r="U21" s="81">
        <v>3458.8760000000007</v>
      </c>
      <c r="V21" s="81">
        <v>3256.7919999999995</v>
      </c>
      <c r="W21" s="81">
        <v>3034.8890000000001</v>
      </c>
      <c r="X21" s="81">
        <v>2724.8189999999995</v>
      </c>
      <c r="Y21" s="81">
        <v>2402.7769999999991</v>
      </c>
      <c r="Z21" s="78"/>
      <c r="AA21" s="79">
        <f t="shared" si="2"/>
        <v>68040.15400000001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72</v>
      </c>
      <c r="C23" s="77">
        <v>67.5</v>
      </c>
      <c r="D23" s="77">
        <v>66.5</v>
      </c>
      <c r="E23" s="77">
        <v>66</v>
      </c>
      <c r="F23" s="77">
        <v>67</v>
      </c>
      <c r="G23" s="77">
        <v>71.5</v>
      </c>
      <c r="H23" s="77">
        <v>76.5</v>
      </c>
      <c r="I23" s="77">
        <v>94.5</v>
      </c>
      <c r="J23" s="77">
        <v>95</v>
      </c>
      <c r="K23" s="77">
        <v>95.5</v>
      </c>
      <c r="L23" s="77">
        <v>103.5</v>
      </c>
      <c r="M23" s="77">
        <v>111.5</v>
      </c>
      <c r="N23" s="77">
        <v>96.5</v>
      </c>
      <c r="O23" s="77">
        <v>86</v>
      </c>
      <c r="P23" s="77">
        <v>92</v>
      </c>
      <c r="Q23" s="77">
        <v>87</v>
      </c>
      <c r="R23" s="77">
        <v>107</v>
      </c>
      <c r="S23" s="77">
        <v>134.5</v>
      </c>
      <c r="T23" s="77">
        <v>149.5</v>
      </c>
      <c r="U23" s="77">
        <v>156.5</v>
      </c>
      <c r="V23" s="77">
        <v>124.5</v>
      </c>
      <c r="W23" s="77">
        <v>118.5</v>
      </c>
      <c r="X23" s="77">
        <v>124.5</v>
      </c>
      <c r="Y23" s="77">
        <v>80</v>
      </c>
      <c r="Z23" s="77"/>
      <c r="AA23" s="79">
        <f t="shared" si="2"/>
        <v>2343.5</v>
      </c>
    </row>
    <row r="24" spans="1:27" ht="25.15" customHeight="1" x14ac:dyDescent="0.2">
      <c r="A24" s="85" t="s">
        <v>19</v>
      </c>
      <c r="B24" s="77">
        <v>318</v>
      </c>
      <c r="C24" s="77">
        <v>304</v>
      </c>
      <c r="D24" s="77">
        <v>297</v>
      </c>
      <c r="E24" s="77">
        <v>295</v>
      </c>
      <c r="F24" s="77">
        <v>300.99999999999994</v>
      </c>
      <c r="G24" s="77">
        <v>331</v>
      </c>
      <c r="H24" s="77">
        <v>373.00000000000006</v>
      </c>
      <c r="I24" s="77">
        <v>423</v>
      </c>
      <c r="J24" s="77">
        <v>451</v>
      </c>
      <c r="K24" s="77">
        <v>467</v>
      </c>
      <c r="L24" s="77">
        <v>481.99999999999994</v>
      </c>
      <c r="M24" s="77">
        <v>502</v>
      </c>
      <c r="N24" s="77">
        <v>491</v>
      </c>
      <c r="O24" s="77">
        <v>473</v>
      </c>
      <c r="P24" s="77">
        <v>461.99999999999994</v>
      </c>
      <c r="Q24" s="77">
        <v>447.00000000000006</v>
      </c>
      <c r="R24" s="77">
        <v>453</v>
      </c>
      <c r="S24" s="77">
        <v>466.00000000000006</v>
      </c>
      <c r="T24" s="77">
        <v>481.99999999999994</v>
      </c>
      <c r="U24" s="77">
        <v>507</v>
      </c>
      <c r="V24" s="77">
        <v>471.99999999999994</v>
      </c>
      <c r="W24" s="77">
        <v>418.00000000000006</v>
      </c>
      <c r="X24" s="77">
        <v>373.00000000000006</v>
      </c>
      <c r="Y24" s="77">
        <v>331</v>
      </c>
      <c r="Z24" s="77"/>
      <c r="AA24" s="79">
        <f t="shared" si="2"/>
        <v>9919</v>
      </c>
    </row>
    <row r="25" spans="1:27" ht="30" customHeight="1" thickBot="1" x14ac:dyDescent="0.25">
      <c r="A25" s="86" t="s">
        <v>20</v>
      </c>
      <c r="B25" s="87">
        <f t="shared" ref="B25:AA25" si="3">SUM(B19:B24)</f>
        <v>4562.5399999999991</v>
      </c>
      <c r="C25" s="88">
        <f t="shared" si="3"/>
        <v>4396.5909999999994</v>
      </c>
      <c r="D25" s="88">
        <f t="shared" si="3"/>
        <v>4304.1790000000001</v>
      </c>
      <c r="E25" s="88">
        <f t="shared" si="3"/>
        <v>4329.8</v>
      </c>
      <c r="F25" s="88">
        <f t="shared" si="3"/>
        <v>4376.8689999999997</v>
      </c>
      <c r="G25" s="88">
        <f t="shared" si="3"/>
        <v>4361.9380000000001</v>
      </c>
      <c r="H25" s="88">
        <f t="shared" si="3"/>
        <v>4710.9130000000005</v>
      </c>
      <c r="I25" s="88">
        <f t="shared" si="3"/>
        <v>5167.6000000000004</v>
      </c>
      <c r="J25" s="88">
        <f t="shared" si="3"/>
        <v>5458.8770000000004</v>
      </c>
      <c r="K25" s="88">
        <f t="shared" si="3"/>
        <v>5755.1620000000003</v>
      </c>
      <c r="L25" s="88">
        <f t="shared" si="3"/>
        <v>6507.51</v>
      </c>
      <c r="M25" s="88">
        <f t="shared" si="3"/>
        <v>6677.1759999999995</v>
      </c>
      <c r="N25" s="88">
        <f t="shared" si="3"/>
        <v>6623.0509999999995</v>
      </c>
      <c r="O25" s="88">
        <f t="shared" si="3"/>
        <v>6353.1419999999998</v>
      </c>
      <c r="P25" s="88">
        <f t="shared" si="3"/>
        <v>5709.3519999999999</v>
      </c>
      <c r="Q25" s="88">
        <f t="shared" si="3"/>
        <v>5524.9740000000002</v>
      </c>
      <c r="R25" s="88">
        <f t="shared" si="3"/>
        <v>5631.268</v>
      </c>
      <c r="S25" s="88">
        <f t="shared" si="3"/>
        <v>5772.674</v>
      </c>
      <c r="T25" s="88">
        <f t="shared" si="3"/>
        <v>5928.7610000000004</v>
      </c>
      <c r="U25" s="88">
        <f t="shared" si="3"/>
        <v>6204.8870000000006</v>
      </c>
      <c r="V25" s="88">
        <f t="shared" si="3"/>
        <v>5825.9549999999999</v>
      </c>
      <c r="W25" s="88">
        <f t="shared" si="3"/>
        <v>5408.1559999999999</v>
      </c>
      <c r="X25" s="88">
        <f t="shared" si="3"/>
        <v>5000.93</v>
      </c>
      <c r="Y25" s="88">
        <f t="shared" si="3"/>
        <v>4579.7259999999987</v>
      </c>
      <c r="Z25" s="89">
        <f t="shared" si="3"/>
        <v>0</v>
      </c>
      <c r="AA25" s="90">
        <f t="shared" si="3"/>
        <v>129172.031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501.03</v>
      </c>
      <c r="C28" s="72">
        <v>482.16</v>
      </c>
      <c r="D28" s="72">
        <v>473.9</v>
      </c>
      <c r="E28" s="72">
        <v>471.32</v>
      </c>
      <c r="F28" s="72">
        <v>478.3</v>
      </c>
      <c r="G28" s="72">
        <v>512.75</v>
      </c>
      <c r="H28" s="72">
        <v>578.12</v>
      </c>
      <c r="I28" s="72">
        <v>654.65</v>
      </c>
      <c r="J28" s="72">
        <v>690</v>
      </c>
      <c r="K28" s="72">
        <v>747.8</v>
      </c>
      <c r="L28" s="72">
        <v>804.01</v>
      </c>
      <c r="M28" s="72">
        <v>881.84</v>
      </c>
      <c r="N28" s="72">
        <v>857.03</v>
      </c>
      <c r="O28" s="72">
        <v>827.89</v>
      </c>
      <c r="P28" s="72">
        <v>820.35</v>
      </c>
      <c r="Q28" s="72">
        <v>695.14</v>
      </c>
      <c r="R28" s="72">
        <v>695.94</v>
      </c>
      <c r="S28" s="72">
        <v>718.85</v>
      </c>
      <c r="T28" s="72">
        <v>746.25</v>
      </c>
      <c r="U28" s="72">
        <v>773.86</v>
      </c>
      <c r="V28" s="72">
        <v>706.94</v>
      </c>
      <c r="W28" s="72">
        <v>647.05999999999995</v>
      </c>
      <c r="X28" s="72">
        <v>613.17999999999995</v>
      </c>
      <c r="Y28" s="72">
        <v>526.66</v>
      </c>
      <c r="Z28" s="73"/>
      <c r="AA28" s="74">
        <f>SUM(B28:Z28)</f>
        <v>15905.03</v>
      </c>
    </row>
    <row r="29" spans="1:27" ht="25.15" customHeight="1" x14ac:dyDescent="0.2">
      <c r="A29" s="75" t="s">
        <v>23</v>
      </c>
      <c r="B29" s="76">
        <v>4288.51</v>
      </c>
      <c r="C29" s="77">
        <v>4134.4309999999996</v>
      </c>
      <c r="D29" s="77">
        <v>4080.279</v>
      </c>
      <c r="E29" s="77">
        <v>4069.48</v>
      </c>
      <c r="F29" s="77">
        <v>4148.5690000000004</v>
      </c>
      <c r="G29" s="77">
        <v>3862.1880000000001</v>
      </c>
      <c r="H29" s="77">
        <v>4220.7929999999997</v>
      </c>
      <c r="I29" s="77">
        <v>4625.95</v>
      </c>
      <c r="J29" s="77">
        <v>4922.8770000000004</v>
      </c>
      <c r="K29" s="77">
        <v>5330.3620000000001</v>
      </c>
      <c r="L29" s="77">
        <v>6172.5</v>
      </c>
      <c r="M29" s="77">
        <v>6205.3360000000002</v>
      </c>
      <c r="N29" s="77">
        <v>6201.0209999999997</v>
      </c>
      <c r="O29" s="77">
        <v>5941.2520000000004</v>
      </c>
      <c r="P29" s="77">
        <v>5135.0020000000004</v>
      </c>
      <c r="Q29" s="77">
        <v>4980.8339999999998</v>
      </c>
      <c r="R29" s="77">
        <v>5067.3280000000004</v>
      </c>
      <c r="S29" s="77">
        <v>5199.8239999999996</v>
      </c>
      <c r="T29" s="77">
        <v>5293.5110000000004</v>
      </c>
      <c r="U29" s="77">
        <v>5575.027</v>
      </c>
      <c r="V29" s="77">
        <v>5227.0150000000003</v>
      </c>
      <c r="W29" s="77">
        <v>4870.0959999999995</v>
      </c>
      <c r="X29" s="77">
        <v>4532.75</v>
      </c>
      <c r="Y29" s="77">
        <v>4174.0659999999998</v>
      </c>
      <c r="Z29" s="78"/>
      <c r="AA29" s="79">
        <f>SUM(B29:Z29)</f>
        <v>118259.00100000002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4789.54</v>
      </c>
      <c r="C31" s="62">
        <f t="shared" si="4"/>
        <v>4616.5909999999994</v>
      </c>
      <c r="D31" s="62">
        <f t="shared" si="4"/>
        <v>4554.1790000000001</v>
      </c>
      <c r="E31" s="62">
        <f t="shared" si="4"/>
        <v>4540.8</v>
      </c>
      <c r="F31" s="62">
        <f t="shared" si="4"/>
        <v>4626.8690000000006</v>
      </c>
      <c r="G31" s="62">
        <f t="shared" si="4"/>
        <v>4374.9380000000001</v>
      </c>
      <c r="H31" s="62">
        <f t="shared" si="4"/>
        <v>4798.9129999999996</v>
      </c>
      <c r="I31" s="62">
        <f t="shared" si="4"/>
        <v>5280.5999999999995</v>
      </c>
      <c r="J31" s="62">
        <f t="shared" si="4"/>
        <v>5612.8770000000004</v>
      </c>
      <c r="K31" s="62">
        <f t="shared" si="4"/>
        <v>6078.1620000000003</v>
      </c>
      <c r="L31" s="62">
        <f t="shared" si="4"/>
        <v>6976.51</v>
      </c>
      <c r="M31" s="62">
        <f t="shared" si="4"/>
        <v>7087.1760000000004</v>
      </c>
      <c r="N31" s="62">
        <f t="shared" si="4"/>
        <v>7058.0509999999995</v>
      </c>
      <c r="O31" s="62">
        <f t="shared" si="4"/>
        <v>6769.1420000000007</v>
      </c>
      <c r="P31" s="62">
        <f t="shared" si="4"/>
        <v>5955.3520000000008</v>
      </c>
      <c r="Q31" s="62">
        <f t="shared" si="4"/>
        <v>5675.9740000000002</v>
      </c>
      <c r="R31" s="62">
        <f t="shared" si="4"/>
        <v>5763.268</v>
      </c>
      <c r="S31" s="62">
        <f t="shared" si="4"/>
        <v>5918.674</v>
      </c>
      <c r="T31" s="62">
        <f t="shared" si="4"/>
        <v>6039.7610000000004</v>
      </c>
      <c r="U31" s="62">
        <f t="shared" si="4"/>
        <v>6348.8869999999997</v>
      </c>
      <c r="V31" s="62">
        <f t="shared" si="4"/>
        <v>5933.9549999999999</v>
      </c>
      <c r="W31" s="62">
        <f t="shared" si="4"/>
        <v>5517.155999999999</v>
      </c>
      <c r="X31" s="62">
        <f t="shared" si="4"/>
        <v>5145.93</v>
      </c>
      <c r="Y31" s="62">
        <f t="shared" si="4"/>
        <v>4700.7259999999997</v>
      </c>
      <c r="Z31" s="63">
        <f t="shared" si="4"/>
        <v>0</v>
      </c>
      <c r="AA31" s="64">
        <f t="shared" si="4"/>
        <v>134164.03100000002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41</v>
      </c>
      <c r="C34" s="95">
        <v>34</v>
      </c>
      <c r="D34" s="95">
        <v>41</v>
      </c>
      <c r="E34" s="95">
        <v>2</v>
      </c>
      <c r="F34" s="95">
        <v>41</v>
      </c>
      <c r="G34" s="95">
        <v>1</v>
      </c>
      <c r="H34" s="95">
        <v>28</v>
      </c>
      <c r="I34" s="95">
        <v>53</v>
      </c>
      <c r="J34" s="95">
        <v>94</v>
      </c>
      <c r="K34" s="95">
        <v>153</v>
      </c>
      <c r="L34" s="95">
        <v>203</v>
      </c>
      <c r="M34" s="95">
        <v>176</v>
      </c>
      <c r="N34" s="95">
        <v>153</v>
      </c>
      <c r="O34" s="95">
        <v>154</v>
      </c>
      <c r="P34" s="95">
        <v>139</v>
      </c>
      <c r="Q34" s="95">
        <v>81</v>
      </c>
      <c r="R34" s="95">
        <v>72</v>
      </c>
      <c r="S34" s="95">
        <v>80</v>
      </c>
      <c r="T34" s="95">
        <v>45</v>
      </c>
      <c r="U34" s="95">
        <v>78</v>
      </c>
      <c r="V34" s="95">
        <v>42</v>
      </c>
      <c r="W34" s="95">
        <v>13</v>
      </c>
      <c r="X34" s="95">
        <v>31</v>
      </c>
      <c r="Y34" s="95">
        <v>6</v>
      </c>
      <c r="Z34" s="96"/>
      <c r="AA34" s="74">
        <f t="shared" ref="AA34:AA39" si="5">SUM(B34:Z34)</f>
        <v>1761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>
        <v>12</v>
      </c>
      <c r="H35" s="99">
        <v>60</v>
      </c>
      <c r="I35" s="99">
        <v>60</v>
      </c>
      <c r="J35" s="99">
        <v>60</v>
      </c>
      <c r="K35" s="99">
        <v>75</v>
      </c>
      <c r="L35" s="99">
        <v>85</v>
      </c>
      <c r="M35" s="99">
        <v>85</v>
      </c>
      <c r="N35" s="99">
        <v>85</v>
      </c>
      <c r="O35" s="99">
        <v>85</v>
      </c>
      <c r="P35" s="99">
        <v>85</v>
      </c>
      <c r="Q35" s="99">
        <v>70</v>
      </c>
      <c r="R35" s="99">
        <v>60</v>
      </c>
      <c r="S35" s="99">
        <v>66</v>
      </c>
      <c r="T35" s="99">
        <v>66</v>
      </c>
      <c r="U35" s="99">
        <v>66</v>
      </c>
      <c r="V35" s="99">
        <v>66</v>
      </c>
      <c r="W35" s="99">
        <v>96</v>
      </c>
      <c r="X35" s="99">
        <v>114</v>
      </c>
      <c r="Y35" s="99">
        <v>115</v>
      </c>
      <c r="Z35" s="100"/>
      <c r="AA35" s="79">
        <f t="shared" si="5"/>
        <v>1411</v>
      </c>
    </row>
    <row r="36" spans="1:27" ht="25.15" customHeight="1" x14ac:dyDescent="0.2">
      <c r="A36" s="97" t="s">
        <v>42</v>
      </c>
      <c r="B36" s="98">
        <v>232.3</v>
      </c>
      <c r="C36" s="99">
        <v>197.3</v>
      </c>
      <c r="D36" s="99">
        <v>156.1</v>
      </c>
      <c r="E36" s="99">
        <v>206.6</v>
      </c>
      <c r="F36" s="99">
        <v>23.6</v>
      </c>
      <c r="G36" s="99">
        <v>184.1</v>
      </c>
      <c r="H36" s="99">
        <v>719.4</v>
      </c>
      <c r="I36" s="99">
        <v>760</v>
      </c>
      <c r="J36" s="99">
        <v>760</v>
      </c>
      <c r="K36" s="99">
        <v>540.70000000000005</v>
      </c>
      <c r="L36" s="99">
        <v>495.3</v>
      </c>
      <c r="M36" s="99">
        <v>608.70000000000005</v>
      </c>
      <c r="N36" s="99">
        <v>595.79999999999995</v>
      </c>
      <c r="O36" s="99">
        <v>614.79999999999995</v>
      </c>
      <c r="P36" s="99">
        <v>460</v>
      </c>
      <c r="Q36" s="99">
        <v>760</v>
      </c>
      <c r="R36" s="99">
        <v>760</v>
      </c>
      <c r="S36" s="99">
        <v>727.8</v>
      </c>
      <c r="T36" s="99">
        <v>811.8</v>
      </c>
      <c r="U36" s="99">
        <v>844</v>
      </c>
      <c r="V36" s="99">
        <v>770.7</v>
      </c>
      <c r="W36" s="99">
        <v>516.9</v>
      </c>
      <c r="X36" s="99"/>
      <c r="Y36" s="99"/>
      <c r="Z36" s="100"/>
      <c r="AA36" s="79">
        <f t="shared" si="5"/>
        <v>11745.9</v>
      </c>
    </row>
    <row r="37" spans="1:27" ht="25.15" customHeight="1" x14ac:dyDescent="0.2">
      <c r="A37" s="97" t="s">
        <v>43</v>
      </c>
      <c r="B37" s="98">
        <v>186</v>
      </c>
      <c r="C37" s="99">
        <v>186</v>
      </c>
      <c r="D37" s="99">
        <v>209</v>
      </c>
      <c r="E37" s="99">
        <v>209</v>
      </c>
      <c r="F37" s="99">
        <v>209</v>
      </c>
      <c r="G37" s="99"/>
      <c r="H37" s="99"/>
      <c r="I37" s="99"/>
      <c r="J37" s="99"/>
      <c r="K37" s="99">
        <v>95</v>
      </c>
      <c r="L37" s="99">
        <v>181</v>
      </c>
      <c r="M37" s="99">
        <v>149</v>
      </c>
      <c r="N37" s="99">
        <v>197</v>
      </c>
      <c r="O37" s="99">
        <v>177</v>
      </c>
      <c r="P37" s="99">
        <v>22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1820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489.3</v>
      </c>
      <c r="U38" s="99">
        <v>213.7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11703</v>
      </c>
    </row>
    <row r="39" spans="1:27" ht="30" customHeight="1" thickBot="1" x14ac:dyDescent="0.25">
      <c r="A39" s="86" t="s">
        <v>45</v>
      </c>
      <c r="B39" s="87">
        <f t="shared" ref="B39:Z39" si="6">SUM(B34:B38)</f>
        <v>959.3</v>
      </c>
      <c r="C39" s="88">
        <f t="shared" si="6"/>
        <v>917.3</v>
      </c>
      <c r="D39" s="88">
        <f t="shared" si="6"/>
        <v>906.1</v>
      </c>
      <c r="E39" s="88">
        <f t="shared" si="6"/>
        <v>917.6</v>
      </c>
      <c r="F39" s="88">
        <f t="shared" si="6"/>
        <v>773.6</v>
      </c>
      <c r="G39" s="88">
        <f t="shared" si="6"/>
        <v>697.1</v>
      </c>
      <c r="H39" s="88">
        <f t="shared" si="6"/>
        <v>1307.4000000000001</v>
      </c>
      <c r="I39" s="88">
        <f t="shared" si="6"/>
        <v>1373</v>
      </c>
      <c r="J39" s="88">
        <f t="shared" si="6"/>
        <v>1414</v>
      </c>
      <c r="K39" s="88">
        <f t="shared" si="6"/>
        <v>1363.7</v>
      </c>
      <c r="L39" s="88">
        <f t="shared" si="6"/>
        <v>1464.3</v>
      </c>
      <c r="M39" s="88">
        <f t="shared" si="6"/>
        <v>1518.7</v>
      </c>
      <c r="N39" s="88">
        <f t="shared" si="6"/>
        <v>1530.8</v>
      </c>
      <c r="O39" s="88">
        <f t="shared" si="6"/>
        <v>1530.8</v>
      </c>
      <c r="P39" s="88">
        <f t="shared" si="6"/>
        <v>1206</v>
      </c>
      <c r="Q39" s="88">
        <f t="shared" si="6"/>
        <v>1411</v>
      </c>
      <c r="R39" s="88">
        <f t="shared" si="6"/>
        <v>1392</v>
      </c>
      <c r="S39" s="88">
        <f t="shared" si="6"/>
        <v>1373.8</v>
      </c>
      <c r="T39" s="88">
        <f t="shared" si="6"/>
        <v>1412.1</v>
      </c>
      <c r="U39" s="88">
        <f t="shared" si="6"/>
        <v>1201.7</v>
      </c>
      <c r="V39" s="88">
        <f t="shared" si="6"/>
        <v>1378.7</v>
      </c>
      <c r="W39" s="88">
        <f t="shared" si="6"/>
        <v>1125.9000000000001</v>
      </c>
      <c r="X39" s="88">
        <f t="shared" si="6"/>
        <v>645</v>
      </c>
      <c r="Y39" s="88">
        <f t="shared" si="6"/>
        <v>621</v>
      </c>
      <c r="Z39" s="89">
        <f t="shared" si="6"/>
        <v>0</v>
      </c>
      <c r="AA39" s="90">
        <f t="shared" si="5"/>
        <v>28440.9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>
        <v>232.3</v>
      </c>
      <c r="C44" s="99">
        <v>197.3</v>
      </c>
      <c r="D44" s="99">
        <v>156.1</v>
      </c>
      <c r="E44" s="99">
        <v>206.6</v>
      </c>
      <c r="F44" s="99">
        <v>23.6</v>
      </c>
      <c r="G44" s="99">
        <v>184.1</v>
      </c>
      <c r="H44" s="99">
        <v>719.4</v>
      </c>
      <c r="I44" s="99">
        <v>760</v>
      </c>
      <c r="J44" s="99">
        <v>760</v>
      </c>
      <c r="K44" s="99">
        <v>540.70000000000005</v>
      </c>
      <c r="L44" s="99">
        <v>495.3</v>
      </c>
      <c r="M44" s="99">
        <v>608.70000000000005</v>
      </c>
      <c r="N44" s="99">
        <v>595.79999999999995</v>
      </c>
      <c r="O44" s="99">
        <v>614.79999999999995</v>
      </c>
      <c r="P44" s="99">
        <v>460</v>
      </c>
      <c r="Q44" s="99">
        <v>760</v>
      </c>
      <c r="R44" s="99">
        <v>760</v>
      </c>
      <c r="S44" s="99">
        <v>727.8</v>
      </c>
      <c r="T44" s="99">
        <v>811.8</v>
      </c>
      <c r="U44" s="99">
        <v>844</v>
      </c>
      <c r="V44" s="99">
        <v>770.7</v>
      </c>
      <c r="W44" s="99">
        <v>516.9</v>
      </c>
      <c r="X44" s="99"/>
      <c r="Y44" s="99"/>
      <c r="Z44" s="100"/>
      <c r="AA44" s="79">
        <f t="shared" si="7"/>
        <v>11745.9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489.3</v>
      </c>
      <c r="U46" s="99">
        <v>213.7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11703</v>
      </c>
    </row>
    <row r="47" spans="1:27" ht="25.15" customHeight="1" x14ac:dyDescent="0.2">
      <c r="A47" s="85" t="s">
        <v>47</v>
      </c>
      <c r="B47" s="98">
        <v>27</v>
      </c>
      <c r="C47" s="99">
        <v>48</v>
      </c>
      <c r="D47" s="99">
        <v>43</v>
      </c>
      <c r="E47" s="99">
        <v>41</v>
      </c>
      <c r="F47" s="99">
        <v>46</v>
      </c>
      <c r="G47" s="99">
        <v>75</v>
      </c>
      <c r="H47" s="99">
        <v>110</v>
      </c>
      <c r="I47" s="99">
        <v>140</v>
      </c>
      <c r="J47" s="99">
        <v>145</v>
      </c>
      <c r="K47" s="99">
        <v>147</v>
      </c>
      <c r="L47" s="99">
        <v>150</v>
      </c>
      <c r="M47" s="99">
        <v>150</v>
      </c>
      <c r="N47" s="99">
        <v>150</v>
      </c>
      <c r="O47" s="99">
        <v>146</v>
      </c>
      <c r="P47" s="99">
        <v>141</v>
      </c>
      <c r="Q47" s="99">
        <v>138</v>
      </c>
      <c r="R47" s="99">
        <v>146</v>
      </c>
      <c r="S47" s="99">
        <v>150</v>
      </c>
      <c r="T47" s="99">
        <v>150</v>
      </c>
      <c r="U47" s="99">
        <v>150</v>
      </c>
      <c r="V47" s="99">
        <v>150</v>
      </c>
      <c r="W47" s="99">
        <v>149</v>
      </c>
      <c r="X47" s="99">
        <v>143</v>
      </c>
      <c r="Y47" s="99">
        <v>108</v>
      </c>
      <c r="Z47" s="100"/>
      <c r="AA47" s="79">
        <f t="shared" si="7"/>
        <v>2843</v>
      </c>
    </row>
    <row r="48" spans="1:27" ht="30" customHeight="1" thickBot="1" x14ac:dyDescent="0.25">
      <c r="A48" s="86" t="s">
        <v>48</v>
      </c>
      <c r="B48" s="87">
        <f>SUM(B42:B47)</f>
        <v>759.3</v>
      </c>
      <c r="C48" s="88">
        <f t="shared" ref="C48:Z48" si="8">SUM(C42:C47)</f>
        <v>745.3</v>
      </c>
      <c r="D48" s="88">
        <f t="shared" si="8"/>
        <v>699.1</v>
      </c>
      <c r="E48" s="88">
        <f t="shared" si="8"/>
        <v>747.6</v>
      </c>
      <c r="F48" s="88">
        <f t="shared" si="8"/>
        <v>569.6</v>
      </c>
      <c r="G48" s="88">
        <f t="shared" si="8"/>
        <v>759.1</v>
      </c>
      <c r="H48" s="88">
        <f t="shared" si="8"/>
        <v>1329.4</v>
      </c>
      <c r="I48" s="88">
        <f t="shared" si="8"/>
        <v>1400</v>
      </c>
      <c r="J48" s="88">
        <f t="shared" si="8"/>
        <v>1405</v>
      </c>
      <c r="K48" s="88">
        <f t="shared" si="8"/>
        <v>1187.7</v>
      </c>
      <c r="L48" s="88">
        <f t="shared" si="8"/>
        <v>1145.3</v>
      </c>
      <c r="M48" s="88">
        <f t="shared" si="8"/>
        <v>1258.7</v>
      </c>
      <c r="N48" s="88">
        <f t="shared" si="8"/>
        <v>1245.8</v>
      </c>
      <c r="O48" s="88">
        <f t="shared" si="8"/>
        <v>1260.8</v>
      </c>
      <c r="P48" s="88">
        <f t="shared" si="8"/>
        <v>1101</v>
      </c>
      <c r="Q48" s="88">
        <f t="shared" si="8"/>
        <v>1398</v>
      </c>
      <c r="R48" s="88">
        <f t="shared" si="8"/>
        <v>1406</v>
      </c>
      <c r="S48" s="88">
        <f t="shared" si="8"/>
        <v>1377.8</v>
      </c>
      <c r="T48" s="88">
        <f t="shared" si="8"/>
        <v>1451.1</v>
      </c>
      <c r="U48" s="88">
        <f t="shared" si="8"/>
        <v>1207.7</v>
      </c>
      <c r="V48" s="88">
        <f t="shared" si="8"/>
        <v>1420.7</v>
      </c>
      <c r="W48" s="88">
        <f t="shared" si="8"/>
        <v>1165.9000000000001</v>
      </c>
      <c r="X48" s="88">
        <f t="shared" si="8"/>
        <v>643</v>
      </c>
      <c r="Y48" s="88">
        <f t="shared" si="8"/>
        <v>608</v>
      </c>
      <c r="Z48" s="89">
        <f t="shared" si="8"/>
        <v>0</v>
      </c>
      <c r="AA48" s="90">
        <f t="shared" si="7"/>
        <v>26291.899999999998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5521.8399999999992</v>
      </c>
      <c r="C51" s="88">
        <f t="shared" si="10"/>
        <v>5313.8909999999996</v>
      </c>
      <c r="D51" s="88">
        <f t="shared" si="10"/>
        <v>5210.2790000000005</v>
      </c>
      <c r="E51" s="88">
        <f t="shared" si="10"/>
        <v>5247.4000000000005</v>
      </c>
      <c r="F51" s="88">
        <f t="shared" si="10"/>
        <v>5150.4690000000001</v>
      </c>
      <c r="G51" s="88">
        <f t="shared" si="10"/>
        <v>5059.0380000000005</v>
      </c>
      <c r="H51" s="88">
        <f t="shared" si="10"/>
        <v>6018.3130000000001</v>
      </c>
      <c r="I51" s="88">
        <f t="shared" si="10"/>
        <v>6540.6</v>
      </c>
      <c r="J51" s="88">
        <f t="shared" si="10"/>
        <v>6872.8770000000004</v>
      </c>
      <c r="K51" s="88">
        <f t="shared" si="10"/>
        <v>7118.8620000000001</v>
      </c>
      <c r="L51" s="88">
        <f t="shared" si="10"/>
        <v>7971.81</v>
      </c>
      <c r="M51" s="88">
        <f t="shared" si="10"/>
        <v>8195.8760000000002</v>
      </c>
      <c r="N51" s="88">
        <f t="shared" si="10"/>
        <v>8153.8509999999997</v>
      </c>
      <c r="O51" s="88">
        <f t="shared" si="10"/>
        <v>7883.942</v>
      </c>
      <c r="P51" s="88">
        <f t="shared" si="10"/>
        <v>6915.3519999999999</v>
      </c>
      <c r="Q51" s="88">
        <f t="shared" si="10"/>
        <v>6935.9740000000002</v>
      </c>
      <c r="R51" s="88">
        <f t="shared" si="10"/>
        <v>7023.268</v>
      </c>
      <c r="S51" s="88">
        <f t="shared" si="10"/>
        <v>7146.4740000000002</v>
      </c>
      <c r="T51" s="88">
        <f t="shared" si="10"/>
        <v>7340.8610000000008</v>
      </c>
      <c r="U51" s="88">
        <f t="shared" si="10"/>
        <v>7406.5870000000004</v>
      </c>
      <c r="V51" s="88">
        <f t="shared" si="10"/>
        <v>7204.6549999999997</v>
      </c>
      <c r="W51" s="88">
        <f t="shared" si="10"/>
        <v>6534.0560000000005</v>
      </c>
      <c r="X51" s="88">
        <f t="shared" si="10"/>
        <v>5645.93</v>
      </c>
      <c r="Y51" s="88">
        <f t="shared" si="10"/>
        <v>5200.7259999999987</v>
      </c>
      <c r="Z51" s="89">
        <f t="shared" si="10"/>
        <v>0</v>
      </c>
      <c r="AA51" s="104">
        <f>SUM(B51:Z51)</f>
        <v>157612.93100000001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732.3</v>
      </c>
      <c r="C4" s="18">
        <v>697.3</v>
      </c>
      <c r="D4" s="18">
        <v>656.1</v>
      </c>
      <c r="E4" s="18">
        <v>706.6</v>
      </c>
      <c r="F4" s="18">
        <v>523.6</v>
      </c>
      <c r="G4" s="18">
        <v>684.1</v>
      </c>
      <c r="H4" s="18">
        <v>1219.4000000000001</v>
      </c>
      <c r="I4" s="18">
        <v>1260</v>
      </c>
      <c r="J4" s="18">
        <v>1260</v>
      </c>
      <c r="K4" s="18">
        <v>1040.7</v>
      </c>
      <c r="L4" s="18">
        <v>995.3</v>
      </c>
      <c r="M4" s="18">
        <v>1108.7</v>
      </c>
      <c r="N4" s="18">
        <v>1095.8</v>
      </c>
      <c r="O4" s="18">
        <v>1114.8</v>
      </c>
      <c r="P4" s="18">
        <v>960</v>
      </c>
      <c r="Q4" s="18">
        <v>1260</v>
      </c>
      <c r="R4" s="18">
        <v>1260</v>
      </c>
      <c r="S4" s="18">
        <v>1227.8</v>
      </c>
      <c r="T4" s="18">
        <v>1301.0999999999999</v>
      </c>
      <c r="U4" s="18">
        <v>1057.7</v>
      </c>
      <c r="V4" s="18">
        <v>1270.7</v>
      </c>
      <c r="W4" s="18">
        <v>1016.9</v>
      </c>
      <c r="X4" s="18">
        <v>65.699999999999989</v>
      </c>
      <c r="Y4" s="18">
        <v>37</v>
      </c>
      <c r="Z4" s="19"/>
      <c r="AA4" s="111">
        <f>SUM(B4:Z4)</f>
        <v>22551.599999999999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9.86</v>
      </c>
      <c r="C7" s="117">
        <v>3.07</v>
      </c>
      <c r="D7" s="117">
        <v>1.34</v>
      </c>
      <c r="E7" s="117">
        <v>1.36</v>
      </c>
      <c r="F7" s="117">
        <v>16.52</v>
      </c>
      <c r="G7" s="117">
        <v>74.81</v>
      </c>
      <c r="H7" s="117">
        <v>109.73</v>
      </c>
      <c r="I7" s="117">
        <v>125.07</v>
      </c>
      <c r="J7" s="117">
        <v>80</v>
      </c>
      <c r="K7" s="117">
        <v>56.56</v>
      </c>
      <c r="L7" s="117">
        <v>28.58</v>
      </c>
      <c r="M7" s="117">
        <v>20</v>
      </c>
      <c r="N7" s="117">
        <v>26.46</v>
      </c>
      <c r="O7" s="117">
        <v>51.1</v>
      </c>
      <c r="P7" s="117">
        <v>92.05</v>
      </c>
      <c r="Q7" s="117">
        <v>99.25</v>
      </c>
      <c r="R7" s="117">
        <v>111.69</v>
      </c>
      <c r="S7" s="117">
        <v>133.74</v>
      </c>
      <c r="T7" s="117">
        <v>134.99</v>
      </c>
      <c r="U7" s="117">
        <v>174.99</v>
      </c>
      <c r="V7" s="117">
        <v>140.91999999999999</v>
      </c>
      <c r="W7" s="117">
        <v>116.93</v>
      </c>
      <c r="X7" s="117">
        <v>90.23</v>
      </c>
      <c r="Y7" s="117">
        <v>80</v>
      </c>
      <c r="Z7" s="118"/>
      <c r="AA7" s="119">
        <f>IF(SUM(B7:Z7)&lt;&gt;0,AVERAGEIF(B7:Z7,"&lt;&gt;"""),"")</f>
        <v>74.135416666666671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>
        <v>434.3</v>
      </c>
      <c r="Y13" s="130">
        <v>463</v>
      </c>
      <c r="Z13" s="131"/>
      <c r="AA13" s="132">
        <f t="shared" si="0"/>
        <v>897.3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434.3</v>
      </c>
      <c r="Y16" s="135">
        <f t="shared" si="1"/>
        <v>463</v>
      </c>
      <c r="Z16" s="136" t="str">
        <f t="shared" si="1"/>
        <v/>
      </c>
      <c r="AA16" s="90">
        <f t="shared" si="0"/>
        <v>897.3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>
        <v>232.3</v>
      </c>
      <c r="C21" s="129">
        <v>197.3</v>
      </c>
      <c r="D21" s="129">
        <v>156.1</v>
      </c>
      <c r="E21" s="129">
        <v>206.6</v>
      </c>
      <c r="F21" s="129">
        <v>23.6</v>
      </c>
      <c r="G21" s="129">
        <v>184.1</v>
      </c>
      <c r="H21" s="129">
        <v>719.4</v>
      </c>
      <c r="I21" s="129">
        <v>760</v>
      </c>
      <c r="J21" s="129">
        <v>760</v>
      </c>
      <c r="K21" s="129">
        <v>540.70000000000005</v>
      </c>
      <c r="L21" s="129">
        <v>495.3</v>
      </c>
      <c r="M21" s="129">
        <v>608.70000000000005</v>
      </c>
      <c r="N21" s="129">
        <v>595.79999999999995</v>
      </c>
      <c r="O21" s="129">
        <v>614.79999999999995</v>
      </c>
      <c r="P21" s="129">
        <v>460</v>
      </c>
      <c r="Q21" s="129">
        <v>760</v>
      </c>
      <c r="R21" s="129">
        <v>760</v>
      </c>
      <c r="S21" s="129">
        <v>727.8</v>
      </c>
      <c r="T21" s="129">
        <v>811.8</v>
      </c>
      <c r="U21" s="129">
        <v>844</v>
      </c>
      <c r="V21" s="129">
        <v>770.7</v>
      </c>
      <c r="W21" s="129">
        <v>516.9</v>
      </c>
      <c r="X21" s="129"/>
      <c r="Y21" s="130"/>
      <c r="Z21" s="131"/>
      <c r="AA21" s="132">
        <f t="shared" si="2"/>
        <v>11745.9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489.3</v>
      </c>
      <c r="U23" s="133">
        <v>213.7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11703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732.3</v>
      </c>
      <c r="C24" s="135">
        <f t="shared" si="3"/>
        <v>697.3</v>
      </c>
      <c r="D24" s="135">
        <f t="shared" si="3"/>
        <v>656.1</v>
      </c>
      <c r="E24" s="135">
        <f t="shared" si="3"/>
        <v>706.6</v>
      </c>
      <c r="F24" s="135">
        <f t="shared" si="3"/>
        <v>523.6</v>
      </c>
      <c r="G24" s="135">
        <f t="shared" si="3"/>
        <v>684.1</v>
      </c>
      <c r="H24" s="135">
        <f t="shared" si="3"/>
        <v>1219.4000000000001</v>
      </c>
      <c r="I24" s="135">
        <f t="shared" si="3"/>
        <v>1260</v>
      </c>
      <c r="J24" s="135">
        <f t="shared" si="3"/>
        <v>1260</v>
      </c>
      <c r="K24" s="135">
        <f t="shared" si="3"/>
        <v>1040.7</v>
      </c>
      <c r="L24" s="135">
        <f t="shared" si="3"/>
        <v>995.3</v>
      </c>
      <c r="M24" s="135">
        <f t="shared" si="3"/>
        <v>1108.7</v>
      </c>
      <c r="N24" s="135">
        <f t="shared" si="3"/>
        <v>1095.8</v>
      </c>
      <c r="O24" s="135">
        <f t="shared" si="3"/>
        <v>1114.8</v>
      </c>
      <c r="P24" s="135">
        <f t="shared" si="3"/>
        <v>960</v>
      </c>
      <c r="Q24" s="135">
        <f t="shared" si="3"/>
        <v>1260</v>
      </c>
      <c r="R24" s="135">
        <f t="shared" si="3"/>
        <v>1260</v>
      </c>
      <c r="S24" s="135">
        <f t="shared" si="3"/>
        <v>1227.8</v>
      </c>
      <c r="T24" s="135">
        <f t="shared" si="3"/>
        <v>1301.0999999999999</v>
      </c>
      <c r="U24" s="135">
        <f t="shared" si="3"/>
        <v>1057.7</v>
      </c>
      <c r="V24" s="135">
        <f t="shared" si="3"/>
        <v>1270.7</v>
      </c>
      <c r="W24" s="135">
        <f t="shared" si="3"/>
        <v>1016.9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23448.899999999998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2023-09-18T11:10:44Z</dcterms:created>
  <dcterms:modified xsi:type="dcterms:W3CDTF">2023-09-18T11:10:45Z</dcterms:modified>
</cp:coreProperties>
</file>