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<sst xmlns="http://schemas.openxmlformats.org/spreadsheetml/2006/main" count="117" uniqueCount="53">
  <si>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17/09/2023 14:05:28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</si>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</sst>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3A-44F3-BE9D-6D823BFEA2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143</c:v>
                </c:pt>
                <c:pt idx="2">
                  <c:v>143</c:v>
                </c:pt>
                <c:pt idx="3">
                  <c:v>143</c:v>
                </c:pt>
                <c:pt idx="4">
                  <c:v>143</c:v>
                </c:pt>
                <c:pt idx="5">
                  <c:v>143</c:v>
                </c:pt>
                <c:pt idx="6">
                  <c:v>143</c:v>
                </c:pt>
                <c:pt idx="7">
                  <c:v>143</c:v>
                </c:pt>
                <c:pt idx="8">
                  <c:v>143</c:v>
                </c:pt>
                <c:pt idx="9">
                  <c:v>143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143</c:v>
                </c:pt>
                <c:pt idx="15">
                  <c:v>143</c:v>
                </c:pt>
                <c:pt idx="16">
                  <c:v>143</c:v>
                </c:pt>
                <c:pt idx="17">
                  <c:v>171</c:v>
                </c:pt>
                <c:pt idx="18">
                  <c:v>199</c:v>
                </c:pt>
                <c:pt idx="19">
                  <c:v>205</c:v>
                </c:pt>
                <c:pt idx="20">
                  <c:v>166</c:v>
                </c:pt>
                <c:pt idx="21">
                  <c:v>143</c:v>
                </c:pt>
                <c:pt idx="22">
                  <c:v>143</c:v>
                </c:pt>
                <c:pt idx="23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3A-44F3-BE9D-6D823BFEA2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2189.4750000000004</c:v>
                </c:pt>
                <c:pt idx="1">
                  <c:v>1989</c:v>
                </c:pt>
                <c:pt idx="2">
                  <c:v>1611</c:v>
                </c:pt>
                <c:pt idx="3">
                  <c:v>1425</c:v>
                </c:pt>
                <c:pt idx="4">
                  <c:v>1425</c:v>
                </c:pt>
                <c:pt idx="5">
                  <c:v>1626.8720000000001</c:v>
                </c:pt>
                <c:pt idx="6">
                  <c:v>2119.7649999999999</c:v>
                </c:pt>
                <c:pt idx="7">
                  <c:v>2110.2660000000001</c:v>
                </c:pt>
                <c:pt idx="8">
                  <c:v>1896.9369999999999</c:v>
                </c:pt>
                <c:pt idx="9">
                  <c:v>1344.346</c:v>
                </c:pt>
                <c:pt idx="10">
                  <c:v>1074.0640000000001</c:v>
                </c:pt>
                <c:pt idx="11">
                  <c:v>923</c:v>
                </c:pt>
                <c:pt idx="12">
                  <c:v>923</c:v>
                </c:pt>
                <c:pt idx="13">
                  <c:v>923</c:v>
                </c:pt>
                <c:pt idx="14">
                  <c:v>963</c:v>
                </c:pt>
                <c:pt idx="15">
                  <c:v>1155</c:v>
                </c:pt>
                <c:pt idx="16">
                  <c:v>1668</c:v>
                </c:pt>
                <c:pt idx="17">
                  <c:v>2307.8490000000002</c:v>
                </c:pt>
                <c:pt idx="18">
                  <c:v>2886.1059999999998</c:v>
                </c:pt>
                <c:pt idx="19">
                  <c:v>2904.2719999999999</c:v>
                </c:pt>
                <c:pt idx="20">
                  <c:v>2926.145</c:v>
                </c:pt>
                <c:pt idx="21">
                  <c:v>2456.8150000000001</c:v>
                </c:pt>
                <c:pt idx="22">
                  <c:v>2335.61</c:v>
                </c:pt>
                <c:pt idx="23">
                  <c:v>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3A-44F3-BE9D-6D823BFEA2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316</c:v>
                </c:pt>
                <c:pt idx="1">
                  <c:v>357</c:v>
                </c:pt>
                <c:pt idx="2">
                  <c:v>371</c:v>
                </c:pt>
                <c:pt idx="3">
                  <c:v>420</c:v>
                </c:pt>
                <c:pt idx="4">
                  <c:v>422</c:v>
                </c:pt>
                <c:pt idx="5">
                  <c:v>458.8</c:v>
                </c:pt>
                <c:pt idx="6">
                  <c:v>510.7</c:v>
                </c:pt>
                <c:pt idx="7">
                  <c:v>370.8</c:v>
                </c:pt>
                <c:pt idx="8">
                  <c:v>298</c:v>
                </c:pt>
                <c:pt idx="9">
                  <c:v>259</c:v>
                </c:pt>
                <c:pt idx="10">
                  <c:v>173</c:v>
                </c:pt>
                <c:pt idx="11">
                  <c:v>175</c:v>
                </c:pt>
                <c:pt idx="12">
                  <c:v>175</c:v>
                </c:pt>
                <c:pt idx="13">
                  <c:v>299.60000000000002</c:v>
                </c:pt>
                <c:pt idx="14">
                  <c:v>312.5</c:v>
                </c:pt>
                <c:pt idx="15">
                  <c:v>226.2</c:v>
                </c:pt>
                <c:pt idx="16">
                  <c:v>200</c:v>
                </c:pt>
                <c:pt idx="17">
                  <c:v>231</c:v>
                </c:pt>
                <c:pt idx="18">
                  <c:v>245</c:v>
                </c:pt>
                <c:pt idx="19">
                  <c:v>371</c:v>
                </c:pt>
                <c:pt idx="20">
                  <c:v>285</c:v>
                </c:pt>
                <c:pt idx="21">
                  <c:v>280</c:v>
                </c:pt>
                <c:pt idx="22">
                  <c:v>272</c:v>
                </c:pt>
                <c:pt idx="23">
                  <c:v>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3A-44F3-BE9D-6D823BFEA2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1872.1710000000003</c:v>
                </c:pt>
                <c:pt idx="1">
                  <c:v>1941.3329999999999</c:v>
                </c:pt>
                <c:pt idx="2">
                  <c:v>1997.095</c:v>
                </c:pt>
                <c:pt idx="3">
                  <c:v>2043.8220000000001</c:v>
                </c:pt>
                <c:pt idx="4">
                  <c:v>2081.2699999999995</c:v>
                </c:pt>
                <c:pt idx="5">
                  <c:v>2112.8840000000005</c:v>
                </c:pt>
                <c:pt idx="6">
                  <c:v>2203.0009999999997</c:v>
                </c:pt>
                <c:pt idx="7">
                  <c:v>2706.7759999999998</c:v>
                </c:pt>
                <c:pt idx="8">
                  <c:v>3483.6410000000001</c:v>
                </c:pt>
                <c:pt idx="9">
                  <c:v>4362.1430000000009</c:v>
                </c:pt>
                <c:pt idx="10">
                  <c:v>5747.5119999999988</c:v>
                </c:pt>
                <c:pt idx="11">
                  <c:v>6039.0529999999999</c:v>
                </c:pt>
                <c:pt idx="12">
                  <c:v>6117.1430000000009</c:v>
                </c:pt>
                <c:pt idx="13">
                  <c:v>5991.3580000000002</c:v>
                </c:pt>
                <c:pt idx="14">
                  <c:v>5613.2600000000011</c:v>
                </c:pt>
                <c:pt idx="15">
                  <c:v>4230.0029999999997</c:v>
                </c:pt>
                <c:pt idx="16">
                  <c:v>3357.6749999999988</c:v>
                </c:pt>
                <c:pt idx="17">
                  <c:v>2508.0840000000003</c:v>
                </c:pt>
                <c:pt idx="18">
                  <c:v>2032.4400000000005</c:v>
                </c:pt>
                <c:pt idx="19">
                  <c:v>1968.5849999999996</c:v>
                </c:pt>
                <c:pt idx="20">
                  <c:v>1975.51</c:v>
                </c:pt>
                <c:pt idx="21">
                  <c:v>1979.3869999999997</c:v>
                </c:pt>
                <c:pt idx="22">
                  <c:v>2002.64</c:v>
                </c:pt>
                <c:pt idx="23">
                  <c:v>2021.7279999999998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3A-44F3-BE9D-6D823BFEA2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140</c:v>
                </c:pt>
                <c:pt idx="1">
                  <c:v>139</c:v>
                </c:pt>
                <c:pt idx="2">
                  <c:v>138</c:v>
                </c:pt>
                <c:pt idx="3">
                  <c:v>137</c:v>
                </c:pt>
                <c:pt idx="4">
                  <c:v>139</c:v>
                </c:pt>
                <c:pt idx="5">
                  <c:v>143</c:v>
                </c:pt>
                <c:pt idx="6">
                  <c:v>152</c:v>
                </c:pt>
                <c:pt idx="7">
                  <c:v>175</c:v>
                </c:pt>
                <c:pt idx="8">
                  <c:v>200</c:v>
                </c:pt>
                <c:pt idx="9">
                  <c:v>214</c:v>
                </c:pt>
                <c:pt idx="10">
                  <c:v>222</c:v>
                </c:pt>
                <c:pt idx="11">
                  <c:v>225</c:v>
                </c:pt>
                <c:pt idx="12">
                  <c:v>226</c:v>
                </c:pt>
                <c:pt idx="13">
                  <c:v>222</c:v>
                </c:pt>
                <c:pt idx="14">
                  <c:v>216</c:v>
                </c:pt>
                <c:pt idx="15">
                  <c:v>206</c:v>
                </c:pt>
                <c:pt idx="16">
                  <c:v>190</c:v>
                </c:pt>
                <c:pt idx="17">
                  <c:v>168</c:v>
                </c:pt>
                <c:pt idx="18">
                  <c:v>156</c:v>
                </c:pt>
                <c:pt idx="19">
                  <c:v>155</c:v>
                </c:pt>
                <c:pt idx="20">
                  <c:v>153</c:v>
                </c:pt>
                <c:pt idx="21">
                  <c:v>150</c:v>
                </c:pt>
                <c:pt idx="22">
                  <c:v>148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3A-44F3-BE9D-6D823BFEA2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195</c:v>
                </c:pt>
                <c:pt idx="1">
                  <c:v>195</c:v>
                </c:pt>
                <c:pt idx="2">
                  <c:v>195</c:v>
                </c:pt>
                <c:pt idx="3">
                  <c:v>195</c:v>
                </c:pt>
                <c:pt idx="4">
                  <c:v>221</c:v>
                </c:pt>
                <c:pt idx="5">
                  <c:v>271</c:v>
                </c:pt>
                <c:pt idx="6">
                  <c:v>581</c:v>
                </c:pt>
                <c:pt idx="7">
                  <c:v>581</c:v>
                </c:pt>
                <c:pt idx="8">
                  <c:v>501</c:v>
                </c:pt>
                <c:pt idx="9">
                  <c:v>358</c:v>
                </c:pt>
                <c:pt idx="10">
                  <c:v>86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426</c:v>
                </c:pt>
                <c:pt idx="17">
                  <c:v>727</c:v>
                </c:pt>
                <c:pt idx="18">
                  <c:v>1114</c:v>
                </c:pt>
                <c:pt idx="19">
                  <c:v>1216</c:v>
                </c:pt>
                <c:pt idx="20">
                  <c:v>1102</c:v>
                </c:pt>
                <c:pt idx="21">
                  <c:v>961</c:v>
                </c:pt>
                <c:pt idx="22">
                  <c:v>556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3A-44F3-BE9D-6D823BFEA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5163.6920000000009</c:v>
                </c:pt>
                <c:pt idx="1">
                  <c:v>5072.3239999999996</c:v>
                </c:pt>
                <c:pt idx="2">
                  <c:v>4763.0859999999993</c:v>
                </c:pt>
                <c:pt idx="3">
                  <c:v>4671.8420000000015</c:v>
                </c:pt>
                <c:pt idx="4">
                  <c:v>4739.2979999999998</c:v>
                </c:pt>
                <c:pt idx="5">
                  <c:v>5063.5660000000016</c:v>
                </c:pt>
                <c:pt idx="6">
                  <c:v>6017.4969999999994</c:v>
                </c:pt>
                <c:pt idx="7">
                  <c:v>6394.8820000000032</c:v>
                </c:pt>
                <c:pt idx="8">
                  <c:v>6830.6</c:v>
                </c:pt>
                <c:pt idx="9">
                  <c:v>6988.473</c:v>
                </c:pt>
                <c:pt idx="10">
                  <c:v>7753.5700000000015</c:v>
                </c:pt>
                <c:pt idx="11">
                  <c:v>7854.0740000000005</c:v>
                </c:pt>
                <c:pt idx="12">
                  <c:v>7931.1670000000022</c:v>
                </c:pt>
                <c:pt idx="13">
                  <c:v>7901.9880000000012</c:v>
                </c:pt>
                <c:pt idx="14">
                  <c:v>7570.777000000001</c:v>
                </c:pt>
                <c:pt idx="15">
                  <c:v>6283.2010000000009</c:v>
                </c:pt>
                <c:pt idx="16">
                  <c:v>6292.7209999999995</c:v>
                </c:pt>
                <c:pt idx="17">
                  <c:v>6728.920000000001</c:v>
                </c:pt>
                <c:pt idx="18">
                  <c:v>7248.5459999999985</c:v>
                </c:pt>
                <c:pt idx="19">
                  <c:v>7435.8260000000009</c:v>
                </c:pt>
                <c:pt idx="20">
                  <c:v>7223.6160000000009</c:v>
                </c:pt>
                <c:pt idx="21">
                  <c:v>6586.2459999999992</c:v>
                </c:pt>
                <c:pt idx="22">
                  <c:v>6073.2559999999994</c:v>
                </c:pt>
                <c:pt idx="23">
                  <c:v>5548.7479999999987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3A-44F3-BE9D-6D823BFEA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93.58</c:v>
                </c:pt>
                <c:pt idx="1">
                  <c:v>87.64</c:v>
                </c:pt>
                <c:pt idx="2">
                  <c:v>81.73</c:v>
                </c:pt>
                <c:pt idx="3">
                  <c:v>83.01</c:v>
                </c:pt>
                <c:pt idx="4">
                  <c:v>82.85</c:v>
                </c:pt>
                <c:pt idx="5">
                  <c:v>89.89</c:v>
                </c:pt>
                <c:pt idx="6">
                  <c:v>115.92</c:v>
                </c:pt>
                <c:pt idx="7">
                  <c:v>132.51</c:v>
                </c:pt>
                <c:pt idx="8">
                  <c:v>129.69</c:v>
                </c:pt>
                <c:pt idx="9">
                  <c:v>105.85</c:v>
                </c:pt>
                <c:pt idx="10">
                  <c:v>90.65</c:v>
                </c:pt>
                <c:pt idx="11">
                  <c:v>74.3</c:v>
                </c:pt>
                <c:pt idx="12">
                  <c:v>56.2</c:v>
                </c:pt>
                <c:pt idx="13">
                  <c:v>30.77</c:v>
                </c:pt>
                <c:pt idx="14">
                  <c:v>46.39</c:v>
                </c:pt>
                <c:pt idx="15">
                  <c:v>74.3</c:v>
                </c:pt>
                <c:pt idx="16">
                  <c:v>87.41</c:v>
                </c:pt>
                <c:pt idx="17">
                  <c:v>116.37</c:v>
                </c:pt>
                <c:pt idx="18">
                  <c:v>119.66</c:v>
                </c:pt>
                <c:pt idx="19">
                  <c:v>159.63</c:v>
                </c:pt>
                <c:pt idx="20">
                  <c:v>128.4</c:v>
                </c:pt>
                <c:pt idx="21">
                  <c:v>105.81</c:v>
                </c:pt>
                <c:pt idx="22">
                  <c:v>92.65</c:v>
                </c:pt>
                <c:pt idx="23">
                  <c:v>72.56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3A-44F3-BE9D-6D823BFEA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5163.6459999999997</v>
      </c>
      <c r="C4" s="18">
        <v>5072.3330000000005</v>
      </c>
      <c r="D4" s="18">
        <v>4763.0950000000003</v>
      </c>
      <c r="E4" s="18">
        <v>4671.8219999999992</v>
      </c>
      <c r="F4" s="18">
        <v>4739.2699999999995</v>
      </c>
      <c r="G4" s="18">
        <v>5063.5559999999987</v>
      </c>
      <c r="H4" s="18">
        <v>6017.4660000000003</v>
      </c>
      <c r="I4" s="18">
        <v>6394.8420000000024</v>
      </c>
      <c r="J4" s="18">
        <v>6830.5780000000004</v>
      </c>
      <c r="K4" s="18">
        <v>6988.4890000000014</v>
      </c>
      <c r="L4" s="18">
        <v>7753.5759999999982</v>
      </c>
      <c r="M4" s="18">
        <v>7854.052999999999</v>
      </c>
      <c r="N4" s="18">
        <v>7931.1430000000009</v>
      </c>
      <c r="O4" s="18">
        <v>7901.9579999999951</v>
      </c>
      <c r="P4" s="18">
        <v>7570.7599999999993</v>
      </c>
      <c r="Q4" s="18">
        <v>6283.2030000000013</v>
      </c>
      <c r="R4" s="18">
        <v>6292.6750000000002</v>
      </c>
      <c r="S4" s="18">
        <v>6728.9329999999991</v>
      </c>
      <c r="T4" s="18">
        <v>7248.5460000000003</v>
      </c>
      <c r="U4" s="18">
        <v>7435.857</v>
      </c>
      <c r="V4" s="18">
        <v>7223.6549999999997</v>
      </c>
      <c r="W4" s="18">
        <v>6586.2019999999984</v>
      </c>
      <c r="X4" s="18">
        <v>6073.2500000000009</v>
      </c>
      <c r="Y4" s="18">
        <v>5548.7279999999992</v>
      </c>
      <c r="Z4" s="19"/>
      <c r="AA4" s="20">
        <f>SUM(B4:Z4)</f>
        <v>154137.63600000003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93.58</v>
      </c>
      <c r="C7" s="28">
        <v>87.64</v>
      </c>
      <c r="D7" s="28">
        <v>81.73</v>
      </c>
      <c r="E7" s="28">
        <v>83.01</v>
      </c>
      <c r="F7" s="28">
        <v>82.85</v>
      </c>
      <c r="G7" s="28">
        <v>89.89</v>
      </c>
      <c r="H7" s="28">
        <v>115.92</v>
      </c>
      <c r="I7" s="28">
        <v>132.51</v>
      </c>
      <c r="J7" s="28">
        <v>129.69</v>
      </c>
      <c r="K7" s="28">
        <v>105.85</v>
      </c>
      <c r="L7" s="28">
        <v>90.65</v>
      </c>
      <c r="M7" s="28">
        <v>74.3</v>
      </c>
      <c r="N7" s="28">
        <v>56.2</v>
      </c>
      <c r="O7" s="28">
        <v>30.77</v>
      </c>
      <c r="P7" s="28">
        <v>46.39</v>
      </c>
      <c r="Q7" s="28">
        <v>74.3</v>
      </c>
      <c r="R7" s="28">
        <v>87.41</v>
      </c>
      <c r="S7" s="28">
        <v>116.37</v>
      </c>
      <c r="T7" s="28">
        <v>119.66</v>
      </c>
      <c r="U7" s="28">
        <v>159.63</v>
      </c>
      <c r="V7" s="28">
        <v>128.4</v>
      </c>
      <c r="W7" s="28">
        <v>105.81</v>
      </c>
      <c r="X7" s="28">
        <v>92.65</v>
      </c>
      <c r="Y7" s="28">
        <v>72.56</v>
      </c>
      <c r="Z7" s="29"/>
      <c r="AA7" s="30">
        <f>IF(SUM(B7:Z7)&lt;&gt;0,AVERAGEIF(B7:Z7,"&lt;&gt;"""),"")</f>
        <v>94.073750000000004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9240</v>
      </c>
    </row>
    <row r="11" spans="1:27" ht="24.95" customHeight="1" x14ac:dyDescent="0.2">
      <c r="A11" s="45" t="s">
        <v>7</v>
      </c>
      <c r="B11" s="46">
        <v>143</v>
      </c>
      <c r="C11" s="47">
        <v>143</v>
      </c>
      <c r="D11" s="47">
        <v>143</v>
      </c>
      <c r="E11" s="47">
        <v>143</v>
      </c>
      <c r="F11" s="47">
        <v>143</v>
      </c>
      <c r="G11" s="47">
        <v>143</v>
      </c>
      <c r="H11" s="47">
        <v>143</v>
      </c>
      <c r="I11" s="47">
        <v>143</v>
      </c>
      <c r="J11" s="47">
        <v>143</v>
      </c>
      <c r="K11" s="47">
        <v>143</v>
      </c>
      <c r="L11" s="47">
        <v>143</v>
      </c>
      <c r="M11" s="47">
        <v>143</v>
      </c>
      <c r="N11" s="47">
        <v>143</v>
      </c>
      <c r="O11" s="47">
        <v>143</v>
      </c>
      <c r="P11" s="47">
        <v>143</v>
      </c>
      <c r="Q11" s="47">
        <v>143</v>
      </c>
      <c r="R11" s="47">
        <v>143</v>
      </c>
      <c r="S11" s="47">
        <v>171</v>
      </c>
      <c r="T11" s="47">
        <v>199</v>
      </c>
      <c r="U11" s="47">
        <v>205</v>
      </c>
      <c r="V11" s="47">
        <v>166</v>
      </c>
      <c r="W11" s="47">
        <v>143</v>
      </c>
      <c r="X11" s="47">
        <v>143</v>
      </c>
      <c r="Y11" s="47">
        <v>143</v>
      </c>
      <c r="Z11" s="48"/>
      <c r="AA11" s="49">
        <f t="shared" si="0"/>
        <v>3601</v>
      </c>
    </row>
    <row r="12" spans="1:27" ht="24.95" customHeight="1" x14ac:dyDescent="0.2">
      <c r="A12" s="50" t="s">
        <v>8</v>
      </c>
      <c r="B12" s="51">
        <v>2189.4750000000004</v>
      </c>
      <c r="C12" s="52">
        <v>1989</v>
      </c>
      <c r="D12" s="52">
        <v>1611</v>
      </c>
      <c r="E12" s="52">
        <v>1425</v>
      </c>
      <c r="F12" s="52">
        <v>1425</v>
      </c>
      <c r="G12" s="52">
        <v>1626.8720000000001</v>
      </c>
      <c r="H12" s="52">
        <v>2119.7649999999999</v>
      </c>
      <c r="I12" s="52">
        <v>2110.2660000000001</v>
      </c>
      <c r="J12" s="52">
        <v>1896.9369999999999</v>
      </c>
      <c r="K12" s="52">
        <v>1344.346</v>
      </c>
      <c r="L12" s="52">
        <v>1074.0640000000001</v>
      </c>
      <c r="M12" s="52">
        <v>923</v>
      </c>
      <c r="N12" s="52">
        <v>923</v>
      </c>
      <c r="O12" s="52">
        <v>923</v>
      </c>
      <c r="P12" s="52">
        <v>963</v>
      </c>
      <c r="Q12" s="52">
        <v>1155</v>
      </c>
      <c r="R12" s="52">
        <v>1668</v>
      </c>
      <c r="S12" s="52">
        <v>2307.8490000000002</v>
      </c>
      <c r="T12" s="52">
        <v>2886.1059999999998</v>
      </c>
      <c r="U12" s="52">
        <v>2904.2719999999999</v>
      </c>
      <c r="V12" s="52">
        <v>2926.145</v>
      </c>
      <c r="W12" s="52">
        <v>2456.8150000000001</v>
      </c>
      <c r="X12" s="52">
        <v>2335.61</v>
      </c>
      <c r="Y12" s="52">
        <v>2336</v>
      </c>
      <c r="Z12" s="53"/>
      <c r="AA12" s="54">
        <f t="shared" si="0"/>
        <v>43519.521999999997</v>
      </c>
    </row>
    <row r="13" spans="1:27" ht="24.95" customHeight="1" x14ac:dyDescent="0.2">
      <c r="A13" s="50" t="s">
        <v>9</v>
      </c>
      <c r="B13" s="51">
        <v>195</v>
      </c>
      <c r="C13" s="52">
        <v>195</v>
      </c>
      <c r="D13" s="52">
        <v>195</v>
      </c>
      <c r="E13" s="52">
        <v>195</v>
      </c>
      <c r="F13" s="52">
        <v>221</v>
      </c>
      <c r="G13" s="52">
        <v>271</v>
      </c>
      <c r="H13" s="52">
        <v>581</v>
      </c>
      <c r="I13" s="52">
        <v>581</v>
      </c>
      <c r="J13" s="52">
        <v>501</v>
      </c>
      <c r="K13" s="52">
        <v>358</v>
      </c>
      <c r="L13" s="52">
        <v>86</v>
      </c>
      <c r="M13" s="52">
        <v>41</v>
      </c>
      <c r="N13" s="52">
        <v>39</v>
      </c>
      <c r="O13" s="52">
        <v>15</v>
      </c>
      <c r="P13" s="52">
        <v>15</v>
      </c>
      <c r="Q13" s="52">
        <v>15</v>
      </c>
      <c r="R13" s="52">
        <v>426</v>
      </c>
      <c r="S13" s="52">
        <v>727</v>
      </c>
      <c r="T13" s="52">
        <v>1114</v>
      </c>
      <c r="U13" s="52">
        <v>1216</v>
      </c>
      <c r="V13" s="52">
        <v>1102</v>
      </c>
      <c r="W13" s="52">
        <v>961</v>
      </c>
      <c r="X13" s="52">
        <v>556</v>
      </c>
      <c r="Y13" s="52">
        <v>280</v>
      </c>
      <c r="Z13" s="53"/>
      <c r="AA13" s="54">
        <f t="shared" si="0"/>
        <v>9886</v>
      </c>
    </row>
    <row r="14" spans="1:27" ht="24.95" customHeight="1" x14ac:dyDescent="0.2">
      <c r="A14" s="55" t="s">
        <v>10</v>
      </c>
      <c r="B14" s="56">
        <v>1872.1710000000003</v>
      </c>
      <c r="C14" s="57">
        <v>1941.3329999999999</v>
      </c>
      <c r="D14" s="57">
        <v>1997.095</v>
      </c>
      <c r="E14" s="57">
        <v>2043.8220000000001</v>
      </c>
      <c r="F14" s="57">
        <v>2081.2699999999995</v>
      </c>
      <c r="G14" s="57">
        <v>2112.8840000000005</v>
      </c>
      <c r="H14" s="57">
        <v>2203.0009999999997</v>
      </c>
      <c r="I14" s="57">
        <v>2706.7759999999998</v>
      </c>
      <c r="J14" s="57">
        <v>3483.6410000000001</v>
      </c>
      <c r="K14" s="57">
        <v>4362.1430000000009</v>
      </c>
      <c r="L14" s="57">
        <v>5747.5119999999988</v>
      </c>
      <c r="M14" s="57">
        <v>6039.0529999999999</v>
      </c>
      <c r="N14" s="57">
        <v>6117.1430000000009</v>
      </c>
      <c r="O14" s="57">
        <v>5991.3580000000002</v>
      </c>
      <c r="P14" s="57">
        <v>5613.2600000000011</v>
      </c>
      <c r="Q14" s="57">
        <v>4230.0029999999997</v>
      </c>
      <c r="R14" s="57">
        <v>3357.6749999999988</v>
      </c>
      <c r="S14" s="57">
        <v>2508.0840000000003</v>
      </c>
      <c r="T14" s="57">
        <v>2032.4400000000005</v>
      </c>
      <c r="U14" s="57">
        <v>1968.5849999999996</v>
      </c>
      <c r="V14" s="57">
        <v>1975.51</v>
      </c>
      <c r="W14" s="57">
        <v>1979.3869999999997</v>
      </c>
      <c r="X14" s="57">
        <v>2002.64</v>
      </c>
      <c r="Y14" s="57">
        <v>2021.7279999999998</v>
      </c>
      <c r="Z14" s="58"/>
      <c r="AA14" s="59">
        <f t="shared" si="0"/>
        <v>76388.51400000001</v>
      </c>
    </row>
    <row r="15" spans="1:27" ht="24.95" customHeight="1" x14ac:dyDescent="0.2">
      <c r="A15" s="55" t="s">
        <v>11</v>
      </c>
      <c r="B15" s="56">
        <v>140</v>
      </c>
      <c r="C15" s="57">
        <v>139</v>
      </c>
      <c r="D15" s="57">
        <v>138</v>
      </c>
      <c r="E15" s="57">
        <v>137</v>
      </c>
      <c r="F15" s="57">
        <v>139</v>
      </c>
      <c r="G15" s="57">
        <v>143</v>
      </c>
      <c r="H15" s="57">
        <v>152</v>
      </c>
      <c r="I15" s="57">
        <v>175</v>
      </c>
      <c r="J15" s="57">
        <v>200</v>
      </c>
      <c r="K15" s="57">
        <v>214</v>
      </c>
      <c r="L15" s="57">
        <v>222</v>
      </c>
      <c r="M15" s="57">
        <v>225</v>
      </c>
      <c r="N15" s="57">
        <v>226</v>
      </c>
      <c r="O15" s="57">
        <v>222</v>
      </c>
      <c r="P15" s="57">
        <v>216</v>
      </c>
      <c r="Q15" s="57">
        <v>206</v>
      </c>
      <c r="R15" s="57">
        <v>190</v>
      </c>
      <c r="S15" s="57">
        <v>168</v>
      </c>
      <c r="T15" s="57">
        <v>156</v>
      </c>
      <c r="U15" s="57">
        <v>155</v>
      </c>
      <c r="V15" s="57">
        <v>153</v>
      </c>
      <c r="W15" s="57">
        <v>150</v>
      </c>
      <c r="X15" s="57">
        <v>148</v>
      </c>
      <c r="Y15" s="57">
        <v>145</v>
      </c>
      <c r="Z15" s="58"/>
      <c r="AA15" s="59">
        <f t="shared" si="0"/>
        <v>4159</v>
      </c>
    </row>
    <row r="16" spans="1:27" ht="30" customHeight="1" thickBot="1" x14ac:dyDescent="0.25">
      <c r="A16" s="60" t="s">
        <v>12</v>
      </c>
      <c r="B16" s="61">
        <f>IF(LEN(B$2)&gt;0,SUM(B10:B15),"")</f>
        <v>4847.6460000000006</v>
      </c>
      <c r="C16" s="62">
        <f t="shared" ref="C16:Z16" si="1">IF(LEN(C$2)&gt;0,SUM(C10:C15),"")</f>
        <v>4715.3329999999996</v>
      </c>
      <c r="D16" s="62">
        <f t="shared" si="1"/>
        <v>4392.0950000000003</v>
      </c>
      <c r="E16" s="62">
        <f t="shared" si="1"/>
        <v>4251.8220000000001</v>
      </c>
      <c r="F16" s="62">
        <f t="shared" si="1"/>
        <v>4317.2699999999995</v>
      </c>
      <c r="G16" s="62">
        <f t="shared" si="1"/>
        <v>4604.7560000000012</v>
      </c>
      <c r="H16" s="62">
        <f t="shared" si="1"/>
        <v>5506.7659999999996</v>
      </c>
      <c r="I16" s="62">
        <f t="shared" si="1"/>
        <v>6024.0419999999995</v>
      </c>
      <c r="J16" s="62">
        <f t="shared" si="1"/>
        <v>6532.5779999999995</v>
      </c>
      <c r="K16" s="62">
        <f t="shared" si="1"/>
        <v>6729.4890000000014</v>
      </c>
      <c r="L16" s="62">
        <f t="shared" si="1"/>
        <v>7580.5759999999991</v>
      </c>
      <c r="M16" s="62">
        <f t="shared" si="1"/>
        <v>7679.0529999999999</v>
      </c>
      <c r="N16" s="62">
        <f t="shared" si="1"/>
        <v>7756.1430000000009</v>
      </c>
      <c r="O16" s="62">
        <f t="shared" si="1"/>
        <v>7602.3580000000002</v>
      </c>
      <c r="P16" s="62">
        <f t="shared" si="1"/>
        <v>7258.2600000000011</v>
      </c>
      <c r="Q16" s="62">
        <f t="shared" si="1"/>
        <v>6057.0029999999997</v>
      </c>
      <c r="R16" s="62">
        <f t="shared" si="1"/>
        <v>6092.6749999999993</v>
      </c>
      <c r="S16" s="62">
        <f t="shared" si="1"/>
        <v>6497.9330000000009</v>
      </c>
      <c r="T16" s="62">
        <f t="shared" si="1"/>
        <v>7003.5460000000003</v>
      </c>
      <c r="U16" s="62">
        <f t="shared" si="1"/>
        <v>7064.857</v>
      </c>
      <c r="V16" s="62">
        <f t="shared" si="1"/>
        <v>6938.6550000000007</v>
      </c>
      <c r="W16" s="62">
        <f t="shared" si="1"/>
        <v>6306.2020000000002</v>
      </c>
      <c r="X16" s="62">
        <f t="shared" si="1"/>
        <v>5801.25</v>
      </c>
      <c r="Y16" s="62">
        <f t="shared" si="1"/>
        <v>5233.7280000000001</v>
      </c>
      <c r="Z16" s="63" t="str">
        <f t="shared" si="1"/>
        <v/>
      </c>
      <c r="AA16" s="64">
        <f>SUM(AA10:AA15)</f>
        <v>146794.03600000002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2850.8</v>
      </c>
      <c r="C28" s="72">
        <v>2833</v>
      </c>
      <c r="D28" s="72">
        <v>2869.69</v>
      </c>
      <c r="E28" s="72">
        <v>2850.43</v>
      </c>
      <c r="F28" s="72">
        <v>2908.71</v>
      </c>
      <c r="G28" s="72">
        <v>3051.23</v>
      </c>
      <c r="H28" s="72">
        <v>3372.72</v>
      </c>
      <c r="I28" s="72">
        <v>3765.55</v>
      </c>
      <c r="J28" s="72">
        <v>4068.15</v>
      </c>
      <c r="K28" s="72">
        <v>4291.79</v>
      </c>
      <c r="L28" s="72">
        <v>4522.13</v>
      </c>
      <c r="M28" s="72">
        <v>4559.53</v>
      </c>
      <c r="N28" s="72">
        <v>4588.59</v>
      </c>
      <c r="O28" s="72">
        <v>4476.2299999999996</v>
      </c>
      <c r="P28" s="72">
        <v>4277.0200000000004</v>
      </c>
      <c r="Q28" s="72">
        <v>4003.85</v>
      </c>
      <c r="R28" s="72">
        <v>3913.87</v>
      </c>
      <c r="S28" s="72">
        <v>3960.09</v>
      </c>
      <c r="T28" s="72">
        <v>4118.71</v>
      </c>
      <c r="U28" s="72">
        <v>4332.41</v>
      </c>
      <c r="V28" s="72">
        <v>4180.49</v>
      </c>
      <c r="W28" s="72">
        <v>3923.46</v>
      </c>
      <c r="X28" s="72">
        <v>3552.37</v>
      </c>
      <c r="Y28" s="72">
        <v>3072.24</v>
      </c>
      <c r="Z28" s="73"/>
      <c r="AA28" s="74">
        <f>SUM(B28:Z28)</f>
        <v>90343.060000000012</v>
      </c>
    </row>
    <row r="29" spans="1:27" ht="24.95" customHeight="1" x14ac:dyDescent="0.2">
      <c r="A29" s="75" t="s">
        <v>23</v>
      </c>
      <c r="B29" s="76">
        <v>1043.846</v>
      </c>
      <c r="C29" s="77">
        <v>1000.333</v>
      </c>
      <c r="D29" s="77">
        <v>1032.405</v>
      </c>
      <c r="E29" s="77">
        <v>1096.3920000000001</v>
      </c>
      <c r="F29" s="77">
        <v>1105.56</v>
      </c>
      <c r="G29" s="77">
        <v>1164.5260000000001</v>
      </c>
      <c r="H29" s="77">
        <v>1636.046</v>
      </c>
      <c r="I29" s="77">
        <v>1720.492</v>
      </c>
      <c r="J29" s="77">
        <v>2007.4280000000001</v>
      </c>
      <c r="K29" s="77">
        <v>2081.6990000000001</v>
      </c>
      <c r="L29" s="77">
        <v>2918.4459999999999</v>
      </c>
      <c r="M29" s="77">
        <v>2981.5230000000001</v>
      </c>
      <c r="N29" s="77">
        <v>3029.5529999999999</v>
      </c>
      <c r="O29" s="77">
        <v>2985.1280000000002</v>
      </c>
      <c r="P29" s="77">
        <v>2824.24</v>
      </c>
      <c r="Q29" s="77">
        <v>1724.153</v>
      </c>
      <c r="R29" s="77">
        <v>1360.8050000000001</v>
      </c>
      <c r="S29" s="77">
        <v>1478.8430000000001</v>
      </c>
      <c r="T29" s="77">
        <v>1063.836</v>
      </c>
      <c r="U29" s="77">
        <v>1021.447</v>
      </c>
      <c r="V29" s="77">
        <v>937.16499999999996</v>
      </c>
      <c r="W29" s="77">
        <v>1019.742</v>
      </c>
      <c r="X29" s="77">
        <v>962.88</v>
      </c>
      <c r="Y29" s="77">
        <v>890.48800000000006</v>
      </c>
      <c r="Z29" s="78"/>
      <c r="AA29" s="79">
        <f>SUM(B29:Z29)</f>
        <v>39086.976000000002</v>
      </c>
    </row>
    <row r="30" spans="1:27" ht="24.95" customHeight="1" x14ac:dyDescent="0.2">
      <c r="A30" s="82" t="s">
        <v>24</v>
      </c>
      <c r="B30" s="80">
        <v>1269</v>
      </c>
      <c r="C30" s="81">
        <v>1239</v>
      </c>
      <c r="D30" s="81">
        <v>861</v>
      </c>
      <c r="E30" s="81">
        <v>725</v>
      </c>
      <c r="F30" s="81">
        <v>725</v>
      </c>
      <c r="G30" s="81">
        <v>755</v>
      </c>
      <c r="H30" s="81">
        <v>855</v>
      </c>
      <c r="I30" s="81">
        <v>855</v>
      </c>
      <c r="J30" s="81">
        <v>755</v>
      </c>
      <c r="K30" s="81">
        <v>615</v>
      </c>
      <c r="L30" s="81">
        <v>313</v>
      </c>
      <c r="M30" s="81">
        <v>313</v>
      </c>
      <c r="N30" s="81">
        <v>313</v>
      </c>
      <c r="O30" s="81">
        <v>313</v>
      </c>
      <c r="P30" s="81">
        <v>353</v>
      </c>
      <c r="Q30" s="81">
        <v>495</v>
      </c>
      <c r="R30" s="81">
        <v>1018</v>
      </c>
      <c r="S30" s="81">
        <v>1290</v>
      </c>
      <c r="T30" s="81">
        <v>2066</v>
      </c>
      <c r="U30" s="81">
        <v>2082</v>
      </c>
      <c r="V30" s="81">
        <v>2106</v>
      </c>
      <c r="W30" s="81">
        <v>1643</v>
      </c>
      <c r="X30" s="81">
        <v>1558</v>
      </c>
      <c r="Y30" s="81">
        <v>1586</v>
      </c>
      <c r="Z30" s="83"/>
      <c r="AA30" s="84">
        <f>SUM(B30:Z30)</f>
        <v>24103</v>
      </c>
    </row>
    <row r="31" spans="1:27" ht="30" customHeight="1" thickBot="1" x14ac:dyDescent="0.25">
      <c r="A31" s="60" t="s">
        <v>25</v>
      </c>
      <c r="B31" s="61">
        <f>IF(LEN(B$2)&gt;0,SUM(B28:B30),"")</f>
        <v>5163.6460000000006</v>
      </c>
      <c r="C31" s="62">
        <f t="shared" ref="C31:Z31" si="4">IF(LEN(C$2)&gt;0,SUM(C28:C30),"")</f>
        <v>5072.3330000000005</v>
      </c>
      <c r="D31" s="62">
        <f t="shared" si="4"/>
        <v>4763.0950000000003</v>
      </c>
      <c r="E31" s="62">
        <f t="shared" si="4"/>
        <v>4671.8220000000001</v>
      </c>
      <c r="F31" s="62">
        <f t="shared" si="4"/>
        <v>4739.2700000000004</v>
      </c>
      <c r="G31" s="62">
        <f t="shared" si="4"/>
        <v>4970.7560000000003</v>
      </c>
      <c r="H31" s="62">
        <f t="shared" si="4"/>
        <v>5863.7659999999996</v>
      </c>
      <c r="I31" s="62">
        <f t="shared" si="4"/>
        <v>6341.0420000000004</v>
      </c>
      <c r="J31" s="62">
        <f t="shared" si="4"/>
        <v>6830.5780000000004</v>
      </c>
      <c r="K31" s="62">
        <f t="shared" si="4"/>
        <v>6988.4889999999996</v>
      </c>
      <c r="L31" s="62">
        <f t="shared" si="4"/>
        <v>7753.576</v>
      </c>
      <c r="M31" s="62">
        <f t="shared" si="4"/>
        <v>7854.0529999999999</v>
      </c>
      <c r="N31" s="62">
        <f t="shared" si="4"/>
        <v>7931.143</v>
      </c>
      <c r="O31" s="62">
        <f t="shared" si="4"/>
        <v>7774.3580000000002</v>
      </c>
      <c r="P31" s="62">
        <f t="shared" si="4"/>
        <v>7454.26</v>
      </c>
      <c r="Q31" s="62">
        <f t="shared" si="4"/>
        <v>6223.0029999999997</v>
      </c>
      <c r="R31" s="62">
        <f t="shared" si="4"/>
        <v>6292.6750000000002</v>
      </c>
      <c r="S31" s="62">
        <f t="shared" si="4"/>
        <v>6728.933</v>
      </c>
      <c r="T31" s="62">
        <f t="shared" si="4"/>
        <v>7248.5460000000003</v>
      </c>
      <c r="U31" s="62">
        <f t="shared" si="4"/>
        <v>7435.857</v>
      </c>
      <c r="V31" s="62">
        <f t="shared" si="4"/>
        <v>7223.6549999999997</v>
      </c>
      <c r="W31" s="62">
        <f t="shared" si="4"/>
        <v>6586.2020000000002</v>
      </c>
      <c r="X31" s="62">
        <f t="shared" si="4"/>
        <v>6073.25</v>
      </c>
      <c r="Y31" s="62">
        <f t="shared" si="4"/>
        <v>5548.7280000000001</v>
      </c>
      <c r="Z31" s="63" t="str">
        <f t="shared" si="4"/>
        <v/>
      </c>
      <c r="AA31" s="64">
        <f>SUM(AA28:AA30)</f>
        <v>153533.03600000002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72</v>
      </c>
      <c r="C34" s="95">
        <v>106</v>
      </c>
      <c r="D34" s="95">
        <v>120</v>
      </c>
      <c r="E34" s="95">
        <v>126</v>
      </c>
      <c r="F34" s="95">
        <v>128</v>
      </c>
      <c r="G34" s="95">
        <v>118</v>
      </c>
      <c r="H34" s="95">
        <v>156</v>
      </c>
      <c r="I34" s="95">
        <v>89</v>
      </c>
      <c r="J34" s="95">
        <v>62</v>
      </c>
      <c r="K34" s="95">
        <v>66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10</v>
      </c>
      <c r="S34" s="95">
        <v>38</v>
      </c>
      <c r="T34" s="95">
        <v>51</v>
      </c>
      <c r="U34" s="95">
        <v>119</v>
      </c>
      <c r="V34" s="95">
        <v>83</v>
      </c>
      <c r="W34" s="95">
        <v>85</v>
      </c>
      <c r="X34" s="95">
        <v>57</v>
      </c>
      <c r="Y34" s="95">
        <v>57</v>
      </c>
      <c r="Z34" s="96"/>
      <c r="AA34" s="74">
        <f t="shared" ref="AA34:AA39" si="5">SUM(B34:Z34)</f>
        <v>1603</v>
      </c>
    </row>
    <row r="35" spans="1:27" ht="24.95" customHeight="1" x14ac:dyDescent="0.2">
      <c r="A35" s="97" t="s">
        <v>28</v>
      </c>
      <c r="B35" s="98">
        <v>184</v>
      </c>
      <c r="C35" s="99">
        <v>191</v>
      </c>
      <c r="D35" s="99">
        <v>191</v>
      </c>
      <c r="E35" s="99">
        <v>234</v>
      </c>
      <c r="F35" s="99">
        <v>234</v>
      </c>
      <c r="G35" s="99">
        <v>188</v>
      </c>
      <c r="H35" s="99">
        <v>141</v>
      </c>
      <c r="I35" s="99">
        <v>168</v>
      </c>
      <c r="J35" s="99">
        <v>176</v>
      </c>
      <c r="K35" s="99">
        <v>133</v>
      </c>
      <c r="L35" s="99">
        <v>103</v>
      </c>
      <c r="M35" s="99">
        <v>105</v>
      </c>
      <c r="N35" s="99">
        <v>105</v>
      </c>
      <c r="O35" s="99">
        <v>109</v>
      </c>
      <c r="P35" s="99">
        <v>133</v>
      </c>
      <c r="Q35" s="99">
        <v>101</v>
      </c>
      <c r="R35" s="99">
        <v>130</v>
      </c>
      <c r="S35" s="99">
        <v>133</v>
      </c>
      <c r="T35" s="99">
        <v>134</v>
      </c>
      <c r="U35" s="99">
        <v>192</v>
      </c>
      <c r="V35" s="99">
        <v>142</v>
      </c>
      <c r="W35" s="99">
        <v>135</v>
      </c>
      <c r="X35" s="99">
        <v>155</v>
      </c>
      <c r="Y35" s="99">
        <v>200</v>
      </c>
      <c r="Z35" s="100"/>
      <c r="AA35" s="79">
        <f t="shared" si="5"/>
        <v>3717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102.8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137.6</v>
      </c>
      <c r="P36" s="99">
        <v>126.5</v>
      </c>
      <c r="Q36" s="99">
        <v>70.2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637.1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45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153.69999999999999</v>
      </c>
      <c r="I38" s="99">
        <v>53.8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316</v>
      </c>
      <c r="C39" s="88">
        <f t="shared" si="6"/>
        <v>357</v>
      </c>
      <c r="D39" s="88">
        <f t="shared" si="6"/>
        <v>371</v>
      </c>
      <c r="E39" s="88">
        <f t="shared" si="6"/>
        <v>420</v>
      </c>
      <c r="F39" s="88">
        <f t="shared" si="6"/>
        <v>422</v>
      </c>
      <c r="G39" s="88">
        <f t="shared" si="6"/>
        <v>458.8</v>
      </c>
      <c r="H39" s="88">
        <f t="shared" si="6"/>
        <v>510.7</v>
      </c>
      <c r="I39" s="88">
        <f t="shared" si="6"/>
        <v>370.8</v>
      </c>
      <c r="J39" s="88">
        <f t="shared" si="6"/>
        <v>298</v>
      </c>
      <c r="K39" s="88">
        <f t="shared" si="6"/>
        <v>259</v>
      </c>
      <c r="L39" s="88">
        <f t="shared" si="6"/>
        <v>173</v>
      </c>
      <c r="M39" s="88">
        <f t="shared" si="6"/>
        <v>175</v>
      </c>
      <c r="N39" s="88">
        <f t="shared" si="6"/>
        <v>175</v>
      </c>
      <c r="O39" s="88">
        <f t="shared" si="6"/>
        <v>299.60000000000002</v>
      </c>
      <c r="P39" s="88">
        <f t="shared" si="6"/>
        <v>312.5</v>
      </c>
      <c r="Q39" s="88">
        <f t="shared" si="6"/>
        <v>226.2</v>
      </c>
      <c r="R39" s="88">
        <f t="shared" si="6"/>
        <v>200</v>
      </c>
      <c r="S39" s="88">
        <f t="shared" si="6"/>
        <v>231</v>
      </c>
      <c r="T39" s="88">
        <f t="shared" si="6"/>
        <v>245</v>
      </c>
      <c r="U39" s="88">
        <f t="shared" si="6"/>
        <v>371</v>
      </c>
      <c r="V39" s="88">
        <f t="shared" si="6"/>
        <v>285</v>
      </c>
      <c r="W39" s="88">
        <f t="shared" si="6"/>
        <v>280</v>
      </c>
      <c r="X39" s="88">
        <f t="shared" si="6"/>
        <v>272</v>
      </c>
      <c r="Y39" s="88">
        <f t="shared" si="6"/>
        <v>315</v>
      </c>
      <c r="Z39" s="89" t="str">
        <f t="shared" si="6"/>
        <v/>
      </c>
      <c r="AA39" s="90">
        <f t="shared" si="5"/>
        <v>7343.6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>
        <v>92.8</v>
      </c>
      <c r="H44" s="99"/>
      <c r="I44" s="99"/>
      <c r="J44" s="99"/>
      <c r="K44" s="99"/>
      <c r="L44" s="99"/>
      <c r="M44" s="99"/>
      <c r="N44" s="99"/>
      <c r="O44" s="99">
        <v>127.6</v>
      </c>
      <c r="P44" s="99">
        <v>116.5</v>
      </c>
      <c r="Q44" s="99">
        <v>60.2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397.09999999999997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153.69999999999999</v>
      </c>
      <c r="I46" s="99">
        <v>53.8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92.8</v>
      </c>
      <c r="H48" s="88">
        <f t="shared" si="8"/>
        <v>153.69999999999999</v>
      </c>
      <c r="I48" s="88">
        <f t="shared" si="8"/>
        <v>53.8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127.6</v>
      </c>
      <c r="P48" s="88">
        <f t="shared" si="8"/>
        <v>116.5</v>
      </c>
      <c r="Q48" s="88">
        <f t="shared" si="8"/>
        <v>60.2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5163.6460000000006</v>
      </c>
      <c r="C51" s="88">
        <f t="shared" si="10"/>
        <v>5072.3329999999996</v>
      </c>
      <c r="D51" s="88">
        <f t="shared" si="10"/>
        <v>4763.0950000000003</v>
      </c>
      <c r="E51" s="88">
        <f t="shared" si="10"/>
        <v>4671.8220000000001</v>
      </c>
      <c r="F51" s="88">
        <f t="shared" si="10"/>
        <v>4739.2699999999995</v>
      </c>
      <c r="G51" s="88">
        <f t="shared" si="10"/>
        <v>5063.5560000000014</v>
      </c>
      <c r="H51" s="88">
        <f t="shared" si="10"/>
        <v>6017.4659999999994</v>
      </c>
      <c r="I51" s="88">
        <f t="shared" si="10"/>
        <v>6394.8419999999996</v>
      </c>
      <c r="J51" s="88">
        <f t="shared" si="10"/>
        <v>6830.5779999999995</v>
      </c>
      <c r="K51" s="88">
        <f t="shared" si="10"/>
        <v>6988.4890000000014</v>
      </c>
      <c r="L51" s="88">
        <f t="shared" si="10"/>
        <v>7753.5759999999991</v>
      </c>
      <c r="M51" s="88">
        <f t="shared" si="10"/>
        <v>7854.0529999999999</v>
      </c>
      <c r="N51" s="88">
        <f t="shared" si="10"/>
        <v>7931.1430000000009</v>
      </c>
      <c r="O51" s="88">
        <f t="shared" si="10"/>
        <v>7901.9580000000005</v>
      </c>
      <c r="P51" s="88">
        <f t="shared" si="10"/>
        <v>7570.7600000000011</v>
      </c>
      <c r="Q51" s="88">
        <f t="shared" si="10"/>
        <v>6283.2029999999995</v>
      </c>
      <c r="R51" s="88">
        <f t="shared" si="10"/>
        <v>6292.6749999999993</v>
      </c>
      <c r="S51" s="88">
        <f t="shared" si="10"/>
        <v>6728.9330000000009</v>
      </c>
      <c r="T51" s="88">
        <f t="shared" si="10"/>
        <v>7248.5460000000003</v>
      </c>
      <c r="U51" s="88">
        <f t="shared" si="10"/>
        <v>7435.857</v>
      </c>
      <c r="V51" s="88">
        <f t="shared" si="10"/>
        <v>7223.6550000000007</v>
      </c>
      <c r="W51" s="88">
        <f t="shared" si="10"/>
        <v>6586.2020000000002</v>
      </c>
      <c r="X51" s="88">
        <f t="shared" si="10"/>
        <v>6073.25</v>
      </c>
      <c r="Y51" s="88">
        <f t="shared" si="10"/>
        <v>5548.7280000000001</v>
      </c>
      <c r="Z51" s="89" t="str">
        <f t="shared" si="10"/>
        <v/>
      </c>
      <c r="AA51" s="104">
        <f>SUM(B51:Z51)</f>
        <v>154137.636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5163.6920000000009</v>
      </c>
      <c r="C4" s="18">
        <v>5072.3239999999996</v>
      </c>
      <c r="D4" s="18">
        <v>4763.0859999999993</v>
      </c>
      <c r="E4" s="18">
        <v>4671.8420000000015</v>
      </c>
      <c r="F4" s="18">
        <v>4739.2979999999998</v>
      </c>
      <c r="G4" s="18">
        <v>5063.5660000000016</v>
      </c>
      <c r="H4" s="18">
        <v>6017.4969999999994</v>
      </c>
      <c r="I4" s="18">
        <v>6394.8820000000032</v>
      </c>
      <c r="J4" s="18">
        <v>6830.6</v>
      </c>
      <c r="K4" s="18">
        <v>6988.473</v>
      </c>
      <c r="L4" s="18">
        <v>7753.5700000000015</v>
      </c>
      <c r="M4" s="18">
        <v>7854.0740000000005</v>
      </c>
      <c r="N4" s="18">
        <v>7931.1670000000022</v>
      </c>
      <c r="O4" s="18">
        <v>7901.9880000000012</v>
      </c>
      <c r="P4" s="18">
        <v>7570.777000000001</v>
      </c>
      <c r="Q4" s="18">
        <v>6283.2010000000009</v>
      </c>
      <c r="R4" s="18">
        <v>6292.7209999999995</v>
      </c>
      <c r="S4" s="18">
        <v>6728.920000000001</v>
      </c>
      <c r="T4" s="18">
        <v>7248.5459999999985</v>
      </c>
      <c r="U4" s="18">
        <v>7435.8260000000009</v>
      </c>
      <c r="V4" s="18">
        <v>7223.6160000000009</v>
      </c>
      <c r="W4" s="18">
        <v>6586.2459999999992</v>
      </c>
      <c r="X4" s="18">
        <v>6073.2559999999994</v>
      </c>
      <c r="Y4" s="18">
        <v>5548.7479999999987</v>
      </c>
      <c r="Z4" s="19"/>
      <c r="AA4" s="20">
        <f>SUM(B4:Z4)</f>
        <v>154137.916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93.58</v>
      </c>
      <c r="C7" s="28">
        <v>87.64</v>
      </c>
      <c r="D7" s="28">
        <v>81.73</v>
      </c>
      <c r="E7" s="28">
        <v>83.01</v>
      </c>
      <c r="F7" s="28">
        <v>82.85</v>
      </c>
      <c r="G7" s="28">
        <v>89.89</v>
      </c>
      <c r="H7" s="28">
        <v>115.92</v>
      </c>
      <c r="I7" s="28">
        <v>132.51</v>
      </c>
      <c r="J7" s="28">
        <v>129.69</v>
      </c>
      <c r="K7" s="28">
        <v>105.85</v>
      </c>
      <c r="L7" s="28">
        <v>90.65</v>
      </c>
      <c r="M7" s="28">
        <v>74.3</v>
      </c>
      <c r="N7" s="28">
        <v>56.2</v>
      </c>
      <c r="O7" s="28">
        <v>30.77</v>
      </c>
      <c r="P7" s="28">
        <v>46.39</v>
      </c>
      <c r="Q7" s="28">
        <v>74.3</v>
      </c>
      <c r="R7" s="28">
        <v>87.41</v>
      </c>
      <c r="S7" s="28">
        <v>116.37</v>
      </c>
      <c r="T7" s="28">
        <v>119.66</v>
      </c>
      <c r="U7" s="28">
        <v>159.63</v>
      </c>
      <c r="V7" s="28">
        <v>128.4</v>
      </c>
      <c r="W7" s="28">
        <v>105.81</v>
      </c>
      <c r="X7" s="28">
        <v>92.65</v>
      </c>
      <c r="Y7" s="28">
        <v>72.56</v>
      </c>
      <c r="Z7" s="29"/>
      <c r="AA7" s="30">
        <f>IF(SUM(B7:Z7)&lt;&gt;0,AVERAGEIF(B7:Z7,"&lt;&gt;"""),"")</f>
        <v>94.073750000000004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686.41700000000003</v>
      </c>
      <c r="C19" s="72">
        <v>687.3900000000001</v>
      </c>
      <c r="D19" s="72">
        <v>687.19100000000003</v>
      </c>
      <c r="E19" s="72">
        <v>685.95</v>
      </c>
      <c r="F19" s="72">
        <v>733.38799999999992</v>
      </c>
      <c r="G19" s="72">
        <v>732.85599999999999</v>
      </c>
      <c r="H19" s="72">
        <v>749.47299999999996</v>
      </c>
      <c r="I19" s="72">
        <v>752.05399999999997</v>
      </c>
      <c r="J19" s="72">
        <v>742.84199999999987</v>
      </c>
      <c r="K19" s="72">
        <v>748.87599999999986</v>
      </c>
      <c r="L19" s="72">
        <v>750.32199999999989</v>
      </c>
      <c r="M19" s="72">
        <v>753.97800000000007</v>
      </c>
      <c r="N19" s="72">
        <v>716.8599999999999</v>
      </c>
      <c r="O19" s="72">
        <v>712.92599999999993</v>
      </c>
      <c r="P19" s="72">
        <v>706.58500000000004</v>
      </c>
      <c r="Q19" s="72">
        <v>709.29900000000009</v>
      </c>
      <c r="R19" s="72">
        <v>711.17200000000003</v>
      </c>
      <c r="S19" s="72">
        <v>718.95300000000009</v>
      </c>
      <c r="T19" s="72">
        <v>723.64299999999992</v>
      </c>
      <c r="U19" s="72">
        <v>717.94500000000005</v>
      </c>
      <c r="V19" s="72">
        <v>722.81600000000003</v>
      </c>
      <c r="W19" s="72">
        <v>706.11799999999994</v>
      </c>
      <c r="X19" s="72">
        <v>716.46199999999999</v>
      </c>
      <c r="Y19" s="72">
        <v>694.44999999999993</v>
      </c>
      <c r="Z19" s="73"/>
      <c r="AA19" s="74">
        <f t="shared" ref="AA19:AA24" si="2">SUM(B19:Z19)</f>
        <v>17267.966000000004</v>
      </c>
    </row>
    <row r="20" spans="1:27" ht="24.95" customHeight="1" x14ac:dyDescent="0.2">
      <c r="A20" s="75" t="s">
        <v>15</v>
      </c>
      <c r="B20" s="76">
        <v>794.55500000000018</v>
      </c>
      <c r="C20" s="77">
        <v>796.97799999999995</v>
      </c>
      <c r="D20" s="77">
        <v>812.64300000000003</v>
      </c>
      <c r="E20" s="77">
        <v>825.82899999999995</v>
      </c>
      <c r="F20" s="77">
        <v>891.173</v>
      </c>
      <c r="G20" s="77">
        <v>1048.0919999999999</v>
      </c>
      <c r="H20" s="77">
        <v>1236.4319999999998</v>
      </c>
      <c r="I20" s="77">
        <v>1373.1570000000002</v>
      </c>
      <c r="J20" s="77">
        <v>1319.5009999999997</v>
      </c>
      <c r="K20" s="77">
        <v>1332.6139999999998</v>
      </c>
      <c r="L20" s="77">
        <v>1624.1279999999999</v>
      </c>
      <c r="M20" s="77">
        <v>1661.846</v>
      </c>
      <c r="N20" s="77">
        <v>1656.7059999999999</v>
      </c>
      <c r="O20" s="77">
        <v>1618.329</v>
      </c>
      <c r="P20" s="77">
        <v>1558.5929999999998</v>
      </c>
      <c r="Q20" s="77">
        <v>1275.3600000000001</v>
      </c>
      <c r="R20" s="77">
        <v>1236</v>
      </c>
      <c r="S20" s="77">
        <v>1326.6859999999997</v>
      </c>
      <c r="T20" s="77">
        <v>1331.8889999999997</v>
      </c>
      <c r="U20" s="77">
        <v>1316.125</v>
      </c>
      <c r="V20" s="77">
        <v>1213.4759999999999</v>
      </c>
      <c r="W20" s="77">
        <v>1080.729</v>
      </c>
      <c r="X20" s="77">
        <v>1016.7379999999999</v>
      </c>
      <c r="Y20" s="77">
        <v>983.58899999999994</v>
      </c>
      <c r="Z20" s="78"/>
      <c r="AA20" s="79">
        <f t="shared" si="2"/>
        <v>29331.168000000001</v>
      </c>
    </row>
    <row r="21" spans="1:27" ht="24.95" customHeight="1" x14ac:dyDescent="0.2">
      <c r="A21" s="75" t="s">
        <v>16</v>
      </c>
      <c r="B21" s="80">
        <v>2315.7200000000003</v>
      </c>
      <c r="C21" s="81">
        <v>2147.6559999999999</v>
      </c>
      <c r="D21" s="81">
        <v>2077.152</v>
      </c>
      <c r="E21" s="81">
        <v>2038.7629999999999</v>
      </c>
      <c r="F21" s="81">
        <v>2068.5370000000003</v>
      </c>
      <c r="G21" s="81">
        <v>2226.6179999999999</v>
      </c>
      <c r="H21" s="81">
        <v>2409.0920000000001</v>
      </c>
      <c r="I21" s="81">
        <v>2638.1710000000003</v>
      </c>
      <c r="J21" s="81">
        <v>2865.8559999999998</v>
      </c>
      <c r="K21" s="81">
        <v>3037.8819999999996</v>
      </c>
      <c r="L21" s="81">
        <v>3434.7199999999993</v>
      </c>
      <c r="M21" s="81">
        <v>3572.2499999999995</v>
      </c>
      <c r="N21" s="81">
        <v>3578.4519999999998</v>
      </c>
      <c r="O21" s="81">
        <v>3455.2330000000002</v>
      </c>
      <c r="P21" s="81">
        <v>3240.5990000000002</v>
      </c>
      <c r="Q21" s="81">
        <v>2834.0419999999999</v>
      </c>
      <c r="R21" s="81">
        <v>2832.2490000000003</v>
      </c>
      <c r="S21" s="81">
        <v>2992.4810000000002</v>
      </c>
      <c r="T21" s="81">
        <v>3165.7909999999997</v>
      </c>
      <c r="U21" s="81">
        <v>3437.5559999999996</v>
      </c>
      <c r="V21" s="81">
        <v>3252.6479999999992</v>
      </c>
      <c r="W21" s="81">
        <v>2965.799</v>
      </c>
      <c r="X21" s="81">
        <v>2764.4560000000001</v>
      </c>
      <c r="Y21" s="81">
        <v>2380.3090000000002</v>
      </c>
      <c r="Z21" s="78"/>
      <c r="AA21" s="79">
        <f t="shared" si="2"/>
        <v>67732.031999999992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69</v>
      </c>
      <c r="C23" s="77">
        <v>69.5</v>
      </c>
      <c r="D23" s="77">
        <v>68</v>
      </c>
      <c r="E23" s="77">
        <v>70</v>
      </c>
      <c r="F23" s="77">
        <v>72.5</v>
      </c>
      <c r="G23" s="77">
        <v>72</v>
      </c>
      <c r="H23" s="77">
        <v>75.5</v>
      </c>
      <c r="I23" s="77">
        <v>86.5</v>
      </c>
      <c r="J23" s="77">
        <v>89</v>
      </c>
      <c r="K23" s="77">
        <v>90.5</v>
      </c>
      <c r="L23" s="77">
        <v>95.5</v>
      </c>
      <c r="M23" s="77">
        <v>100</v>
      </c>
      <c r="N23" s="77">
        <v>95</v>
      </c>
      <c r="O23" s="77">
        <v>92.5</v>
      </c>
      <c r="P23" s="77">
        <v>91</v>
      </c>
      <c r="Q23" s="77">
        <v>90.5</v>
      </c>
      <c r="R23" s="77">
        <v>99</v>
      </c>
      <c r="S23" s="77">
        <v>103</v>
      </c>
      <c r="T23" s="77">
        <v>104.5</v>
      </c>
      <c r="U23" s="77">
        <v>107.5</v>
      </c>
      <c r="V23" s="77">
        <v>84</v>
      </c>
      <c r="W23" s="77">
        <v>79</v>
      </c>
      <c r="X23" s="77">
        <v>79</v>
      </c>
      <c r="Y23" s="77">
        <v>65.5</v>
      </c>
      <c r="Z23" s="77"/>
      <c r="AA23" s="79">
        <f t="shared" si="2"/>
        <v>2048.5</v>
      </c>
    </row>
    <row r="24" spans="1:27" ht="24.95" customHeight="1" x14ac:dyDescent="0.2">
      <c r="A24" s="85" t="s">
        <v>19</v>
      </c>
      <c r="B24" s="77">
        <v>319</v>
      </c>
      <c r="C24" s="77">
        <v>305</v>
      </c>
      <c r="D24" s="77">
        <v>297</v>
      </c>
      <c r="E24" s="77">
        <v>295</v>
      </c>
      <c r="F24" s="77">
        <v>300.99999999999994</v>
      </c>
      <c r="G24" s="77">
        <v>324.99999999999994</v>
      </c>
      <c r="H24" s="77">
        <v>368.00000000000006</v>
      </c>
      <c r="I24" s="77">
        <v>419</v>
      </c>
      <c r="J24" s="77">
        <v>460.00000000000006</v>
      </c>
      <c r="K24" s="77">
        <v>477</v>
      </c>
      <c r="L24" s="77">
        <v>484.99999999999994</v>
      </c>
      <c r="M24" s="77">
        <v>491</v>
      </c>
      <c r="N24" s="77">
        <v>493</v>
      </c>
      <c r="O24" s="77">
        <v>481</v>
      </c>
      <c r="P24" s="77">
        <v>466.00000000000006</v>
      </c>
      <c r="Q24" s="77">
        <v>461</v>
      </c>
      <c r="R24" s="77">
        <v>473</v>
      </c>
      <c r="S24" s="77">
        <v>489</v>
      </c>
      <c r="T24" s="77">
        <v>505</v>
      </c>
      <c r="U24" s="77">
        <v>510</v>
      </c>
      <c r="V24" s="77">
        <v>469</v>
      </c>
      <c r="W24" s="77">
        <v>424.99999999999994</v>
      </c>
      <c r="X24" s="77">
        <v>389</v>
      </c>
      <c r="Y24" s="77">
        <v>345.00000000000006</v>
      </c>
      <c r="Z24" s="77"/>
      <c r="AA24" s="79">
        <f t="shared" si="2"/>
        <v>10048</v>
      </c>
    </row>
    <row r="25" spans="1:27" ht="30" customHeight="1" thickBot="1" x14ac:dyDescent="0.25">
      <c r="A25" s="86" t="s">
        <v>20</v>
      </c>
      <c r="B25" s="87">
        <f t="shared" ref="B25:AA25" si="3">SUM(B19:B24)</f>
        <v>4184.6920000000009</v>
      </c>
      <c r="C25" s="88">
        <f t="shared" si="3"/>
        <v>4006.5239999999999</v>
      </c>
      <c r="D25" s="88">
        <f t="shared" si="3"/>
        <v>3941.9859999999999</v>
      </c>
      <c r="E25" s="88">
        <f t="shared" si="3"/>
        <v>3915.5419999999999</v>
      </c>
      <c r="F25" s="88">
        <f t="shared" si="3"/>
        <v>4066.598</v>
      </c>
      <c r="G25" s="88">
        <f t="shared" si="3"/>
        <v>4404.5659999999998</v>
      </c>
      <c r="H25" s="88">
        <f t="shared" si="3"/>
        <v>4838.4969999999994</v>
      </c>
      <c r="I25" s="88">
        <f t="shared" si="3"/>
        <v>5268.8820000000005</v>
      </c>
      <c r="J25" s="88">
        <f t="shared" si="3"/>
        <v>5477.1989999999996</v>
      </c>
      <c r="K25" s="88">
        <f t="shared" si="3"/>
        <v>5686.8719999999994</v>
      </c>
      <c r="L25" s="88">
        <f t="shared" si="3"/>
        <v>6389.6699999999992</v>
      </c>
      <c r="M25" s="88">
        <f t="shared" si="3"/>
        <v>6579.0739999999996</v>
      </c>
      <c r="N25" s="88">
        <f t="shared" si="3"/>
        <v>6540.018</v>
      </c>
      <c r="O25" s="88">
        <f t="shared" si="3"/>
        <v>6469.9880000000003</v>
      </c>
      <c r="P25" s="88">
        <f t="shared" si="3"/>
        <v>6172.777</v>
      </c>
      <c r="Q25" s="88">
        <f t="shared" si="3"/>
        <v>5370.201</v>
      </c>
      <c r="R25" s="88">
        <f t="shared" si="3"/>
        <v>5351.4210000000003</v>
      </c>
      <c r="S25" s="88">
        <f t="shared" si="3"/>
        <v>5630.12</v>
      </c>
      <c r="T25" s="88">
        <f t="shared" si="3"/>
        <v>5830.8229999999994</v>
      </c>
      <c r="U25" s="88">
        <f t="shared" si="3"/>
        <v>6089.1260000000002</v>
      </c>
      <c r="V25" s="88">
        <f t="shared" si="3"/>
        <v>5741.9399999999987</v>
      </c>
      <c r="W25" s="88">
        <f t="shared" si="3"/>
        <v>5256.6459999999997</v>
      </c>
      <c r="X25" s="88">
        <f t="shared" si="3"/>
        <v>4965.6559999999999</v>
      </c>
      <c r="Y25" s="88">
        <f t="shared" si="3"/>
        <v>4468.848</v>
      </c>
      <c r="Z25" s="89">
        <f t="shared" si="3"/>
        <v>0</v>
      </c>
      <c r="AA25" s="90">
        <f t="shared" si="3"/>
        <v>126647.666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561.79999999999995</v>
      </c>
      <c r="C28" s="72">
        <v>548.5</v>
      </c>
      <c r="D28" s="72">
        <v>538.69000000000005</v>
      </c>
      <c r="E28" s="72">
        <v>538.42999999999995</v>
      </c>
      <c r="F28" s="72">
        <v>547.21</v>
      </c>
      <c r="G28" s="72">
        <v>570.23</v>
      </c>
      <c r="H28" s="72">
        <v>644.22</v>
      </c>
      <c r="I28" s="72">
        <v>722.05</v>
      </c>
      <c r="J28" s="72">
        <v>761.15</v>
      </c>
      <c r="K28" s="72">
        <v>820.29</v>
      </c>
      <c r="L28" s="72">
        <v>877.63</v>
      </c>
      <c r="M28" s="72">
        <v>888.53</v>
      </c>
      <c r="N28" s="72">
        <v>888.59</v>
      </c>
      <c r="O28" s="72">
        <v>873.73</v>
      </c>
      <c r="P28" s="72">
        <v>855.02</v>
      </c>
      <c r="Q28" s="72">
        <v>711.35</v>
      </c>
      <c r="R28" s="72">
        <v>725.87</v>
      </c>
      <c r="S28" s="72">
        <v>729.09</v>
      </c>
      <c r="T28" s="72">
        <v>749.21</v>
      </c>
      <c r="U28" s="72">
        <v>752.91</v>
      </c>
      <c r="V28" s="72">
        <v>688.49</v>
      </c>
      <c r="W28" s="72">
        <v>639.46</v>
      </c>
      <c r="X28" s="72">
        <v>603.37</v>
      </c>
      <c r="Y28" s="72">
        <v>545.74</v>
      </c>
      <c r="Z28" s="73"/>
      <c r="AA28" s="74">
        <f>SUM(B28:Z28)</f>
        <v>16781.560000000001</v>
      </c>
    </row>
    <row r="29" spans="1:27" ht="24.95" customHeight="1" x14ac:dyDescent="0.2">
      <c r="A29" s="75" t="s">
        <v>23</v>
      </c>
      <c r="B29" s="76">
        <v>3725.8919999999998</v>
      </c>
      <c r="C29" s="77">
        <v>3561.0239999999999</v>
      </c>
      <c r="D29" s="77">
        <v>3506.2959999999998</v>
      </c>
      <c r="E29" s="77">
        <v>3450.1120000000001</v>
      </c>
      <c r="F29" s="77">
        <v>3592.3879999999999</v>
      </c>
      <c r="G29" s="77">
        <v>3993.3359999999998</v>
      </c>
      <c r="H29" s="77">
        <v>4613.277</v>
      </c>
      <c r="I29" s="77">
        <v>4912.8320000000003</v>
      </c>
      <c r="J29" s="77">
        <v>5284.05</v>
      </c>
      <c r="K29" s="77">
        <v>5520.5829999999996</v>
      </c>
      <c r="L29" s="77">
        <v>6182.04</v>
      </c>
      <c r="M29" s="77">
        <v>6341.5439999999999</v>
      </c>
      <c r="N29" s="77">
        <v>6403.277</v>
      </c>
      <c r="O29" s="77">
        <v>6528.2579999999998</v>
      </c>
      <c r="P29" s="77">
        <v>6215.7569999999996</v>
      </c>
      <c r="Q29" s="77">
        <v>5071.8509999999997</v>
      </c>
      <c r="R29" s="77">
        <v>4946.5510000000004</v>
      </c>
      <c r="S29" s="77">
        <v>5028.03</v>
      </c>
      <c r="T29" s="77">
        <v>5217.3360000000002</v>
      </c>
      <c r="U29" s="77">
        <v>5585.2160000000003</v>
      </c>
      <c r="V29" s="77">
        <v>5269.1260000000002</v>
      </c>
      <c r="W29" s="77">
        <v>4717.1859999999997</v>
      </c>
      <c r="X29" s="77">
        <v>4446.2860000000001</v>
      </c>
      <c r="Y29" s="77">
        <v>4092.1080000000002</v>
      </c>
      <c r="Z29" s="78"/>
      <c r="AA29" s="79">
        <f>SUM(B29:Z29)</f>
        <v>118204.356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4287.692</v>
      </c>
      <c r="C31" s="62">
        <f t="shared" si="4"/>
        <v>4109.5239999999994</v>
      </c>
      <c r="D31" s="62">
        <f t="shared" si="4"/>
        <v>4044.9859999999999</v>
      </c>
      <c r="E31" s="62">
        <f t="shared" si="4"/>
        <v>3988.5419999999999</v>
      </c>
      <c r="F31" s="62">
        <f t="shared" si="4"/>
        <v>4139.598</v>
      </c>
      <c r="G31" s="62">
        <f t="shared" si="4"/>
        <v>4563.5659999999998</v>
      </c>
      <c r="H31" s="62">
        <f t="shared" si="4"/>
        <v>5257.4970000000003</v>
      </c>
      <c r="I31" s="62">
        <f t="shared" si="4"/>
        <v>5634.8820000000005</v>
      </c>
      <c r="J31" s="62">
        <f t="shared" si="4"/>
        <v>6045.2</v>
      </c>
      <c r="K31" s="62">
        <f t="shared" si="4"/>
        <v>6340.8729999999996</v>
      </c>
      <c r="L31" s="62">
        <f t="shared" si="4"/>
        <v>7059.67</v>
      </c>
      <c r="M31" s="62">
        <f t="shared" si="4"/>
        <v>7230.0739999999996</v>
      </c>
      <c r="N31" s="62">
        <f t="shared" si="4"/>
        <v>7291.8670000000002</v>
      </c>
      <c r="O31" s="62">
        <f t="shared" si="4"/>
        <v>7401.9879999999994</v>
      </c>
      <c r="P31" s="62">
        <f t="shared" si="4"/>
        <v>7070.777</v>
      </c>
      <c r="Q31" s="62">
        <f t="shared" si="4"/>
        <v>5783.201</v>
      </c>
      <c r="R31" s="62">
        <f t="shared" si="4"/>
        <v>5672.4210000000003</v>
      </c>
      <c r="S31" s="62">
        <f t="shared" si="4"/>
        <v>5757.12</v>
      </c>
      <c r="T31" s="62">
        <f t="shared" si="4"/>
        <v>5966.5460000000003</v>
      </c>
      <c r="U31" s="62">
        <f t="shared" si="4"/>
        <v>6338.1260000000002</v>
      </c>
      <c r="V31" s="62">
        <f t="shared" si="4"/>
        <v>5957.616</v>
      </c>
      <c r="W31" s="62">
        <f t="shared" si="4"/>
        <v>5356.6459999999997</v>
      </c>
      <c r="X31" s="62">
        <f t="shared" si="4"/>
        <v>5049.6559999999999</v>
      </c>
      <c r="Y31" s="62">
        <f t="shared" si="4"/>
        <v>4637.848</v>
      </c>
      <c r="Z31" s="63">
        <f t="shared" si="4"/>
        <v>0</v>
      </c>
      <c r="AA31" s="64">
        <f t="shared" si="4"/>
        <v>134985.916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93</v>
      </c>
      <c r="C34" s="95">
        <v>93</v>
      </c>
      <c r="D34" s="95">
        <v>93</v>
      </c>
      <c r="E34" s="95">
        <v>63</v>
      </c>
      <c r="F34" s="95">
        <v>63</v>
      </c>
      <c r="G34" s="95">
        <v>98</v>
      </c>
      <c r="H34" s="95">
        <v>170</v>
      </c>
      <c r="I34" s="95">
        <v>147</v>
      </c>
      <c r="J34" s="95">
        <v>247.001</v>
      </c>
      <c r="K34" s="95">
        <v>325.00099999999998</v>
      </c>
      <c r="L34" s="95">
        <v>336</v>
      </c>
      <c r="M34" s="95">
        <v>317</v>
      </c>
      <c r="N34" s="95">
        <v>336</v>
      </c>
      <c r="O34" s="95">
        <v>362</v>
      </c>
      <c r="P34" s="95">
        <v>363</v>
      </c>
      <c r="Q34" s="95">
        <v>199</v>
      </c>
      <c r="R34" s="95">
        <v>157</v>
      </c>
      <c r="S34" s="95">
        <v>73</v>
      </c>
      <c r="T34" s="95">
        <v>56.722999999999999</v>
      </c>
      <c r="U34" s="95">
        <v>176</v>
      </c>
      <c r="V34" s="95">
        <v>105</v>
      </c>
      <c r="W34" s="95">
        <v>29</v>
      </c>
      <c r="X34" s="95">
        <v>38</v>
      </c>
      <c r="Y34" s="95">
        <v>65</v>
      </c>
      <c r="Z34" s="96"/>
      <c r="AA34" s="74">
        <f t="shared" ref="AA34:AA39" si="5">SUM(B34:Z34)</f>
        <v>4004.7249999999999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61</v>
      </c>
      <c r="H35" s="99">
        <v>249</v>
      </c>
      <c r="I35" s="99">
        <v>219</v>
      </c>
      <c r="J35" s="99">
        <v>321</v>
      </c>
      <c r="K35" s="99">
        <v>329</v>
      </c>
      <c r="L35" s="99">
        <v>334</v>
      </c>
      <c r="M35" s="99">
        <v>334</v>
      </c>
      <c r="N35" s="99">
        <v>389</v>
      </c>
      <c r="O35" s="99">
        <v>389</v>
      </c>
      <c r="P35" s="99">
        <v>384</v>
      </c>
      <c r="Q35" s="99">
        <v>214</v>
      </c>
      <c r="R35" s="99">
        <v>164</v>
      </c>
      <c r="S35" s="99">
        <v>54</v>
      </c>
      <c r="T35" s="99">
        <v>79</v>
      </c>
      <c r="U35" s="99">
        <v>73</v>
      </c>
      <c r="V35" s="99">
        <v>110.676</v>
      </c>
      <c r="W35" s="99">
        <v>71</v>
      </c>
      <c r="X35" s="99">
        <v>46</v>
      </c>
      <c r="Y35" s="99">
        <v>104</v>
      </c>
      <c r="Z35" s="100"/>
      <c r="AA35" s="79">
        <f t="shared" si="5"/>
        <v>3974.6759999999999</v>
      </c>
    </row>
    <row r="36" spans="1:27" ht="24.95" customHeight="1" x14ac:dyDescent="0.2">
      <c r="A36" s="97" t="s">
        <v>42</v>
      </c>
      <c r="B36" s="98">
        <v>376</v>
      </c>
      <c r="C36" s="99">
        <v>462.8</v>
      </c>
      <c r="D36" s="99">
        <v>218.1</v>
      </c>
      <c r="E36" s="99">
        <v>183.3</v>
      </c>
      <c r="F36" s="99">
        <v>99.7</v>
      </c>
      <c r="G36" s="99"/>
      <c r="H36" s="99">
        <v>760</v>
      </c>
      <c r="I36" s="99">
        <v>760</v>
      </c>
      <c r="J36" s="99">
        <v>285.39999999999998</v>
      </c>
      <c r="K36" s="99">
        <v>147.6</v>
      </c>
      <c r="L36" s="99">
        <v>193.9</v>
      </c>
      <c r="M36" s="99">
        <v>124</v>
      </c>
      <c r="N36" s="99">
        <v>139.30000000000001</v>
      </c>
      <c r="O36" s="99"/>
      <c r="P36" s="99"/>
      <c r="Q36" s="99"/>
      <c r="R36" s="99">
        <v>120.3</v>
      </c>
      <c r="S36" s="99">
        <v>471.8</v>
      </c>
      <c r="T36" s="99">
        <v>782</v>
      </c>
      <c r="U36" s="99">
        <v>805</v>
      </c>
      <c r="V36" s="99">
        <v>766</v>
      </c>
      <c r="W36" s="99">
        <v>729.6</v>
      </c>
      <c r="X36" s="99">
        <v>523.6</v>
      </c>
      <c r="Y36" s="99">
        <v>410.9</v>
      </c>
      <c r="Z36" s="100"/>
      <c r="AA36" s="79">
        <f t="shared" si="5"/>
        <v>8359.3000000000011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26.849</v>
      </c>
      <c r="O37" s="99">
        <v>181</v>
      </c>
      <c r="P37" s="99">
        <v>151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358.84899999999999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292.7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10792.7</v>
      </c>
    </row>
    <row r="39" spans="1:27" ht="30" customHeight="1" thickBot="1" x14ac:dyDescent="0.25">
      <c r="A39" s="86" t="s">
        <v>45</v>
      </c>
      <c r="B39" s="87">
        <f t="shared" ref="B39:Z39" si="6">SUM(B34:B38)</f>
        <v>979</v>
      </c>
      <c r="C39" s="88">
        <f t="shared" si="6"/>
        <v>1065.8</v>
      </c>
      <c r="D39" s="88">
        <f t="shared" si="6"/>
        <v>821.1</v>
      </c>
      <c r="E39" s="88">
        <f t="shared" si="6"/>
        <v>756.3</v>
      </c>
      <c r="F39" s="88">
        <f t="shared" si="6"/>
        <v>672.7</v>
      </c>
      <c r="G39" s="88">
        <f t="shared" si="6"/>
        <v>659</v>
      </c>
      <c r="H39" s="88">
        <f t="shared" si="6"/>
        <v>1179</v>
      </c>
      <c r="I39" s="88">
        <f t="shared" si="6"/>
        <v>1126</v>
      </c>
      <c r="J39" s="88">
        <f t="shared" si="6"/>
        <v>1353.4009999999998</v>
      </c>
      <c r="K39" s="88">
        <f t="shared" si="6"/>
        <v>1301.6010000000001</v>
      </c>
      <c r="L39" s="88">
        <f t="shared" si="6"/>
        <v>1363.9</v>
      </c>
      <c r="M39" s="88">
        <f t="shared" si="6"/>
        <v>1275</v>
      </c>
      <c r="N39" s="88">
        <f t="shared" si="6"/>
        <v>1391.1489999999999</v>
      </c>
      <c r="O39" s="88">
        <f t="shared" si="6"/>
        <v>1432</v>
      </c>
      <c r="P39" s="88">
        <f t="shared" si="6"/>
        <v>1398</v>
      </c>
      <c r="Q39" s="88">
        <f t="shared" si="6"/>
        <v>913</v>
      </c>
      <c r="R39" s="88">
        <f t="shared" si="6"/>
        <v>941.3</v>
      </c>
      <c r="S39" s="88">
        <f t="shared" si="6"/>
        <v>1098.8</v>
      </c>
      <c r="T39" s="88">
        <f t="shared" si="6"/>
        <v>1417.723</v>
      </c>
      <c r="U39" s="88">
        <f t="shared" si="6"/>
        <v>1346.7</v>
      </c>
      <c r="V39" s="88">
        <f t="shared" si="6"/>
        <v>1481.6759999999999</v>
      </c>
      <c r="W39" s="88">
        <f t="shared" si="6"/>
        <v>1329.6</v>
      </c>
      <c r="X39" s="88">
        <f t="shared" si="6"/>
        <v>1107.5999999999999</v>
      </c>
      <c r="Y39" s="88">
        <f t="shared" si="6"/>
        <v>1079.9000000000001</v>
      </c>
      <c r="Z39" s="89">
        <f t="shared" si="6"/>
        <v>0</v>
      </c>
      <c r="AA39" s="90">
        <f t="shared" si="5"/>
        <v>27490.249999999996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376</v>
      </c>
      <c r="C44" s="99">
        <v>462.8</v>
      </c>
      <c r="D44" s="99">
        <v>218.1</v>
      </c>
      <c r="E44" s="99">
        <v>183.3</v>
      </c>
      <c r="F44" s="99">
        <v>99.7</v>
      </c>
      <c r="G44" s="99"/>
      <c r="H44" s="99">
        <v>760</v>
      </c>
      <c r="I44" s="99">
        <v>760</v>
      </c>
      <c r="J44" s="99">
        <v>285.39999999999998</v>
      </c>
      <c r="K44" s="99">
        <v>147.6</v>
      </c>
      <c r="L44" s="99">
        <v>193.9</v>
      </c>
      <c r="M44" s="99">
        <v>124</v>
      </c>
      <c r="N44" s="99">
        <v>139.30000000000001</v>
      </c>
      <c r="O44" s="99"/>
      <c r="P44" s="99"/>
      <c r="Q44" s="99"/>
      <c r="R44" s="99">
        <v>120.3</v>
      </c>
      <c r="S44" s="99">
        <v>471.8</v>
      </c>
      <c r="T44" s="99">
        <v>782</v>
      </c>
      <c r="U44" s="99">
        <v>805</v>
      </c>
      <c r="V44" s="99">
        <v>766</v>
      </c>
      <c r="W44" s="99">
        <v>729.6</v>
      </c>
      <c r="X44" s="99">
        <v>523.6</v>
      </c>
      <c r="Y44" s="99">
        <v>410.9</v>
      </c>
      <c r="Z44" s="100"/>
      <c r="AA44" s="79">
        <f t="shared" si="7"/>
        <v>8359.3000000000011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292.7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10792.7</v>
      </c>
    </row>
    <row r="47" spans="1:27" ht="24.95" customHeight="1" x14ac:dyDescent="0.2">
      <c r="A47" s="85" t="s">
        <v>47</v>
      </c>
      <c r="B47" s="98">
        <v>36</v>
      </c>
      <c r="C47" s="99">
        <v>23</v>
      </c>
      <c r="D47" s="99">
        <v>16</v>
      </c>
      <c r="E47" s="99">
        <v>15</v>
      </c>
      <c r="F47" s="99">
        <v>19</v>
      </c>
      <c r="G47" s="99">
        <v>39</v>
      </c>
      <c r="H47" s="99">
        <v>73</v>
      </c>
      <c r="I47" s="99">
        <v>101</v>
      </c>
      <c r="J47" s="99">
        <v>117</v>
      </c>
      <c r="K47" s="99">
        <v>120</v>
      </c>
      <c r="L47" s="99">
        <v>120</v>
      </c>
      <c r="M47" s="99">
        <v>123</v>
      </c>
      <c r="N47" s="99">
        <v>124</v>
      </c>
      <c r="O47" s="99">
        <v>116</v>
      </c>
      <c r="P47" s="99">
        <v>107</v>
      </c>
      <c r="Q47" s="99">
        <v>112</v>
      </c>
      <c r="R47" s="99">
        <v>140</v>
      </c>
      <c r="S47" s="99">
        <v>150</v>
      </c>
      <c r="T47" s="99">
        <v>150</v>
      </c>
      <c r="U47" s="99">
        <v>150</v>
      </c>
      <c r="V47" s="99">
        <v>150</v>
      </c>
      <c r="W47" s="99">
        <v>132</v>
      </c>
      <c r="X47" s="99">
        <v>98</v>
      </c>
      <c r="Y47" s="99">
        <v>57</v>
      </c>
      <c r="Z47" s="100"/>
      <c r="AA47" s="79">
        <f t="shared" si="7"/>
        <v>2288</v>
      </c>
    </row>
    <row r="48" spans="1:27" ht="30" customHeight="1" thickBot="1" x14ac:dyDescent="0.25">
      <c r="A48" s="86" t="s">
        <v>48</v>
      </c>
      <c r="B48" s="87">
        <f>SUM(B42:B47)</f>
        <v>912</v>
      </c>
      <c r="C48" s="88">
        <f t="shared" ref="C48:Z48" si="8">SUM(C42:C47)</f>
        <v>985.8</v>
      </c>
      <c r="D48" s="88">
        <f t="shared" si="8"/>
        <v>734.1</v>
      </c>
      <c r="E48" s="88">
        <f t="shared" si="8"/>
        <v>698.3</v>
      </c>
      <c r="F48" s="88">
        <f t="shared" si="8"/>
        <v>618.70000000000005</v>
      </c>
      <c r="G48" s="88">
        <f t="shared" si="8"/>
        <v>539</v>
      </c>
      <c r="H48" s="88">
        <f t="shared" si="8"/>
        <v>833</v>
      </c>
      <c r="I48" s="88">
        <f t="shared" si="8"/>
        <v>861</v>
      </c>
      <c r="J48" s="88">
        <f t="shared" si="8"/>
        <v>902.4</v>
      </c>
      <c r="K48" s="88">
        <f t="shared" si="8"/>
        <v>767.6</v>
      </c>
      <c r="L48" s="88">
        <f t="shared" si="8"/>
        <v>813.9</v>
      </c>
      <c r="M48" s="88">
        <f t="shared" si="8"/>
        <v>747</v>
      </c>
      <c r="N48" s="88">
        <f t="shared" si="8"/>
        <v>763.3</v>
      </c>
      <c r="O48" s="88">
        <f t="shared" si="8"/>
        <v>616</v>
      </c>
      <c r="P48" s="88">
        <f t="shared" si="8"/>
        <v>607</v>
      </c>
      <c r="Q48" s="88">
        <f t="shared" si="8"/>
        <v>612</v>
      </c>
      <c r="R48" s="88">
        <f t="shared" si="8"/>
        <v>760.3</v>
      </c>
      <c r="S48" s="88">
        <f t="shared" si="8"/>
        <v>1121.8</v>
      </c>
      <c r="T48" s="88">
        <f t="shared" si="8"/>
        <v>1432</v>
      </c>
      <c r="U48" s="88">
        <f t="shared" si="8"/>
        <v>1247.7</v>
      </c>
      <c r="V48" s="88">
        <f t="shared" si="8"/>
        <v>1416</v>
      </c>
      <c r="W48" s="88">
        <f t="shared" si="8"/>
        <v>1361.6</v>
      </c>
      <c r="X48" s="88">
        <f t="shared" si="8"/>
        <v>1121.5999999999999</v>
      </c>
      <c r="Y48" s="88">
        <f t="shared" si="8"/>
        <v>967.9</v>
      </c>
      <c r="Z48" s="89">
        <f t="shared" si="8"/>
        <v>0</v>
      </c>
      <c r="AA48" s="90">
        <f t="shared" si="7"/>
        <v>21439.999999999996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5163.6920000000009</v>
      </c>
      <c r="C51" s="88">
        <f t="shared" si="10"/>
        <v>5072.3239999999996</v>
      </c>
      <c r="D51" s="88">
        <f t="shared" si="10"/>
        <v>4763.0860000000002</v>
      </c>
      <c r="E51" s="88">
        <f t="shared" si="10"/>
        <v>4671.8419999999996</v>
      </c>
      <c r="F51" s="88">
        <f t="shared" si="10"/>
        <v>4739.2979999999998</v>
      </c>
      <c r="G51" s="88">
        <f t="shared" si="10"/>
        <v>5063.5659999999998</v>
      </c>
      <c r="H51" s="88">
        <f t="shared" si="10"/>
        <v>6017.4969999999994</v>
      </c>
      <c r="I51" s="88">
        <f t="shared" si="10"/>
        <v>6394.8820000000005</v>
      </c>
      <c r="J51" s="88">
        <f t="shared" si="10"/>
        <v>6830.5999999999995</v>
      </c>
      <c r="K51" s="88">
        <f t="shared" si="10"/>
        <v>6988.473</v>
      </c>
      <c r="L51" s="88">
        <f t="shared" si="10"/>
        <v>7753.57</v>
      </c>
      <c r="M51" s="88">
        <f t="shared" si="10"/>
        <v>7854.0739999999996</v>
      </c>
      <c r="N51" s="88">
        <f t="shared" si="10"/>
        <v>7931.1669999999995</v>
      </c>
      <c r="O51" s="88">
        <f t="shared" si="10"/>
        <v>7901.9880000000003</v>
      </c>
      <c r="P51" s="88">
        <f t="shared" si="10"/>
        <v>7570.777</v>
      </c>
      <c r="Q51" s="88">
        <f t="shared" si="10"/>
        <v>6283.201</v>
      </c>
      <c r="R51" s="88">
        <f t="shared" si="10"/>
        <v>6292.7210000000005</v>
      </c>
      <c r="S51" s="88">
        <f t="shared" si="10"/>
        <v>6728.92</v>
      </c>
      <c r="T51" s="88">
        <f t="shared" si="10"/>
        <v>7248.5459999999994</v>
      </c>
      <c r="U51" s="88">
        <f t="shared" si="10"/>
        <v>7435.826</v>
      </c>
      <c r="V51" s="88">
        <f t="shared" si="10"/>
        <v>7223.6159999999982</v>
      </c>
      <c r="W51" s="88">
        <f t="shared" si="10"/>
        <v>6586.2459999999992</v>
      </c>
      <c r="X51" s="88">
        <f t="shared" si="10"/>
        <v>6073.2559999999994</v>
      </c>
      <c r="Y51" s="88">
        <f t="shared" si="10"/>
        <v>5548.7479999999996</v>
      </c>
      <c r="Z51" s="89">
        <f t="shared" si="10"/>
        <v>0</v>
      </c>
      <c r="AA51" s="104">
        <f>SUM(B51:Z51)</f>
        <v>154137.916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876</v>
      </c>
      <c r="C4" s="18">
        <v>962.8</v>
      </c>
      <c r="D4" s="18">
        <v>718.1</v>
      </c>
      <c r="E4" s="18">
        <v>683.3</v>
      </c>
      <c r="F4" s="18">
        <v>599.70000000000005</v>
      </c>
      <c r="G4" s="18">
        <v>407.2</v>
      </c>
      <c r="H4" s="18">
        <v>606.29999999999995</v>
      </c>
      <c r="I4" s="18">
        <v>706.2</v>
      </c>
      <c r="J4" s="18">
        <v>785.4</v>
      </c>
      <c r="K4" s="18">
        <v>647.6</v>
      </c>
      <c r="L4" s="18">
        <v>693.9</v>
      </c>
      <c r="M4" s="18">
        <v>624</v>
      </c>
      <c r="N4" s="18">
        <v>639.29999999999995</v>
      </c>
      <c r="O4" s="18">
        <v>372.4</v>
      </c>
      <c r="P4" s="18">
        <v>383.5</v>
      </c>
      <c r="Q4" s="18">
        <v>439.8</v>
      </c>
      <c r="R4" s="18">
        <v>620.29999999999995</v>
      </c>
      <c r="S4" s="18">
        <v>971.8</v>
      </c>
      <c r="T4" s="18">
        <v>1282</v>
      </c>
      <c r="U4" s="18">
        <v>1097.7</v>
      </c>
      <c r="V4" s="18">
        <v>1266</v>
      </c>
      <c r="W4" s="18">
        <v>1229.5999999999999</v>
      </c>
      <c r="X4" s="18">
        <v>1023.6</v>
      </c>
      <c r="Y4" s="18">
        <v>910.9</v>
      </c>
      <c r="Z4" s="19"/>
      <c r="AA4" s="111">
        <f>SUM(B4:Z4)</f>
        <v>18547.399999999998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93.58</v>
      </c>
      <c r="C7" s="117">
        <v>87.64</v>
      </c>
      <c r="D7" s="117">
        <v>81.73</v>
      </c>
      <c r="E7" s="117">
        <v>83.01</v>
      </c>
      <c r="F7" s="117">
        <v>82.85</v>
      </c>
      <c r="G7" s="117">
        <v>89.89</v>
      </c>
      <c r="H7" s="117">
        <v>115.92</v>
      </c>
      <c r="I7" s="117">
        <v>132.51</v>
      </c>
      <c r="J7" s="117">
        <v>129.69</v>
      </c>
      <c r="K7" s="117">
        <v>105.85</v>
      </c>
      <c r="L7" s="117">
        <v>90.65</v>
      </c>
      <c r="M7" s="117">
        <v>74.3</v>
      </c>
      <c r="N7" s="117">
        <v>56.2</v>
      </c>
      <c r="O7" s="117">
        <v>30.77</v>
      </c>
      <c r="P7" s="117">
        <v>46.39</v>
      </c>
      <c r="Q7" s="117">
        <v>74.3</v>
      </c>
      <c r="R7" s="117">
        <v>87.41</v>
      </c>
      <c r="S7" s="117">
        <v>116.37</v>
      </c>
      <c r="T7" s="117">
        <v>119.66</v>
      </c>
      <c r="U7" s="117">
        <v>159.63</v>
      </c>
      <c r="V7" s="117">
        <v>128.4</v>
      </c>
      <c r="W7" s="117">
        <v>105.81</v>
      </c>
      <c r="X7" s="117">
        <v>92.65</v>
      </c>
      <c r="Y7" s="117">
        <v>72.56</v>
      </c>
      <c r="Z7" s="118"/>
      <c r="AA7" s="119">
        <f>IF(SUM(B7:Z7)&lt;&gt;0,AVERAGEIF(B7:Z7,"&lt;&gt;"""),"")</f>
        <v>94.073750000000004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>
        <v>92.8</v>
      </c>
      <c r="H13" s="129"/>
      <c r="I13" s="129"/>
      <c r="J13" s="129"/>
      <c r="K13" s="129"/>
      <c r="L13" s="129"/>
      <c r="M13" s="129"/>
      <c r="N13" s="129"/>
      <c r="O13" s="129">
        <v>127.6</v>
      </c>
      <c r="P13" s="129">
        <v>116.5</v>
      </c>
      <c r="Q13" s="129">
        <v>60.2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397.09999999999997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153.69999999999999</v>
      </c>
      <c r="I15" s="133">
        <v>53.8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207.5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92.8</v>
      </c>
      <c r="H16" s="135">
        <f t="shared" si="1"/>
        <v>153.69999999999999</v>
      </c>
      <c r="I16" s="135">
        <f t="shared" si="1"/>
        <v>53.8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127.6</v>
      </c>
      <c r="P16" s="135">
        <f t="shared" si="1"/>
        <v>116.5</v>
      </c>
      <c r="Q16" s="135">
        <f t="shared" si="1"/>
        <v>60.2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376</v>
      </c>
      <c r="C21" s="129">
        <v>462.8</v>
      </c>
      <c r="D21" s="129">
        <v>218.1</v>
      </c>
      <c r="E21" s="129">
        <v>183.3</v>
      </c>
      <c r="F21" s="129">
        <v>99.7</v>
      </c>
      <c r="G21" s="129"/>
      <c r="H21" s="129">
        <v>760</v>
      </c>
      <c r="I21" s="129">
        <v>760</v>
      </c>
      <c r="J21" s="129">
        <v>285.39999999999998</v>
      </c>
      <c r="K21" s="129">
        <v>147.6</v>
      </c>
      <c r="L21" s="129">
        <v>193.9</v>
      </c>
      <c r="M21" s="129">
        <v>124</v>
      </c>
      <c r="N21" s="129">
        <v>139.30000000000001</v>
      </c>
      <c r="O21" s="129"/>
      <c r="P21" s="129"/>
      <c r="Q21" s="129"/>
      <c r="R21" s="129">
        <v>120.3</v>
      </c>
      <c r="S21" s="129">
        <v>471.8</v>
      </c>
      <c r="T21" s="129">
        <v>782</v>
      </c>
      <c r="U21" s="129">
        <v>805</v>
      </c>
      <c r="V21" s="129">
        <v>766</v>
      </c>
      <c r="W21" s="129">
        <v>729.6</v>
      </c>
      <c r="X21" s="129">
        <v>523.6</v>
      </c>
      <c r="Y21" s="130">
        <v>410.9</v>
      </c>
      <c r="Z21" s="131"/>
      <c r="AA21" s="132">
        <f t="shared" si="2"/>
        <v>8359.3000000000011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292.7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10792.7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876</v>
      </c>
      <c r="C24" s="135">
        <f t="shared" si="3"/>
        <v>962.8</v>
      </c>
      <c r="D24" s="135">
        <f t="shared" si="3"/>
        <v>718.1</v>
      </c>
      <c r="E24" s="135">
        <f t="shared" si="3"/>
        <v>683.3</v>
      </c>
      <c r="F24" s="135">
        <f t="shared" si="3"/>
        <v>599.70000000000005</v>
      </c>
      <c r="G24" s="135">
        <f t="shared" si="3"/>
        <v>500</v>
      </c>
      <c r="H24" s="135">
        <f t="shared" si="3"/>
        <v>760</v>
      </c>
      <c r="I24" s="135">
        <f t="shared" si="3"/>
        <v>760</v>
      </c>
      <c r="J24" s="135">
        <f t="shared" si="3"/>
        <v>785.4</v>
      </c>
      <c r="K24" s="135">
        <f t="shared" si="3"/>
        <v>647.6</v>
      </c>
      <c r="L24" s="135">
        <f t="shared" si="3"/>
        <v>693.9</v>
      </c>
      <c r="M24" s="135">
        <f t="shared" si="3"/>
        <v>624</v>
      </c>
      <c r="N24" s="135">
        <f t="shared" si="3"/>
        <v>639.29999999999995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620.29999999999995</v>
      </c>
      <c r="S24" s="135">
        <f t="shared" si="3"/>
        <v>971.8</v>
      </c>
      <c r="T24" s="135">
        <f t="shared" si="3"/>
        <v>1282</v>
      </c>
      <c r="U24" s="135">
        <f t="shared" si="3"/>
        <v>1097.7</v>
      </c>
      <c r="V24" s="135">
        <f t="shared" si="3"/>
        <v>1266</v>
      </c>
      <c r="W24" s="135">
        <f t="shared" si="3"/>
        <v>1229.5999999999999</v>
      </c>
      <c r="X24" s="135">
        <f t="shared" si="3"/>
        <v>1023.6</v>
      </c>
      <c r="Y24" s="135">
        <f t="shared" si="3"/>
        <v>910.9</v>
      </c>
      <c r="Z24" s="136" t="str">
        <f t="shared" si="3"/>
        <v/>
      </c>
      <c r="AA24" s="90">
        <f t="shared" si="2"/>
        <v>19151.999999999996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2023-09-17T11:05:28Z</dcterms:created>
  <dcterms:modified xsi:type="dcterms:W3CDTF">2023-09-17T11:05:29Z</dcterms:modified>
</cp:coreProperties>
</file>