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<sst xmlns="http://schemas.openxmlformats.org/spreadsheetml/2006/main" count="117" uniqueCount="53">
  <si>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16/09/2023 14:01:49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</si>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</sst>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17">
                  <c:v>19</c:v>
                </c:pt>
                <c:pt idx="18">
                  <c:v>185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05-4B5F-8FC0-BF0A4F22787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143</c:v>
                </c:pt>
                <c:pt idx="1">
                  <c:v>143</c:v>
                </c:pt>
                <c:pt idx="2">
                  <c:v>143</c:v>
                </c:pt>
                <c:pt idx="3">
                  <c:v>143</c:v>
                </c:pt>
                <c:pt idx="4">
                  <c:v>143</c:v>
                </c:pt>
                <c:pt idx="5">
                  <c:v>143</c:v>
                </c:pt>
                <c:pt idx="6">
                  <c:v>143</c:v>
                </c:pt>
                <c:pt idx="7">
                  <c:v>143</c:v>
                </c:pt>
                <c:pt idx="8">
                  <c:v>143</c:v>
                </c:pt>
                <c:pt idx="9">
                  <c:v>143</c:v>
                </c:pt>
                <c:pt idx="10">
                  <c:v>143</c:v>
                </c:pt>
                <c:pt idx="11">
                  <c:v>143</c:v>
                </c:pt>
                <c:pt idx="12">
                  <c:v>143</c:v>
                </c:pt>
                <c:pt idx="13">
                  <c:v>143</c:v>
                </c:pt>
                <c:pt idx="14">
                  <c:v>143</c:v>
                </c:pt>
                <c:pt idx="15">
                  <c:v>143</c:v>
                </c:pt>
                <c:pt idx="16">
                  <c:v>143</c:v>
                </c:pt>
                <c:pt idx="17">
                  <c:v>143</c:v>
                </c:pt>
                <c:pt idx="18">
                  <c:v>143</c:v>
                </c:pt>
                <c:pt idx="19">
                  <c:v>143</c:v>
                </c:pt>
                <c:pt idx="20">
                  <c:v>143</c:v>
                </c:pt>
                <c:pt idx="21">
                  <c:v>143</c:v>
                </c:pt>
                <c:pt idx="22">
                  <c:v>143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05-4B5F-8FC0-BF0A4F22787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2539.1750000000002</c:v>
                </c:pt>
                <c:pt idx="1">
                  <c:v>2056.7399999999998</c:v>
                </c:pt>
                <c:pt idx="2">
                  <c:v>1713.9850000000001</c:v>
                </c:pt>
                <c:pt idx="3">
                  <c:v>1509.6019999999999</c:v>
                </c:pt>
                <c:pt idx="4">
                  <c:v>1508.1569999999999</c:v>
                </c:pt>
                <c:pt idx="5">
                  <c:v>1507.588</c:v>
                </c:pt>
                <c:pt idx="6">
                  <c:v>1176.394</c:v>
                </c:pt>
                <c:pt idx="7">
                  <c:v>946.81200000000001</c:v>
                </c:pt>
                <c:pt idx="8">
                  <c:v>653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342</c:v>
                </c:pt>
                <c:pt idx="16">
                  <c:v>987</c:v>
                </c:pt>
                <c:pt idx="17">
                  <c:v>1588.6559999999999</c:v>
                </c:pt>
                <c:pt idx="18">
                  <c:v>2586.7489999999998</c:v>
                </c:pt>
                <c:pt idx="19">
                  <c:v>2597.8040000000001</c:v>
                </c:pt>
                <c:pt idx="20">
                  <c:v>2614.6800000000003</c:v>
                </c:pt>
                <c:pt idx="21">
                  <c:v>2549.2449999999999</c:v>
                </c:pt>
                <c:pt idx="22">
                  <c:v>2522.645</c:v>
                </c:pt>
                <c:pt idx="23">
                  <c:v>2138.701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05-4B5F-8FC0-BF0A4F22787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490</c:v>
                </c:pt>
                <c:pt idx="1">
                  <c:v>633.9</c:v>
                </c:pt>
                <c:pt idx="2">
                  <c:v>762.7</c:v>
                </c:pt>
                <c:pt idx="3">
                  <c:v>799.3</c:v>
                </c:pt>
                <c:pt idx="4">
                  <c:v>1014.9</c:v>
                </c:pt>
                <c:pt idx="5">
                  <c:v>1006.7</c:v>
                </c:pt>
                <c:pt idx="6">
                  <c:v>1112.8</c:v>
                </c:pt>
                <c:pt idx="7">
                  <c:v>756.6</c:v>
                </c:pt>
                <c:pt idx="8">
                  <c:v>210</c:v>
                </c:pt>
                <c:pt idx="9">
                  <c:v>427.2</c:v>
                </c:pt>
                <c:pt idx="10">
                  <c:v>365.6</c:v>
                </c:pt>
                <c:pt idx="11">
                  <c:v>344</c:v>
                </c:pt>
                <c:pt idx="12">
                  <c:v>293.8</c:v>
                </c:pt>
                <c:pt idx="13">
                  <c:v>418.8</c:v>
                </c:pt>
                <c:pt idx="14">
                  <c:v>596.79999999999995</c:v>
                </c:pt>
                <c:pt idx="15">
                  <c:v>1222.2049999999999</c:v>
                </c:pt>
                <c:pt idx="16">
                  <c:v>849.4</c:v>
                </c:pt>
                <c:pt idx="17">
                  <c:v>926.7</c:v>
                </c:pt>
                <c:pt idx="18">
                  <c:v>433</c:v>
                </c:pt>
                <c:pt idx="19">
                  <c:v>537.5</c:v>
                </c:pt>
                <c:pt idx="20">
                  <c:v>456</c:v>
                </c:pt>
                <c:pt idx="21">
                  <c:v>448</c:v>
                </c:pt>
                <c:pt idx="22">
                  <c:v>450</c:v>
                </c:pt>
                <c:pt idx="23">
                  <c:v>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05-4B5F-8FC0-BF0A4F22787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1080.1990000000003</c:v>
                </c:pt>
                <c:pt idx="1">
                  <c:v>1158.4949999999999</c:v>
                </c:pt>
                <c:pt idx="2">
                  <c:v>1228.3059999999998</c:v>
                </c:pt>
                <c:pt idx="3">
                  <c:v>1301.0790000000002</c:v>
                </c:pt>
                <c:pt idx="4">
                  <c:v>1364.2820000000002</c:v>
                </c:pt>
                <c:pt idx="5">
                  <c:v>1428.433</c:v>
                </c:pt>
                <c:pt idx="6">
                  <c:v>1558.8679999999999</c:v>
                </c:pt>
                <c:pt idx="7">
                  <c:v>2154.0619999999994</c:v>
                </c:pt>
                <c:pt idx="8">
                  <c:v>3574.127</c:v>
                </c:pt>
                <c:pt idx="9">
                  <c:v>4546.2550000000001</c:v>
                </c:pt>
                <c:pt idx="10">
                  <c:v>5234.6979999999985</c:v>
                </c:pt>
                <c:pt idx="11">
                  <c:v>5574.0230000000001</c:v>
                </c:pt>
                <c:pt idx="12">
                  <c:v>5682.5670000000018</c:v>
                </c:pt>
                <c:pt idx="13">
                  <c:v>5531.429000000001</c:v>
                </c:pt>
                <c:pt idx="14">
                  <c:v>5092.7760000000017</c:v>
                </c:pt>
                <c:pt idx="15">
                  <c:v>3806.5129999999995</c:v>
                </c:pt>
                <c:pt idx="16">
                  <c:v>2960.9050000000007</c:v>
                </c:pt>
                <c:pt idx="17">
                  <c:v>2048.1129999999994</c:v>
                </c:pt>
                <c:pt idx="18">
                  <c:v>1563.9840000000004</c:v>
                </c:pt>
                <c:pt idx="19">
                  <c:v>1522.8</c:v>
                </c:pt>
                <c:pt idx="20">
                  <c:v>1543.1439999999998</c:v>
                </c:pt>
                <c:pt idx="21">
                  <c:v>1571.1599999999999</c:v>
                </c:pt>
                <c:pt idx="22">
                  <c:v>1640.5730000000003</c:v>
                </c:pt>
                <c:pt idx="23">
                  <c:v>1704.2560000000003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05-4B5F-8FC0-BF0A4F22787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106</c:v>
                </c:pt>
                <c:pt idx="1">
                  <c:v>108</c:v>
                </c:pt>
                <c:pt idx="2">
                  <c:v>111</c:v>
                </c:pt>
                <c:pt idx="3">
                  <c:v>114</c:v>
                </c:pt>
                <c:pt idx="4">
                  <c:v>117</c:v>
                </c:pt>
                <c:pt idx="5">
                  <c:v>121</c:v>
                </c:pt>
                <c:pt idx="6">
                  <c:v>132</c:v>
                </c:pt>
                <c:pt idx="7">
                  <c:v>158</c:v>
                </c:pt>
                <c:pt idx="8">
                  <c:v>186</c:v>
                </c:pt>
                <c:pt idx="9">
                  <c:v>204</c:v>
                </c:pt>
                <c:pt idx="10">
                  <c:v>214</c:v>
                </c:pt>
                <c:pt idx="11">
                  <c:v>219</c:v>
                </c:pt>
                <c:pt idx="12">
                  <c:v>218</c:v>
                </c:pt>
                <c:pt idx="13">
                  <c:v>215</c:v>
                </c:pt>
                <c:pt idx="14">
                  <c:v>207</c:v>
                </c:pt>
                <c:pt idx="15">
                  <c:v>196</c:v>
                </c:pt>
                <c:pt idx="16">
                  <c:v>181</c:v>
                </c:pt>
                <c:pt idx="17">
                  <c:v>163</c:v>
                </c:pt>
                <c:pt idx="18">
                  <c:v>153</c:v>
                </c:pt>
                <c:pt idx="19">
                  <c:v>152</c:v>
                </c:pt>
                <c:pt idx="20">
                  <c:v>150</c:v>
                </c:pt>
                <c:pt idx="21">
                  <c:v>148</c:v>
                </c:pt>
                <c:pt idx="22">
                  <c:v>146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05-4B5F-8FC0-BF0A4F22787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245</c:v>
                </c:pt>
                <c:pt idx="3">
                  <c:v>245</c:v>
                </c:pt>
                <c:pt idx="4">
                  <c:v>271</c:v>
                </c:pt>
                <c:pt idx="5">
                  <c:v>271</c:v>
                </c:pt>
                <c:pt idx="6">
                  <c:v>486</c:v>
                </c:pt>
                <c:pt idx="7">
                  <c:v>556</c:v>
                </c:pt>
                <c:pt idx="8">
                  <c:v>501</c:v>
                </c:pt>
                <c:pt idx="9">
                  <c:v>358</c:v>
                </c:pt>
                <c:pt idx="10">
                  <c:v>86</c:v>
                </c:pt>
                <c:pt idx="11">
                  <c:v>41</c:v>
                </c:pt>
                <c:pt idx="12">
                  <c:v>39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426</c:v>
                </c:pt>
                <c:pt idx="17">
                  <c:v>689</c:v>
                </c:pt>
                <c:pt idx="18">
                  <c:v>1151</c:v>
                </c:pt>
                <c:pt idx="19">
                  <c:v>1251</c:v>
                </c:pt>
                <c:pt idx="20">
                  <c:v>1249</c:v>
                </c:pt>
                <c:pt idx="21">
                  <c:v>1121</c:v>
                </c:pt>
                <c:pt idx="22">
                  <c:v>556</c:v>
                </c:pt>
                <c:pt idx="23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05-4B5F-8FC0-BF0A4F227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4861.3900000000012</c:v>
                </c:pt>
                <c:pt idx="1">
                  <c:v>4603.121000000001</c:v>
                </c:pt>
                <c:pt idx="2">
                  <c:v>4511.9410000000007</c:v>
                </c:pt>
                <c:pt idx="3">
                  <c:v>4419.9769999999999</c:v>
                </c:pt>
                <c:pt idx="4">
                  <c:v>4418.3650000000016</c:v>
                </c:pt>
                <c:pt idx="5">
                  <c:v>4477.7069999999994</c:v>
                </c:pt>
                <c:pt idx="6">
                  <c:v>4609.0619999999999</c:v>
                </c:pt>
                <c:pt idx="7">
                  <c:v>4714.4719999999998</c:v>
                </c:pt>
                <c:pt idx="8">
                  <c:v>5267.1419999999998</c:v>
                </c:pt>
                <c:pt idx="9">
                  <c:v>5978.4360000000006</c:v>
                </c:pt>
                <c:pt idx="10">
                  <c:v>6343.3159999999998</c:v>
                </c:pt>
                <c:pt idx="11">
                  <c:v>6621.0480000000007</c:v>
                </c:pt>
                <c:pt idx="12">
                  <c:v>6676.3820000000014</c:v>
                </c:pt>
                <c:pt idx="13">
                  <c:v>6623.2059999999983</c:v>
                </c:pt>
                <c:pt idx="14">
                  <c:v>6354.5330000000004</c:v>
                </c:pt>
                <c:pt idx="15">
                  <c:v>5724.7179999999989</c:v>
                </c:pt>
                <c:pt idx="16">
                  <c:v>5547.3310000000001</c:v>
                </c:pt>
                <c:pt idx="17">
                  <c:v>5577.4310000000014</c:v>
                </c:pt>
                <c:pt idx="18">
                  <c:v>6215.7820000000002</c:v>
                </c:pt>
                <c:pt idx="19">
                  <c:v>6512.068000000002</c:v>
                </c:pt>
                <c:pt idx="20">
                  <c:v>6463.8020000000015</c:v>
                </c:pt>
                <c:pt idx="21">
                  <c:v>6288.3779999999988</c:v>
                </c:pt>
                <c:pt idx="22">
                  <c:v>5766.2120000000014</c:v>
                </c:pt>
                <c:pt idx="23">
                  <c:v>5077.9220000000014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05-4B5F-8FC0-BF0A4F227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108.99</c:v>
                </c:pt>
                <c:pt idx="1">
                  <c:v>105.06</c:v>
                </c:pt>
                <c:pt idx="2">
                  <c:v>102.48</c:v>
                </c:pt>
                <c:pt idx="3">
                  <c:v>97.03</c:v>
                </c:pt>
                <c:pt idx="4">
                  <c:v>96.68</c:v>
                </c:pt>
                <c:pt idx="5">
                  <c:v>96.54</c:v>
                </c:pt>
                <c:pt idx="6">
                  <c:v>96.35</c:v>
                </c:pt>
                <c:pt idx="7">
                  <c:v>100.41</c:v>
                </c:pt>
                <c:pt idx="8">
                  <c:v>91.63</c:v>
                </c:pt>
                <c:pt idx="9">
                  <c:v>81.27</c:v>
                </c:pt>
                <c:pt idx="10">
                  <c:v>67.89</c:v>
                </c:pt>
                <c:pt idx="11">
                  <c:v>39.590000000000003</c:v>
                </c:pt>
                <c:pt idx="12">
                  <c:v>21.21</c:v>
                </c:pt>
                <c:pt idx="13">
                  <c:v>4.08</c:v>
                </c:pt>
                <c:pt idx="14">
                  <c:v>4.3</c:v>
                </c:pt>
                <c:pt idx="15">
                  <c:v>63.9</c:v>
                </c:pt>
                <c:pt idx="16">
                  <c:v>79.150000000000006</c:v>
                </c:pt>
                <c:pt idx="17">
                  <c:v>103.4</c:v>
                </c:pt>
                <c:pt idx="18">
                  <c:v>123.11</c:v>
                </c:pt>
                <c:pt idx="19">
                  <c:v>146</c:v>
                </c:pt>
                <c:pt idx="20">
                  <c:v>130.94</c:v>
                </c:pt>
                <c:pt idx="21">
                  <c:v>118.25</c:v>
                </c:pt>
                <c:pt idx="22">
                  <c:v>108.91</c:v>
                </c:pt>
                <c:pt idx="23">
                  <c:v>99.18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E05-4B5F-8FC0-BF0A4F227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4861.3739999999998</v>
      </c>
      <c r="C4" s="18">
        <v>4603.1350000000002</v>
      </c>
      <c r="D4" s="18">
        <v>4511.991</v>
      </c>
      <c r="E4" s="18">
        <v>4419.9810000000007</v>
      </c>
      <c r="F4" s="18">
        <v>4418.338999999999</v>
      </c>
      <c r="G4" s="18">
        <v>4477.7209999999995</v>
      </c>
      <c r="H4" s="18">
        <v>4609.0620000000008</v>
      </c>
      <c r="I4" s="18">
        <v>4714.4740000000002</v>
      </c>
      <c r="J4" s="18">
        <v>5267.1269999999995</v>
      </c>
      <c r="K4" s="18">
        <v>5978.454999999999</v>
      </c>
      <c r="L4" s="18">
        <v>6343.2980000000007</v>
      </c>
      <c r="M4" s="18">
        <v>6621.0230000000001</v>
      </c>
      <c r="N4" s="18">
        <v>6676.3670000000029</v>
      </c>
      <c r="O4" s="18">
        <v>6623.2290000000003</v>
      </c>
      <c r="P4" s="18">
        <v>6354.5760000000018</v>
      </c>
      <c r="Q4" s="18">
        <v>5724.7180000000017</v>
      </c>
      <c r="R4" s="18">
        <v>5547.3050000000003</v>
      </c>
      <c r="S4" s="18">
        <v>5577.469000000001</v>
      </c>
      <c r="T4" s="18">
        <v>6215.7330000000011</v>
      </c>
      <c r="U4" s="18">
        <v>6512.1039999999994</v>
      </c>
      <c r="V4" s="18">
        <v>6463.8239999999996</v>
      </c>
      <c r="W4" s="18">
        <v>6288.4049999999988</v>
      </c>
      <c r="X4" s="18">
        <v>5766.2179999999998</v>
      </c>
      <c r="Y4" s="18">
        <v>5077.9569999999994</v>
      </c>
      <c r="Z4" s="19"/>
      <c r="AA4" s="20">
        <f>SUM(B4:Z4)</f>
        <v>133653.88500000001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108.99</v>
      </c>
      <c r="C7" s="28">
        <v>105.06</v>
      </c>
      <c r="D7" s="28">
        <v>102.48</v>
      </c>
      <c r="E7" s="28">
        <v>97.03</v>
      </c>
      <c r="F7" s="28">
        <v>96.68</v>
      </c>
      <c r="G7" s="28">
        <v>96.54</v>
      </c>
      <c r="H7" s="28">
        <v>96.35</v>
      </c>
      <c r="I7" s="28">
        <v>100.41</v>
      </c>
      <c r="J7" s="28">
        <v>91.63</v>
      </c>
      <c r="K7" s="28">
        <v>81.27</v>
      </c>
      <c r="L7" s="28">
        <v>67.89</v>
      </c>
      <c r="M7" s="28">
        <v>39.590000000000003</v>
      </c>
      <c r="N7" s="28">
        <v>21.21</v>
      </c>
      <c r="O7" s="28">
        <v>4.08</v>
      </c>
      <c r="P7" s="28">
        <v>4.3</v>
      </c>
      <c r="Q7" s="28">
        <v>63.9</v>
      </c>
      <c r="R7" s="28">
        <v>79.150000000000006</v>
      </c>
      <c r="S7" s="28">
        <v>103.4</v>
      </c>
      <c r="T7" s="28">
        <v>123.11</v>
      </c>
      <c r="U7" s="28">
        <v>146</v>
      </c>
      <c r="V7" s="28">
        <v>130.94</v>
      </c>
      <c r="W7" s="28">
        <v>118.25</v>
      </c>
      <c r="X7" s="28">
        <v>108.91</v>
      </c>
      <c r="Y7" s="28">
        <v>99.18</v>
      </c>
      <c r="Z7" s="29"/>
      <c r="AA7" s="30">
        <f>IF(SUM(B7:Z7)&lt;&gt;0,AVERAGEIF(B7:Z7,"&lt;&gt;"""),"")</f>
        <v>86.93125000000002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19</v>
      </c>
      <c r="T10" s="42">
        <v>185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2976</v>
      </c>
    </row>
    <row r="11" spans="1:27" ht="25.15" customHeight="1" x14ac:dyDescent="0.2">
      <c r="A11" s="45" t="s">
        <v>7</v>
      </c>
      <c r="B11" s="46">
        <v>143</v>
      </c>
      <c r="C11" s="47">
        <v>143</v>
      </c>
      <c r="D11" s="47">
        <v>143</v>
      </c>
      <c r="E11" s="47">
        <v>143</v>
      </c>
      <c r="F11" s="47">
        <v>143</v>
      </c>
      <c r="G11" s="47">
        <v>143</v>
      </c>
      <c r="H11" s="47">
        <v>143</v>
      </c>
      <c r="I11" s="47">
        <v>143</v>
      </c>
      <c r="J11" s="47">
        <v>143</v>
      </c>
      <c r="K11" s="47">
        <v>143</v>
      </c>
      <c r="L11" s="47">
        <v>143</v>
      </c>
      <c r="M11" s="47">
        <v>143</v>
      </c>
      <c r="N11" s="47">
        <v>143</v>
      </c>
      <c r="O11" s="47">
        <v>143</v>
      </c>
      <c r="P11" s="47">
        <v>143</v>
      </c>
      <c r="Q11" s="47">
        <v>143</v>
      </c>
      <c r="R11" s="47">
        <v>143</v>
      </c>
      <c r="S11" s="47">
        <v>143</v>
      </c>
      <c r="T11" s="47">
        <v>143</v>
      </c>
      <c r="U11" s="47">
        <v>143</v>
      </c>
      <c r="V11" s="47">
        <v>143</v>
      </c>
      <c r="W11" s="47">
        <v>143</v>
      </c>
      <c r="X11" s="47">
        <v>143</v>
      </c>
      <c r="Y11" s="47">
        <v>143</v>
      </c>
      <c r="Z11" s="48"/>
      <c r="AA11" s="49">
        <f t="shared" si="0"/>
        <v>3432</v>
      </c>
    </row>
    <row r="12" spans="1:27" ht="25.15" customHeight="1" x14ac:dyDescent="0.2">
      <c r="A12" s="50" t="s">
        <v>8</v>
      </c>
      <c r="B12" s="51">
        <v>2539.1750000000002</v>
      </c>
      <c r="C12" s="52">
        <v>2056.7399999999998</v>
      </c>
      <c r="D12" s="52">
        <v>1713.9850000000001</v>
      </c>
      <c r="E12" s="52">
        <v>1509.6019999999999</v>
      </c>
      <c r="F12" s="52">
        <v>1508.1569999999999</v>
      </c>
      <c r="G12" s="52">
        <v>1507.588</v>
      </c>
      <c r="H12" s="52">
        <v>1176.394</v>
      </c>
      <c r="I12" s="52">
        <v>946.81200000000001</v>
      </c>
      <c r="J12" s="52">
        <v>653</v>
      </c>
      <c r="K12" s="52">
        <v>300</v>
      </c>
      <c r="L12" s="52">
        <v>300</v>
      </c>
      <c r="M12" s="52">
        <v>300</v>
      </c>
      <c r="N12" s="52">
        <v>300</v>
      </c>
      <c r="O12" s="52">
        <v>300</v>
      </c>
      <c r="P12" s="52">
        <v>300</v>
      </c>
      <c r="Q12" s="52">
        <v>342</v>
      </c>
      <c r="R12" s="52">
        <v>987</v>
      </c>
      <c r="S12" s="52">
        <v>1588.6559999999999</v>
      </c>
      <c r="T12" s="52">
        <v>2586.7489999999998</v>
      </c>
      <c r="U12" s="52">
        <v>2597.8040000000001</v>
      </c>
      <c r="V12" s="52">
        <v>2614.6800000000003</v>
      </c>
      <c r="W12" s="52">
        <v>2549.2449999999999</v>
      </c>
      <c r="X12" s="52">
        <v>2522.645</v>
      </c>
      <c r="Y12" s="52">
        <v>2138.701</v>
      </c>
      <c r="Z12" s="53"/>
      <c r="AA12" s="54">
        <f t="shared" si="0"/>
        <v>33338.932999999997</v>
      </c>
    </row>
    <row r="13" spans="1:27" ht="25.15" customHeight="1" x14ac:dyDescent="0.2">
      <c r="A13" s="50" t="s">
        <v>9</v>
      </c>
      <c r="B13" s="51">
        <v>195</v>
      </c>
      <c r="C13" s="52">
        <v>195</v>
      </c>
      <c r="D13" s="52">
        <v>245</v>
      </c>
      <c r="E13" s="52">
        <v>245</v>
      </c>
      <c r="F13" s="52">
        <v>271</v>
      </c>
      <c r="G13" s="52">
        <v>271</v>
      </c>
      <c r="H13" s="52">
        <v>486</v>
      </c>
      <c r="I13" s="52">
        <v>556</v>
      </c>
      <c r="J13" s="52">
        <v>501</v>
      </c>
      <c r="K13" s="52">
        <v>358</v>
      </c>
      <c r="L13" s="52">
        <v>86</v>
      </c>
      <c r="M13" s="52">
        <v>41</v>
      </c>
      <c r="N13" s="52">
        <v>39</v>
      </c>
      <c r="O13" s="52">
        <v>15</v>
      </c>
      <c r="P13" s="52">
        <v>15</v>
      </c>
      <c r="Q13" s="52">
        <v>15</v>
      </c>
      <c r="R13" s="52">
        <v>426</v>
      </c>
      <c r="S13" s="52">
        <v>689</v>
      </c>
      <c r="T13" s="52">
        <v>1151</v>
      </c>
      <c r="U13" s="52">
        <v>1251</v>
      </c>
      <c r="V13" s="52">
        <v>1249</v>
      </c>
      <c r="W13" s="52">
        <v>1121</v>
      </c>
      <c r="X13" s="52">
        <v>556</v>
      </c>
      <c r="Y13" s="52">
        <v>250</v>
      </c>
      <c r="Z13" s="53"/>
      <c r="AA13" s="54">
        <f t="shared" si="0"/>
        <v>10227</v>
      </c>
    </row>
    <row r="14" spans="1:27" ht="25.15" customHeight="1" x14ac:dyDescent="0.2">
      <c r="A14" s="55" t="s">
        <v>10</v>
      </c>
      <c r="B14" s="56">
        <v>1080.1990000000003</v>
      </c>
      <c r="C14" s="57">
        <v>1158.4949999999999</v>
      </c>
      <c r="D14" s="57">
        <v>1228.3059999999998</v>
      </c>
      <c r="E14" s="57">
        <v>1301.0790000000002</v>
      </c>
      <c r="F14" s="57">
        <v>1364.2820000000002</v>
      </c>
      <c r="G14" s="57">
        <v>1428.433</v>
      </c>
      <c r="H14" s="57">
        <v>1558.8679999999999</v>
      </c>
      <c r="I14" s="57">
        <v>2154.0619999999994</v>
      </c>
      <c r="J14" s="57">
        <v>3574.127</v>
      </c>
      <c r="K14" s="57">
        <v>4546.2550000000001</v>
      </c>
      <c r="L14" s="57">
        <v>5234.6979999999985</v>
      </c>
      <c r="M14" s="57">
        <v>5574.0230000000001</v>
      </c>
      <c r="N14" s="57">
        <v>5682.5670000000018</v>
      </c>
      <c r="O14" s="57">
        <v>5531.429000000001</v>
      </c>
      <c r="P14" s="57">
        <v>5092.7760000000017</v>
      </c>
      <c r="Q14" s="57">
        <v>3806.5129999999995</v>
      </c>
      <c r="R14" s="57">
        <v>2960.9050000000007</v>
      </c>
      <c r="S14" s="57">
        <v>2048.1129999999994</v>
      </c>
      <c r="T14" s="57">
        <v>1563.9840000000004</v>
      </c>
      <c r="U14" s="57">
        <v>1522.8</v>
      </c>
      <c r="V14" s="57">
        <v>1543.1439999999998</v>
      </c>
      <c r="W14" s="57">
        <v>1571.1599999999999</v>
      </c>
      <c r="X14" s="57">
        <v>1640.5730000000003</v>
      </c>
      <c r="Y14" s="57">
        <v>1704.2560000000003</v>
      </c>
      <c r="Z14" s="58"/>
      <c r="AA14" s="59">
        <f t="shared" si="0"/>
        <v>64871.047000000013</v>
      </c>
    </row>
    <row r="15" spans="1:27" ht="25.15" customHeight="1" x14ac:dyDescent="0.2">
      <c r="A15" s="55" t="s">
        <v>11</v>
      </c>
      <c r="B15" s="56">
        <v>106</v>
      </c>
      <c r="C15" s="57">
        <v>108</v>
      </c>
      <c r="D15" s="57">
        <v>111</v>
      </c>
      <c r="E15" s="57">
        <v>114</v>
      </c>
      <c r="F15" s="57">
        <v>117</v>
      </c>
      <c r="G15" s="57">
        <v>121</v>
      </c>
      <c r="H15" s="57">
        <v>132</v>
      </c>
      <c r="I15" s="57">
        <v>158</v>
      </c>
      <c r="J15" s="57">
        <v>186</v>
      </c>
      <c r="K15" s="57">
        <v>204</v>
      </c>
      <c r="L15" s="57">
        <v>214</v>
      </c>
      <c r="M15" s="57">
        <v>219</v>
      </c>
      <c r="N15" s="57">
        <v>218</v>
      </c>
      <c r="O15" s="57">
        <v>215</v>
      </c>
      <c r="P15" s="57">
        <v>207</v>
      </c>
      <c r="Q15" s="57">
        <v>196</v>
      </c>
      <c r="R15" s="57">
        <v>181</v>
      </c>
      <c r="S15" s="57">
        <v>163</v>
      </c>
      <c r="T15" s="57">
        <v>153</v>
      </c>
      <c r="U15" s="57">
        <v>152</v>
      </c>
      <c r="V15" s="57">
        <v>150</v>
      </c>
      <c r="W15" s="57">
        <v>148</v>
      </c>
      <c r="X15" s="57">
        <v>146</v>
      </c>
      <c r="Y15" s="57">
        <v>142</v>
      </c>
      <c r="Z15" s="58"/>
      <c r="AA15" s="59">
        <f t="shared" si="0"/>
        <v>3861</v>
      </c>
    </row>
    <row r="16" spans="1:27" ht="30" customHeight="1" thickBot="1" x14ac:dyDescent="0.25">
      <c r="A16" s="60" t="s">
        <v>12</v>
      </c>
      <c r="B16" s="61">
        <f>IF(LEN(B$2)&gt;0,SUM(B10:B15),"")</f>
        <v>4371.3740000000007</v>
      </c>
      <c r="C16" s="62">
        <f t="shared" ref="C16:Z16" si="1">IF(LEN(C$2)&gt;0,SUM(C10:C15),"")</f>
        <v>3969.2349999999997</v>
      </c>
      <c r="D16" s="62">
        <f t="shared" si="1"/>
        <v>3749.2910000000002</v>
      </c>
      <c r="E16" s="62">
        <f t="shared" si="1"/>
        <v>3620.681</v>
      </c>
      <c r="F16" s="62">
        <f t="shared" si="1"/>
        <v>3403.4390000000003</v>
      </c>
      <c r="G16" s="62">
        <f t="shared" si="1"/>
        <v>3471.0209999999997</v>
      </c>
      <c r="H16" s="62">
        <f t="shared" si="1"/>
        <v>3496.2619999999997</v>
      </c>
      <c r="I16" s="62">
        <f t="shared" si="1"/>
        <v>3957.8739999999993</v>
      </c>
      <c r="J16" s="62">
        <f t="shared" si="1"/>
        <v>5057.1270000000004</v>
      </c>
      <c r="K16" s="62">
        <f t="shared" si="1"/>
        <v>5551.2550000000001</v>
      </c>
      <c r="L16" s="62">
        <f t="shared" si="1"/>
        <v>5977.6979999999985</v>
      </c>
      <c r="M16" s="62">
        <f t="shared" si="1"/>
        <v>6277.0230000000001</v>
      </c>
      <c r="N16" s="62">
        <f t="shared" si="1"/>
        <v>6382.5670000000018</v>
      </c>
      <c r="O16" s="62">
        <f t="shared" si="1"/>
        <v>6204.429000000001</v>
      </c>
      <c r="P16" s="62">
        <f t="shared" si="1"/>
        <v>5757.7760000000017</v>
      </c>
      <c r="Q16" s="62">
        <f t="shared" si="1"/>
        <v>4502.512999999999</v>
      </c>
      <c r="R16" s="62">
        <f t="shared" si="1"/>
        <v>4697.9050000000007</v>
      </c>
      <c r="S16" s="62">
        <f t="shared" si="1"/>
        <v>4650.7689999999993</v>
      </c>
      <c r="T16" s="62">
        <f t="shared" si="1"/>
        <v>5782.7330000000002</v>
      </c>
      <c r="U16" s="62">
        <f t="shared" si="1"/>
        <v>5974.6040000000003</v>
      </c>
      <c r="V16" s="62">
        <f t="shared" si="1"/>
        <v>6007.8240000000005</v>
      </c>
      <c r="W16" s="62">
        <f t="shared" si="1"/>
        <v>5840.4049999999997</v>
      </c>
      <c r="X16" s="62">
        <f t="shared" si="1"/>
        <v>5316.2180000000008</v>
      </c>
      <c r="Y16" s="62">
        <f t="shared" si="1"/>
        <v>4685.9570000000003</v>
      </c>
      <c r="Z16" s="63" t="str">
        <f t="shared" si="1"/>
        <v/>
      </c>
      <c r="AA16" s="64">
        <f>SUM(AA10:AA15)</f>
        <v>118705.98000000001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2226.86</v>
      </c>
      <c r="C28" s="72">
        <v>2281.3200000000002</v>
      </c>
      <c r="D28" s="72">
        <v>2331.14</v>
      </c>
      <c r="E28" s="72">
        <v>2379.0100000000002</v>
      </c>
      <c r="F28" s="72">
        <v>2140.2600000000002</v>
      </c>
      <c r="G28" s="72">
        <v>2182.9899999999998</v>
      </c>
      <c r="H28" s="72">
        <v>2269.5500000000002</v>
      </c>
      <c r="I28" s="72">
        <v>2391.79</v>
      </c>
      <c r="J28" s="72">
        <v>2865.99</v>
      </c>
      <c r="K28" s="72">
        <v>3209.95</v>
      </c>
      <c r="L28" s="72">
        <v>3399.63</v>
      </c>
      <c r="M28" s="72">
        <v>3561.85</v>
      </c>
      <c r="N28" s="72">
        <v>3589.55</v>
      </c>
      <c r="O28" s="72">
        <v>3484.17</v>
      </c>
      <c r="P28" s="72">
        <v>3266.54</v>
      </c>
      <c r="Q28" s="72">
        <v>2952.53</v>
      </c>
      <c r="R28" s="72">
        <v>2917.83</v>
      </c>
      <c r="S28" s="72">
        <v>2716.68</v>
      </c>
      <c r="T28" s="72">
        <v>3121.49</v>
      </c>
      <c r="U28" s="72">
        <v>3453.86</v>
      </c>
      <c r="V28" s="72">
        <v>3458.44</v>
      </c>
      <c r="W28" s="72">
        <v>3296.61</v>
      </c>
      <c r="X28" s="72">
        <v>2910.1</v>
      </c>
      <c r="Y28" s="72">
        <v>2757.05</v>
      </c>
      <c r="Z28" s="73"/>
      <c r="AA28" s="74">
        <f>SUM(B28:Z28)</f>
        <v>69165.190000000017</v>
      </c>
    </row>
    <row r="29" spans="1:27" ht="25.15" customHeight="1" x14ac:dyDescent="0.2">
      <c r="A29" s="75" t="s">
        <v>23</v>
      </c>
      <c r="B29" s="76">
        <v>1409.5139999999999</v>
      </c>
      <c r="C29" s="77">
        <v>1254.915</v>
      </c>
      <c r="D29" s="77">
        <v>1268.1510000000001</v>
      </c>
      <c r="E29" s="77">
        <v>1209.671</v>
      </c>
      <c r="F29" s="77">
        <v>1174.1790000000001</v>
      </c>
      <c r="G29" s="77">
        <v>1184.0309999999999</v>
      </c>
      <c r="H29" s="77">
        <v>1008.712</v>
      </c>
      <c r="I29" s="77">
        <v>1149.0840000000001</v>
      </c>
      <c r="J29" s="77">
        <v>1848.1369999999999</v>
      </c>
      <c r="K29" s="77">
        <v>2356.3049999999998</v>
      </c>
      <c r="L29" s="77">
        <v>2735.0680000000002</v>
      </c>
      <c r="M29" s="77">
        <v>2862.1729999999998</v>
      </c>
      <c r="N29" s="77">
        <v>2897.0169999999998</v>
      </c>
      <c r="O29" s="77">
        <v>2811.259</v>
      </c>
      <c r="P29" s="77">
        <v>2581.2359999999999</v>
      </c>
      <c r="Q29" s="77">
        <v>1752.1880000000001</v>
      </c>
      <c r="R29" s="77">
        <v>1387.075</v>
      </c>
      <c r="S29" s="77">
        <v>1262.0889999999999</v>
      </c>
      <c r="T29" s="77">
        <v>1467.2429999999999</v>
      </c>
      <c r="U29" s="77">
        <v>1035.7439999999999</v>
      </c>
      <c r="V29" s="77">
        <v>1121.384</v>
      </c>
      <c r="W29" s="77">
        <v>1366.7950000000001</v>
      </c>
      <c r="X29" s="77">
        <v>1426.1179999999999</v>
      </c>
      <c r="Y29" s="77">
        <v>1110.9069999999999</v>
      </c>
      <c r="Z29" s="78"/>
      <c r="AA29" s="79">
        <f>SUM(B29:Z29)</f>
        <v>39678.994999999995</v>
      </c>
    </row>
    <row r="30" spans="1:27" ht="25.15" customHeight="1" x14ac:dyDescent="0.2">
      <c r="A30" s="82" t="s">
        <v>24</v>
      </c>
      <c r="B30" s="80">
        <v>1225</v>
      </c>
      <c r="C30" s="81">
        <v>1011</v>
      </c>
      <c r="D30" s="81">
        <v>780</v>
      </c>
      <c r="E30" s="81">
        <v>645</v>
      </c>
      <c r="F30" s="81">
        <v>645</v>
      </c>
      <c r="G30" s="81">
        <v>645</v>
      </c>
      <c r="H30" s="81">
        <v>675</v>
      </c>
      <c r="I30" s="81">
        <v>705</v>
      </c>
      <c r="J30" s="81">
        <v>553</v>
      </c>
      <c r="K30" s="81">
        <v>200</v>
      </c>
      <c r="L30" s="81">
        <v>90</v>
      </c>
      <c r="M30" s="81">
        <v>90</v>
      </c>
      <c r="N30" s="81">
        <v>90</v>
      </c>
      <c r="O30" s="81">
        <v>90</v>
      </c>
      <c r="P30" s="81">
        <v>90</v>
      </c>
      <c r="Q30" s="81">
        <v>132</v>
      </c>
      <c r="R30" s="81">
        <v>687</v>
      </c>
      <c r="S30" s="81">
        <v>1010</v>
      </c>
      <c r="T30" s="81">
        <v>1627</v>
      </c>
      <c r="U30" s="81">
        <v>1877</v>
      </c>
      <c r="V30" s="81">
        <v>1884</v>
      </c>
      <c r="W30" s="81">
        <v>1625</v>
      </c>
      <c r="X30" s="81">
        <v>1430</v>
      </c>
      <c r="Y30" s="81">
        <v>1210</v>
      </c>
      <c r="Z30" s="83"/>
      <c r="AA30" s="84">
        <f>SUM(B30:Z30)</f>
        <v>19016</v>
      </c>
    </row>
    <row r="31" spans="1:27" ht="30" customHeight="1" thickBot="1" x14ac:dyDescent="0.25">
      <c r="A31" s="60" t="s">
        <v>25</v>
      </c>
      <c r="B31" s="61">
        <f>IF(LEN(B$2)&gt;0,SUM(B28:B30),"")</f>
        <v>4861.3739999999998</v>
      </c>
      <c r="C31" s="62">
        <f t="shared" ref="C31:Z31" si="4">IF(LEN(C$2)&gt;0,SUM(C28:C30),"")</f>
        <v>4547.2350000000006</v>
      </c>
      <c r="D31" s="62">
        <f t="shared" si="4"/>
        <v>4379.2910000000002</v>
      </c>
      <c r="E31" s="62">
        <f t="shared" si="4"/>
        <v>4233.6810000000005</v>
      </c>
      <c r="F31" s="62">
        <f t="shared" si="4"/>
        <v>3959.4390000000003</v>
      </c>
      <c r="G31" s="62">
        <f t="shared" si="4"/>
        <v>4012.0209999999997</v>
      </c>
      <c r="H31" s="62">
        <f t="shared" si="4"/>
        <v>3953.2620000000002</v>
      </c>
      <c r="I31" s="62">
        <f t="shared" si="4"/>
        <v>4245.8739999999998</v>
      </c>
      <c r="J31" s="62">
        <f t="shared" si="4"/>
        <v>5267.1269999999995</v>
      </c>
      <c r="K31" s="62">
        <f t="shared" si="4"/>
        <v>5766.2549999999992</v>
      </c>
      <c r="L31" s="62">
        <f t="shared" si="4"/>
        <v>6224.6980000000003</v>
      </c>
      <c r="M31" s="62">
        <f t="shared" si="4"/>
        <v>6514.0229999999992</v>
      </c>
      <c r="N31" s="62">
        <f t="shared" si="4"/>
        <v>6576.567</v>
      </c>
      <c r="O31" s="62">
        <f t="shared" si="4"/>
        <v>6385.4290000000001</v>
      </c>
      <c r="P31" s="62">
        <f t="shared" si="4"/>
        <v>5937.7759999999998</v>
      </c>
      <c r="Q31" s="62">
        <f t="shared" si="4"/>
        <v>4836.7180000000008</v>
      </c>
      <c r="R31" s="62">
        <f t="shared" si="4"/>
        <v>4991.9049999999997</v>
      </c>
      <c r="S31" s="62">
        <f t="shared" si="4"/>
        <v>4988.7690000000002</v>
      </c>
      <c r="T31" s="62">
        <f t="shared" si="4"/>
        <v>6215.7330000000002</v>
      </c>
      <c r="U31" s="62">
        <f t="shared" si="4"/>
        <v>6366.6040000000003</v>
      </c>
      <c r="V31" s="62">
        <f t="shared" si="4"/>
        <v>6463.8240000000005</v>
      </c>
      <c r="W31" s="62">
        <f t="shared" si="4"/>
        <v>6288.4050000000007</v>
      </c>
      <c r="X31" s="62">
        <f t="shared" si="4"/>
        <v>5766.2179999999998</v>
      </c>
      <c r="Y31" s="62">
        <f t="shared" si="4"/>
        <v>5077.9570000000003</v>
      </c>
      <c r="Z31" s="63" t="str">
        <f t="shared" si="4"/>
        <v/>
      </c>
      <c r="AA31" s="64">
        <f>SUM(AA28:AA30)</f>
        <v>127860.18500000001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138</v>
      </c>
      <c r="C34" s="95">
        <v>239</v>
      </c>
      <c r="D34" s="95">
        <v>291</v>
      </c>
      <c r="E34" s="95">
        <v>274</v>
      </c>
      <c r="F34" s="95">
        <v>217</v>
      </c>
      <c r="G34" s="95">
        <v>202</v>
      </c>
      <c r="H34" s="95">
        <v>218</v>
      </c>
      <c r="I34" s="95">
        <v>106</v>
      </c>
      <c r="J34" s="95">
        <v>39</v>
      </c>
      <c r="K34" s="95">
        <v>39</v>
      </c>
      <c r="L34" s="95">
        <v>19</v>
      </c>
      <c r="M34" s="95">
        <v>20</v>
      </c>
      <c r="N34" s="95">
        <v>15</v>
      </c>
      <c r="O34" s="95">
        <v>5</v>
      </c>
      <c r="P34" s="95">
        <v>7</v>
      </c>
      <c r="Q34" s="95">
        <v>75.204999999999998</v>
      </c>
      <c r="R34" s="95">
        <v>27</v>
      </c>
      <c r="S34" s="95">
        <v>78</v>
      </c>
      <c r="T34" s="95">
        <v>137</v>
      </c>
      <c r="U34" s="95">
        <v>126</v>
      </c>
      <c r="V34" s="95">
        <v>118</v>
      </c>
      <c r="W34" s="95">
        <v>110</v>
      </c>
      <c r="X34" s="95">
        <v>102</v>
      </c>
      <c r="Y34" s="95">
        <v>95</v>
      </c>
      <c r="Z34" s="96"/>
      <c r="AA34" s="74">
        <f t="shared" ref="AA34:AA39" si="5">SUM(B34:Z34)</f>
        <v>2697.2049999999999</v>
      </c>
    </row>
    <row r="35" spans="1:27" ht="25.15" customHeight="1" x14ac:dyDescent="0.2">
      <c r="A35" s="97" t="s">
        <v>28</v>
      </c>
      <c r="B35" s="98">
        <v>292</v>
      </c>
      <c r="C35" s="99">
        <v>279</v>
      </c>
      <c r="D35" s="99">
        <v>279</v>
      </c>
      <c r="E35" s="99">
        <v>279</v>
      </c>
      <c r="F35" s="99">
        <v>279</v>
      </c>
      <c r="G35" s="99">
        <v>279</v>
      </c>
      <c r="H35" s="99">
        <v>179</v>
      </c>
      <c r="I35" s="99">
        <v>122</v>
      </c>
      <c r="J35" s="99">
        <v>111</v>
      </c>
      <c r="K35" s="99">
        <v>116</v>
      </c>
      <c r="L35" s="99">
        <v>168</v>
      </c>
      <c r="M35" s="99">
        <v>157</v>
      </c>
      <c r="N35" s="99">
        <v>142</v>
      </c>
      <c r="O35" s="99">
        <v>139</v>
      </c>
      <c r="P35" s="99">
        <v>136</v>
      </c>
      <c r="Q35" s="99">
        <v>199</v>
      </c>
      <c r="R35" s="99">
        <v>207</v>
      </c>
      <c r="S35" s="99">
        <v>200</v>
      </c>
      <c r="T35" s="99">
        <v>236</v>
      </c>
      <c r="U35" s="99">
        <v>206</v>
      </c>
      <c r="V35" s="99">
        <v>278</v>
      </c>
      <c r="W35" s="99">
        <v>278</v>
      </c>
      <c r="X35" s="99">
        <v>288</v>
      </c>
      <c r="Y35" s="99">
        <v>237</v>
      </c>
      <c r="Z35" s="100"/>
      <c r="AA35" s="79">
        <f t="shared" si="5"/>
        <v>5086</v>
      </c>
    </row>
    <row r="36" spans="1:27" ht="25.15" customHeight="1" x14ac:dyDescent="0.2">
      <c r="A36" s="97" t="s">
        <v>29</v>
      </c>
      <c r="B36" s="98">
        <v>10</v>
      </c>
      <c r="C36" s="99">
        <v>65.900000000000006</v>
      </c>
      <c r="D36" s="99">
        <v>142.69999999999999</v>
      </c>
      <c r="E36" s="99">
        <v>196.3</v>
      </c>
      <c r="F36" s="99">
        <v>468.9</v>
      </c>
      <c r="G36" s="99">
        <v>475.7</v>
      </c>
      <c r="H36" s="99">
        <v>665.8</v>
      </c>
      <c r="I36" s="99">
        <v>478.6</v>
      </c>
      <c r="J36" s="99">
        <v>10</v>
      </c>
      <c r="K36" s="99">
        <v>222.2</v>
      </c>
      <c r="L36" s="99">
        <v>128.6</v>
      </c>
      <c r="M36" s="99">
        <v>117</v>
      </c>
      <c r="N36" s="99">
        <v>109.8</v>
      </c>
      <c r="O36" s="99">
        <v>247.8</v>
      </c>
      <c r="P36" s="99">
        <v>426.8</v>
      </c>
      <c r="Q36" s="99">
        <v>898</v>
      </c>
      <c r="R36" s="99">
        <v>565.4</v>
      </c>
      <c r="S36" s="99">
        <v>598.70000000000005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5888.2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27</v>
      </c>
      <c r="O37" s="99">
        <v>27</v>
      </c>
      <c r="P37" s="99">
        <v>27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1131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145.5</v>
      </c>
      <c r="V38" s="99"/>
      <c r="W38" s="99"/>
      <c r="X38" s="99"/>
      <c r="Y38" s="99"/>
      <c r="Z38" s="100"/>
      <c r="AA38" s="79">
        <f t="shared" si="5"/>
        <v>145.5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490</v>
      </c>
      <c r="C39" s="88">
        <f t="shared" si="6"/>
        <v>633.9</v>
      </c>
      <c r="D39" s="88">
        <f t="shared" si="6"/>
        <v>762.7</v>
      </c>
      <c r="E39" s="88">
        <f t="shared" si="6"/>
        <v>799.3</v>
      </c>
      <c r="F39" s="88">
        <f t="shared" si="6"/>
        <v>1014.9</v>
      </c>
      <c r="G39" s="88">
        <f t="shared" si="6"/>
        <v>1006.7</v>
      </c>
      <c r="H39" s="88">
        <f t="shared" si="6"/>
        <v>1112.8</v>
      </c>
      <c r="I39" s="88">
        <f t="shared" si="6"/>
        <v>756.6</v>
      </c>
      <c r="J39" s="88">
        <f t="shared" si="6"/>
        <v>210</v>
      </c>
      <c r="K39" s="88">
        <f t="shared" si="6"/>
        <v>427.2</v>
      </c>
      <c r="L39" s="88">
        <f t="shared" si="6"/>
        <v>365.6</v>
      </c>
      <c r="M39" s="88">
        <f t="shared" si="6"/>
        <v>344</v>
      </c>
      <c r="N39" s="88">
        <f t="shared" si="6"/>
        <v>293.8</v>
      </c>
      <c r="O39" s="88">
        <f t="shared" si="6"/>
        <v>418.8</v>
      </c>
      <c r="P39" s="88">
        <f t="shared" si="6"/>
        <v>596.79999999999995</v>
      </c>
      <c r="Q39" s="88">
        <f t="shared" si="6"/>
        <v>1222.2049999999999</v>
      </c>
      <c r="R39" s="88">
        <f t="shared" si="6"/>
        <v>849.4</v>
      </c>
      <c r="S39" s="88">
        <f t="shared" si="6"/>
        <v>926.7</v>
      </c>
      <c r="T39" s="88">
        <f t="shared" si="6"/>
        <v>433</v>
      </c>
      <c r="U39" s="88">
        <f t="shared" si="6"/>
        <v>537.5</v>
      </c>
      <c r="V39" s="88">
        <f t="shared" si="6"/>
        <v>456</v>
      </c>
      <c r="W39" s="88">
        <f t="shared" si="6"/>
        <v>448</v>
      </c>
      <c r="X39" s="88">
        <f t="shared" si="6"/>
        <v>450</v>
      </c>
      <c r="Y39" s="88">
        <f t="shared" si="6"/>
        <v>392</v>
      </c>
      <c r="Z39" s="89" t="str">
        <f t="shared" si="6"/>
        <v/>
      </c>
      <c r="AA39" s="90">
        <f t="shared" si="5"/>
        <v>14947.904999999999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>
        <v>55.9</v>
      </c>
      <c r="D44" s="99">
        <v>132.69999999999999</v>
      </c>
      <c r="E44" s="99">
        <v>186.3</v>
      </c>
      <c r="F44" s="99">
        <v>458.9</v>
      </c>
      <c r="G44" s="99">
        <v>465.7</v>
      </c>
      <c r="H44" s="99">
        <v>655.8</v>
      </c>
      <c r="I44" s="99">
        <v>468.6</v>
      </c>
      <c r="J44" s="99"/>
      <c r="K44" s="99">
        <v>212.2</v>
      </c>
      <c r="L44" s="99">
        <v>118.6</v>
      </c>
      <c r="M44" s="99">
        <v>107</v>
      </c>
      <c r="N44" s="99">
        <v>99.8</v>
      </c>
      <c r="O44" s="99">
        <v>237.8</v>
      </c>
      <c r="P44" s="99">
        <v>416.8</v>
      </c>
      <c r="Q44" s="99">
        <v>888</v>
      </c>
      <c r="R44" s="99">
        <v>555.4</v>
      </c>
      <c r="S44" s="99">
        <v>588.70000000000005</v>
      </c>
      <c r="T44" s="99"/>
      <c r="U44" s="99"/>
      <c r="V44" s="99"/>
      <c r="W44" s="99"/>
      <c r="X44" s="99"/>
      <c r="Y44" s="99"/>
      <c r="Z44" s="100"/>
      <c r="AA44" s="79">
        <f t="shared" si="7"/>
        <v>5648.2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145.5</v>
      </c>
      <c r="V46" s="99"/>
      <c r="W46" s="99"/>
      <c r="X46" s="99"/>
      <c r="Y46" s="99"/>
      <c r="Z46" s="100"/>
      <c r="AA46" s="79">
        <f t="shared" si="7"/>
        <v>145.5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55.9</v>
      </c>
      <c r="D48" s="88">
        <f t="shared" si="8"/>
        <v>132.69999999999999</v>
      </c>
      <c r="E48" s="88">
        <f t="shared" si="8"/>
        <v>186.3</v>
      </c>
      <c r="F48" s="88">
        <f t="shared" si="8"/>
        <v>458.9</v>
      </c>
      <c r="G48" s="88">
        <f t="shared" si="8"/>
        <v>465.7</v>
      </c>
      <c r="H48" s="88">
        <f t="shared" si="8"/>
        <v>655.8</v>
      </c>
      <c r="I48" s="88">
        <f t="shared" si="8"/>
        <v>468.6</v>
      </c>
      <c r="J48" s="88">
        <f t="shared" si="8"/>
        <v>0</v>
      </c>
      <c r="K48" s="88">
        <f t="shared" si="8"/>
        <v>212.2</v>
      </c>
      <c r="L48" s="88">
        <f t="shared" si="8"/>
        <v>118.6</v>
      </c>
      <c r="M48" s="88">
        <f t="shared" si="8"/>
        <v>107</v>
      </c>
      <c r="N48" s="88">
        <f t="shared" si="8"/>
        <v>99.8</v>
      </c>
      <c r="O48" s="88">
        <f t="shared" si="8"/>
        <v>237.8</v>
      </c>
      <c r="P48" s="88">
        <f t="shared" si="8"/>
        <v>416.8</v>
      </c>
      <c r="Q48" s="88">
        <f t="shared" si="8"/>
        <v>888</v>
      </c>
      <c r="R48" s="88">
        <f t="shared" si="8"/>
        <v>555.4</v>
      </c>
      <c r="S48" s="88">
        <f t="shared" si="8"/>
        <v>588.70000000000005</v>
      </c>
      <c r="T48" s="88">
        <f t="shared" si="8"/>
        <v>0</v>
      </c>
      <c r="U48" s="88">
        <f t="shared" si="8"/>
        <v>145.5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5793.7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4861.3740000000007</v>
      </c>
      <c r="C51" s="88">
        <f t="shared" si="10"/>
        <v>4603.1349999999993</v>
      </c>
      <c r="D51" s="88">
        <f t="shared" si="10"/>
        <v>4511.991</v>
      </c>
      <c r="E51" s="88">
        <f t="shared" si="10"/>
        <v>4419.9809999999998</v>
      </c>
      <c r="F51" s="88">
        <f t="shared" si="10"/>
        <v>4418.3389999999999</v>
      </c>
      <c r="G51" s="88">
        <f t="shared" si="10"/>
        <v>4477.7209999999995</v>
      </c>
      <c r="H51" s="88">
        <f t="shared" si="10"/>
        <v>4609.0619999999999</v>
      </c>
      <c r="I51" s="88">
        <f t="shared" si="10"/>
        <v>4714.4739999999993</v>
      </c>
      <c r="J51" s="88">
        <f t="shared" si="10"/>
        <v>5267.1270000000004</v>
      </c>
      <c r="K51" s="88">
        <f t="shared" si="10"/>
        <v>5978.4549999999999</v>
      </c>
      <c r="L51" s="88">
        <f t="shared" si="10"/>
        <v>6343.2979999999989</v>
      </c>
      <c r="M51" s="88">
        <f t="shared" si="10"/>
        <v>6621.0230000000001</v>
      </c>
      <c r="N51" s="88">
        <f t="shared" si="10"/>
        <v>6676.367000000002</v>
      </c>
      <c r="O51" s="88">
        <f t="shared" si="10"/>
        <v>6623.2290000000012</v>
      </c>
      <c r="P51" s="88">
        <f t="shared" si="10"/>
        <v>6354.5760000000018</v>
      </c>
      <c r="Q51" s="88">
        <f t="shared" si="10"/>
        <v>5724.7179999999989</v>
      </c>
      <c r="R51" s="88">
        <f t="shared" si="10"/>
        <v>5547.3050000000003</v>
      </c>
      <c r="S51" s="88">
        <f t="shared" si="10"/>
        <v>5577.4689999999991</v>
      </c>
      <c r="T51" s="88">
        <f t="shared" si="10"/>
        <v>6215.7330000000002</v>
      </c>
      <c r="U51" s="88">
        <f t="shared" si="10"/>
        <v>6512.1040000000003</v>
      </c>
      <c r="V51" s="88">
        <f t="shared" si="10"/>
        <v>6463.8240000000005</v>
      </c>
      <c r="W51" s="88">
        <f t="shared" si="10"/>
        <v>6288.4049999999997</v>
      </c>
      <c r="X51" s="88">
        <f t="shared" si="10"/>
        <v>5766.2180000000008</v>
      </c>
      <c r="Y51" s="88">
        <f t="shared" si="10"/>
        <v>5077.9570000000003</v>
      </c>
      <c r="Z51" s="89" t="str">
        <f t="shared" si="10"/>
        <v/>
      </c>
      <c r="AA51" s="104">
        <f>SUM(B51:Z51)</f>
        <v>133653.88499999998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4861.3900000000012</v>
      </c>
      <c r="C4" s="18">
        <v>4603.121000000001</v>
      </c>
      <c r="D4" s="18">
        <v>4511.9410000000007</v>
      </c>
      <c r="E4" s="18">
        <v>4419.9769999999999</v>
      </c>
      <c r="F4" s="18">
        <v>4418.3650000000016</v>
      </c>
      <c r="G4" s="18">
        <v>4477.7069999999994</v>
      </c>
      <c r="H4" s="18">
        <v>4609.0619999999999</v>
      </c>
      <c r="I4" s="18">
        <v>4714.4719999999998</v>
      </c>
      <c r="J4" s="18">
        <v>5267.1419999999998</v>
      </c>
      <c r="K4" s="18">
        <v>5978.4360000000006</v>
      </c>
      <c r="L4" s="18">
        <v>6343.3159999999998</v>
      </c>
      <c r="M4" s="18">
        <v>6621.0480000000007</v>
      </c>
      <c r="N4" s="18">
        <v>6676.3820000000014</v>
      </c>
      <c r="O4" s="18">
        <v>6623.2059999999983</v>
      </c>
      <c r="P4" s="18">
        <v>6354.5330000000004</v>
      </c>
      <c r="Q4" s="18">
        <v>5724.7179999999989</v>
      </c>
      <c r="R4" s="18">
        <v>5547.3310000000001</v>
      </c>
      <c r="S4" s="18">
        <v>5577.4310000000014</v>
      </c>
      <c r="T4" s="18">
        <v>6215.7820000000002</v>
      </c>
      <c r="U4" s="18">
        <v>6512.068000000002</v>
      </c>
      <c r="V4" s="18">
        <v>6463.8020000000015</v>
      </c>
      <c r="W4" s="18">
        <v>6288.3779999999988</v>
      </c>
      <c r="X4" s="18">
        <v>5766.2120000000014</v>
      </c>
      <c r="Y4" s="18">
        <v>5077.9220000000014</v>
      </c>
      <c r="Z4" s="19"/>
      <c r="AA4" s="20">
        <f>SUM(B4:Z4)</f>
        <v>133653.742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108.99</v>
      </c>
      <c r="C7" s="28">
        <v>105.06</v>
      </c>
      <c r="D7" s="28">
        <v>102.48</v>
      </c>
      <c r="E7" s="28">
        <v>97.03</v>
      </c>
      <c r="F7" s="28">
        <v>96.68</v>
      </c>
      <c r="G7" s="28">
        <v>96.54</v>
      </c>
      <c r="H7" s="28">
        <v>96.35</v>
      </c>
      <c r="I7" s="28">
        <v>100.41</v>
      </c>
      <c r="J7" s="28">
        <v>91.63</v>
      </c>
      <c r="K7" s="28">
        <v>81.27</v>
      </c>
      <c r="L7" s="28">
        <v>67.89</v>
      </c>
      <c r="M7" s="28">
        <v>39.590000000000003</v>
      </c>
      <c r="N7" s="28">
        <v>21.21</v>
      </c>
      <c r="O7" s="28">
        <v>4.08</v>
      </c>
      <c r="P7" s="28">
        <v>4.3</v>
      </c>
      <c r="Q7" s="28">
        <v>63.9</v>
      </c>
      <c r="R7" s="28">
        <v>79.150000000000006</v>
      </c>
      <c r="S7" s="28">
        <v>103.4</v>
      </c>
      <c r="T7" s="28">
        <v>123.11</v>
      </c>
      <c r="U7" s="28">
        <v>146</v>
      </c>
      <c r="V7" s="28">
        <v>130.94</v>
      </c>
      <c r="W7" s="28">
        <v>118.25</v>
      </c>
      <c r="X7" s="28">
        <v>108.91</v>
      </c>
      <c r="Y7" s="28">
        <v>99.18</v>
      </c>
      <c r="Z7" s="29"/>
      <c r="AA7" s="30">
        <f>IF(SUM(B7:Z7)&lt;&gt;0,AVERAGEIF(B7:Z7,"&lt;&gt;"""),"")</f>
        <v>86.93125000000002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688.20300000000009</v>
      </c>
      <c r="C19" s="72">
        <v>691.83400000000006</v>
      </c>
      <c r="D19" s="72">
        <v>693.56299999999987</v>
      </c>
      <c r="E19" s="72">
        <v>691.58600000000001</v>
      </c>
      <c r="F19" s="72">
        <v>685.923</v>
      </c>
      <c r="G19" s="72">
        <v>670.49599999999998</v>
      </c>
      <c r="H19" s="72">
        <v>664.00900000000001</v>
      </c>
      <c r="I19" s="72">
        <v>666.97300000000007</v>
      </c>
      <c r="J19" s="72">
        <v>669.79300000000001</v>
      </c>
      <c r="K19" s="72">
        <v>720.38300000000004</v>
      </c>
      <c r="L19" s="72">
        <v>725.35800000000006</v>
      </c>
      <c r="M19" s="72">
        <v>720.70299999999997</v>
      </c>
      <c r="N19" s="72">
        <v>723.952</v>
      </c>
      <c r="O19" s="72">
        <v>718.51099999999997</v>
      </c>
      <c r="P19" s="72">
        <v>721.49499999999989</v>
      </c>
      <c r="Q19" s="72">
        <v>722.41399999999999</v>
      </c>
      <c r="R19" s="72">
        <v>676.077</v>
      </c>
      <c r="S19" s="72">
        <v>680.90099999999995</v>
      </c>
      <c r="T19" s="72">
        <v>681.64200000000005</v>
      </c>
      <c r="U19" s="72">
        <v>676.77699999999993</v>
      </c>
      <c r="V19" s="72">
        <v>671.13300000000004</v>
      </c>
      <c r="W19" s="72">
        <v>650.45500000000004</v>
      </c>
      <c r="X19" s="72">
        <v>657.63499999999999</v>
      </c>
      <c r="Y19" s="72">
        <v>670.88300000000004</v>
      </c>
      <c r="Z19" s="73"/>
      <c r="AA19" s="74">
        <f t="shared" ref="AA19:AA24" si="2">SUM(B19:Z19)</f>
        <v>16540.699000000001</v>
      </c>
    </row>
    <row r="20" spans="1:27" ht="25.15" customHeight="1" x14ac:dyDescent="0.2">
      <c r="A20" s="75" t="s">
        <v>15</v>
      </c>
      <c r="B20" s="76">
        <v>825.69899999999996</v>
      </c>
      <c r="C20" s="77">
        <v>806.15299999999991</v>
      </c>
      <c r="D20" s="77">
        <v>806.40200000000004</v>
      </c>
      <c r="E20" s="77">
        <v>792.24299999999994</v>
      </c>
      <c r="F20" s="77">
        <v>812.55099999999993</v>
      </c>
      <c r="G20" s="77">
        <v>827.60599999999999</v>
      </c>
      <c r="H20" s="77">
        <v>848.75399999999979</v>
      </c>
      <c r="I20" s="77">
        <v>789.94</v>
      </c>
      <c r="J20" s="77">
        <v>823.51400000000012</v>
      </c>
      <c r="K20" s="77">
        <v>957.64299999999992</v>
      </c>
      <c r="L20" s="77">
        <v>969.04199999999992</v>
      </c>
      <c r="M20" s="77">
        <v>964.15999999999985</v>
      </c>
      <c r="N20" s="77">
        <v>949.73700000000008</v>
      </c>
      <c r="O20" s="77">
        <v>956.67399999999998</v>
      </c>
      <c r="P20" s="77">
        <v>971.58600000000001</v>
      </c>
      <c r="Q20" s="77">
        <v>970.62299999999993</v>
      </c>
      <c r="R20" s="77">
        <v>899.947</v>
      </c>
      <c r="S20" s="77">
        <v>885.91200000000003</v>
      </c>
      <c r="T20" s="77">
        <v>922.48599999999999</v>
      </c>
      <c r="U20" s="77">
        <v>959.76699999999994</v>
      </c>
      <c r="V20" s="77">
        <v>909.56399999999996</v>
      </c>
      <c r="W20" s="77">
        <v>849.33299999999997</v>
      </c>
      <c r="X20" s="77">
        <v>832.0089999999999</v>
      </c>
      <c r="Y20" s="77">
        <v>814.71500000000003</v>
      </c>
      <c r="Z20" s="78"/>
      <c r="AA20" s="79">
        <f t="shared" si="2"/>
        <v>21146.059999999994</v>
      </c>
    </row>
    <row r="21" spans="1:27" ht="25.15" customHeight="1" x14ac:dyDescent="0.2">
      <c r="A21" s="75" t="s">
        <v>16</v>
      </c>
      <c r="B21" s="80">
        <v>2335.1880000000001</v>
      </c>
      <c r="C21" s="81">
        <v>2189.134</v>
      </c>
      <c r="D21" s="81">
        <v>2097.9759999999997</v>
      </c>
      <c r="E21" s="81">
        <v>2043.6480000000001</v>
      </c>
      <c r="F21" s="81">
        <v>2042.3909999999998</v>
      </c>
      <c r="G21" s="81">
        <v>2071.105</v>
      </c>
      <c r="H21" s="81">
        <v>2092.299</v>
      </c>
      <c r="I21" s="81">
        <v>2148.5590000000007</v>
      </c>
      <c r="J21" s="81">
        <v>2425.1349999999998</v>
      </c>
      <c r="K21" s="81">
        <v>2917.9100000000003</v>
      </c>
      <c r="L21" s="81">
        <v>3216.9160000000002</v>
      </c>
      <c r="M21" s="81">
        <v>3415.1849999999995</v>
      </c>
      <c r="N21" s="81">
        <v>3403.6930000000002</v>
      </c>
      <c r="O21" s="81">
        <v>3219.4090000000001</v>
      </c>
      <c r="P21" s="81">
        <v>3000.9520000000007</v>
      </c>
      <c r="Q21" s="81">
        <v>2806.1809999999996</v>
      </c>
      <c r="R21" s="81">
        <v>2728.3070000000002</v>
      </c>
      <c r="S21" s="81">
        <v>2791.1179999999995</v>
      </c>
      <c r="T21" s="81">
        <v>3042.154</v>
      </c>
      <c r="U21" s="81">
        <v>3309.5239999999999</v>
      </c>
      <c r="V21" s="81">
        <v>3236.7049999999995</v>
      </c>
      <c r="W21" s="81">
        <v>3020.09</v>
      </c>
      <c r="X21" s="81">
        <v>2786.0679999999993</v>
      </c>
      <c r="Y21" s="81">
        <v>2510.7240000000002</v>
      </c>
      <c r="Z21" s="78"/>
      <c r="AA21" s="79">
        <f t="shared" si="2"/>
        <v>64850.370999999999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5.15" customHeight="1" x14ac:dyDescent="0.2">
      <c r="A23" s="85" t="s">
        <v>18</v>
      </c>
      <c r="B23" s="77">
        <v>71.5</v>
      </c>
      <c r="C23" s="77">
        <v>62</v>
      </c>
      <c r="D23" s="77">
        <v>61</v>
      </c>
      <c r="E23" s="77">
        <v>60.5</v>
      </c>
      <c r="F23" s="77">
        <v>60.5</v>
      </c>
      <c r="G23" s="77">
        <v>64.5</v>
      </c>
      <c r="H23" s="77">
        <v>68</v>
      </c>
      <c r="I23" s="77">
        <v>76</v>
      </c>
      <c r="J23" s="77">
        <v>80</v>
      </c>
      <c r="K23" s="77">
        <v>81.5</v>
      </c>
      <c r="L23" s="77">
        <v>85</v>
      </c>
      <c r="M23" s="77">
        <v>82</v>
      </c>
      <c r="N23" s="77">
        <v>82</v>
      </c>
      <c r="O23" s="77">
        <v>81</v>
      </c>
      <c r="P23" s="77">
        <v>78.5</v>
      </c>
      <c r="Q23" s="77">
        <v>72.5</v>
      </c>
      <c r="R23" s="77">
        <v>81</v>
      </c>
      <c r="S23" s="77">
        <v>98.5</v>
      </c>
      <c r="T23" s="77">
        <v>102.5</v>
      </c>
      <c r="U23" s="77">
        <v>103</v>
      </c>
      <c r="V23" s="77">
        <v>82.5</v>
      </c>
      <c r="W23" s="77">
        <v>79.5</v>
      </c>
      <c r="X23" s="77">
        <v>81</v>
      </c>
      <c r="Y23" s="77">
        <v>62</v>
      </c>
      <c r="Z23" s="77"/>
      <c r="AA23" s="79">
        <f t="shared" si="2"/>
        <v>1856.5</v>
      </c>
    </row>
    <row r="24" spans="1:27" ht="25.15" customHeight="1" x14ac:dyDescent="0.2">
      <c r="A24" s="85" t="s">
        <v>19</v>
      </c>
      <c r="B24" s="77">
        <v>296</v>
      </c>
      <c r="C24" s="77">
        <v>286.00000000000006</v>
      </c>
      <c r="D24" s="77">
        <v>277.99999999999994</v>
      </c>
      <c r="E24" s="77">
        <v>274</v>
      </c>
      <c r="F24" s="77">
        <v>278.99999999999989</v>
      </c>
      <c r="G24" s="77">
        <v>290.99999999999994</v>
      </c>
      <c r="H24" s="77">
        <v>314</v>
      </c>
      <c r="I24" s="77">
        <v>355</v>
      </c>
      <c r="J24" s="77">
        <v>386</v>
      </c>
      <c r="K24" s="77">
        <v>399</v>
      </c>
      <c r="L24" s="77">
        <v>406</v>
      </c>
      <c r="M24" s="77">
        <v>419</v>
      </c>
      <c r="N24" s="77">
        <v>431.00000000000006</v>
      </c>
      <c r="O24" s="77">
        <v>412</v>
      </c>
      <c r="P24" s="77">
        <v>397.00000000000006</v>
      </c>
      <c r="Q24" s="77">
        <v>387</v>
      </c>
      <c r="R24" s="77">
        <v>399</v>
      </c>
      <c r="S24" s="77">
        <v>421.00000000000006</v>
      </c>
      <c r="T24" s="77">
        <v>439.99999999999994</v>
      </c>
      <c r="U24" s="77">
        <v>437.99999999999994</v>
      </c>
      <c r="V24" s="77">
        <v>403.99999999999994</v>
      </c>
      <c r="W24" s="77">
        <v>362</v>
      </c>
      <c r="X24" s="77">
        <v>328.99999999999994</v>
      </c>
      <c r="Y24" s="77">
        <v>292.00000000000006</v>
      </c>
      <c r="Z24" s="77"/>
      <c r="AA24" s="79">
        <f t="shared" si="2"/>
        <v>8695</v>
      </c>
    </row>
    <row r="25" spans="1:27" ht="30" customHeight="1" thickBot="1" x14ac:dyDescent="0.25">
      <c r="A25" s="86" t="s">
        <v>20</v>
      </c>
      <c r="B25" s="87">
        <f t="shared" ref="B25:AA25" si="3">SUM(B19:B24)</f>
        <v>4216.59</v>
      </c>
      <c r="C25" s="88">
        <f t="shared" si="3"/>
        <v>4035.1210000000001</v>
      </c>
      <c r="D25" s="88">
        <f t="shared" si="3"/>
        <v>3936.9409999999998</v>
      </c>
      <c r="E25" s="88">
        <f t="shared" si="3"/>
        <v>3861.9769999999999</v>
      </c>
      <c r="F25" s="88">
        <f t="shared" si="3"/>
        <v>3880.3649999999998</v>
      </c>
      <c r="G25" s="88">
        <f t="shared" si="3"/>
        <v>3924.7069999999999</v>
      </c>
      <c r="H25" s="88">
        <f t="shared" si="3"/>
        <v>3987.0619999999999</v>
      </c>
      <c r="I25" s="88">
        <f t="shared" si="3"/>
        <v>4036.4720000000007</v>
      </c>
      <c r="J25" s="88">
        <f t="shared" si="3"/>
        <v>4384.442</v>
      </c>
      <c r="K25" s="88">
        <f t="shared" si="3"/>
        <v>5076.4359999999997</v>
      </c>
      <c r="L25" s="88">
        <f t="shared" si="3"/>
        <v>5402.3160000000007</v>
      </c>
      <c r="M25" s="88">
        <f t="shared" si="3"/>
        <v>5711.0479999999989</v>
      </c>
      <c r="N25" s="88">
        <f t="shared" si="3"/>
        <v>5700.3820000000005</v>
      </c>
      <c r="O25" s="88">
        <f t="shared" si="3"/>
        <v>5497.5940000000001</v>
      </c>
      <c r="P25" s="88">
        <f t="shared" si="3"/>
        <v>5279.5330000000004</v>
      </c>
      <c r="Q25" s="88">
        <f t="shared" si="3"/>
        <v>4958.7179999999989</v>
      </c>
      <c r="R25" s="88">
        <f t="shared" si="3"/>
        <v>4784.3310000000001</v>
      </c>
      <c r="S25" s="88">
        <f t="shared" si="3"/>
        <v>4877.4309999999996</v>
      </c>
      <c r="T25" s="88">
        <f t="shared" si="3"/>
        <v>5188.7820000000002</v>
      </c>
      <c r="U25" s="88">
        <f t="shared" si="3"/>
        <v>5487.0679999999993</v>
      </c>
      <c r="V25" s="88">
        <f t="shared" si="3"/>
        <v>5303.902</v>
      </c>
      <c r="W25" s="88">
        <f t="shared" si="3"/>
        <v>4961.3780000000006</v>
      </c>
      <c r="X25" s="88">
        <f t="shared" si="3"/>
        <v>4685.7119999999995</v>
      </c>
      <c r="Y25" s="88">
        <f t="shared" si="3"/>
        <v>4350.3220000000001</v>
      </c>
      <c r="Z25" s="89">
        <f t="shared" si="3"/>
        <v>0</v>
      </c>
      <c r="AA25" s="90">
        <f t="shared" si="3"/>
        <v>113528.62999999999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512.36</v>
      </c>
      <c r="C28" s="72">
        <v>492.32</v>
      </c>
      <c r="D28" s="72">
        <v>483.14</v>
      </c>
      <c r="E28" s="72">
        <v>478.51</v>
      </c>
      <c r="F28" s="72">
        <v>483.76</v>
      </c>
      <c r="G28" s="72">
        <v>500.49</v>
      </c>
      <c r="H28" s="72">
        <v>529.54999999999995</v>
      </c>
      <c r="I28" s="72">
        <v>607.79</v>
      </c>
      <c r="J28" s="72">
        <v>668.99</v>
      </c>
      <c r="K28" s="72">
        <v>744.45</v>
      </c>
      <c r="L28" s="72">
        <v>759.63</v>
      </c>
      <c r="M28" s="72">
        <v>771.85</v>
      </c>
      <c r="N28" s="72">
        <v>811.55</v>
      </c>
      <c r="O28" s="72">
        <v>790.17</v>
      </c>
      <c r="P28" s="72">
        <v>722.04</v>
      </c>
      <c r="Q28" s="72">
        <v>663.03</v>
      </c>
      <c r="R28" s="72">
        <v>637.83000000000004</v>
      </c>
      <c r="S28" s="72">
        <v>685.18</v>
      </c>
      <c r="T28" s="72">
        <v>659.99</v>
      </c>
      <c r="U28" s="72">
        <v>653.86</v>
      </c>
      <c r="V28" s="72">
        <v>598.94000000000005</v>
      </c>
      <c r="W28" s="72">
        <v>553.11</v>
      </c>
      <c r="X28" s="72">
        <v>554.1</v>
      </c>
      <c r="Y28" s="72">
        <v>498.05</v>
      </c>
      <c r="Z28" s="73"/>
      <c r="AA28" s="74">
        <f>SUM(B28:Z28)</f>
        <v>14860.69</v>
      </c>
    </row>
    <row r="29" spans="1:27" ht="25.15" customHeight="1" x14ac:dyDescent="0.2">
      <c r="A29" s="75" t="s">
        <v>23</v>
      </c>
      <c r="B29" s="76">
        <v>3760.23</v>
      </c>
      <c r="C29" s="77">
        <v>3610.8009999999999</v>
      </c>
      <c r="D29" s="77">
        <v>3528.8009999999999</v>
      </c>
      <c r="E29" s="77">
        <v>3441.4670000000001</v>
      </c>
      <c r="F29" s="77">
        <v>3434.605</v>
      </c>
      <c r="G29" s="77">
        <v>3477.2170000000001</v>
      </c>
      <c r="H29" s="77">
        <v>3579.5120000000002</v>
      </c>
      <c r="I29" s="77">
        <v>3606.6819999999998</v>
      </c>
      <c r="J29" s="77">
        <v>3964.4520000000002</v>
      </c>
      <c r="K29" s="77">
        <v>4733.9859999999999</v>
      </c>
      <c r="L29" s="77">
        <v>5083.6859999999997</v>
      </c>
      <c r="M29" s="77">
        <v>5349.1980000000003</v>
      </c>
      <c r="N29" s="77">
        <v>5364.8320000000003</v>
      </c>
      <c r="O29" s="77">
        <v>5333.0360000000001</v>
      </c>
      <c r="P29" s="77">
        <v>5132.4930000000004</v>
      </c>
      <c r="Q29" s="77">
        <v>4561.6880000000001</v>
      </c>
      <c r="R29" s="77">
        <v>4409.5010000000002</v>
      </c>
      <c r="S29" s="77">
        <v>4392.2510000000002</v>
      </c>
      <c r="T29" s="77">
        <v>4631.7920000000004</v>
      </c>
      <c r="U29" s="77">
        <v>4979.2079999999996</v>
      </c>
      <c r="V29" s="77">
        <v>4847.9620000000004</v>
      </c>
      <c r="W29" s="77">
        <v>4504.268</v>
      </c>
      <c r="X29" s="77">
        <v>4206.6120000000001</v>
      </c>
      <c r="Y29" s="77">
        <v>3899.2719999999999</v>
      </c>
      <c r="Z29" s="78"/>
      <c r="AA29" s="79">
        <f>SUM(B29:Z29)</f>
        <v>103833.552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4272.59</v>
      </c>
      <c r="C31" s="62">
        <f t="shared" si="4"/>
        <v>4103.1210000000001</v>
      </c>
      <c r="D31" s="62">
        <f t="shared" si="4"/>
        <v>4011.9409999999998</v>
      </c>
      <c r="E31" s="62">
        <f t="shared" si="4"/>
        <v>3919.9769999999999</v>
      </c>
      <c r="F31" s="62">
        <f t="shared" si="4"/>
        <v>3918.3649999999998</v>
      </c>
      <c r="G31" s="62">
        <f t="shared" si="4"/>
        <v>3977.7070000000003</v>
      </c>
      <c r="H31" s="62">
        <f t="shared" si="4"/>
        <v>4109.0619999999999</v>
      </c>
      <c r="I31" s="62">
        <f t="shared" si="4"/>
        <v>4214.4719999999998</v>
      </c>
      <c r="J31" s="62">
        <f t="shared" si="4"/>
        <v>4633.442</v>
      </c>
      <c r="K31" s="62">
        <f t="shared" si="4"/>
        <v>5478.4359999999997</v>
      </c>
      <c r="L31" s="62">
        <f t="shared" si="4"/>
        <v>5843.3159999999998</v>
      </c>
      <c r="M31" s="62">
        <f t="shared" si="4"/>
        <v>6121.0480000000007</v>
      </c>
      <c r="N31" s="62">
        <f t="shared" si="4"/>
        <v>6176.3820000000005</v>
      </c>
      <c r="O31" s="62">
        <f t="shared" si="4"/>
        <v>6123.2060000000001</v>
      </c>
      <c r="P31" s="62">
        <f t="shared" si="4"/>
        <v>5854.5330000000004</v>
      </c>
      <c r="Q31" s="62">
        <f t="shared" si="4"/>
        <v>5224.7179999999998</v>
      </c>
      <c r="R31" s="62">
        <f t="shared" si="4"/>
        <v>5047.3310000000001</v>
      </c>
      <c r="S31" s="62">
        <f t="shared" si="4"/>
        <v>5077.4310000000005</v>
      </c>
      <c r="T31" s="62">
        <f t="shared" si="4"/>
        <v>5291.7820000000002</v>
      </c>
      <c r="U31" s="62">
        <f t="shared" si="4"/>
        <v>5633.0679999999993</v>
      </c>
      <c r="V31" s="62">
        <f t="shared" si="4"/>
        <v>5446.902</v>
      </c>
      <c r="W31" s="62">
        <f t="shared" si="4"/>
        <v>5057.3779999999997</v>
      </c>
      <c r="X31" s="62">
        <f t="shared" si="4"/>
        <v>4760.7120000000004</v>
      </c>
      <c r="Y31" s="62">
        <f t="shared" si="4"/>
        <v>4397.3220000000001</v>
      </c>
      <c r="Z31" s="63">
        <f t="shared" si="4"/>
        <v>0</v>
      </c>
      <c r="AA31" s="64">
        <f t="shared" si="4"/>
        <v>118694.242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34</v>
      </c>
      <c r="C34" s="95">
        <v>34</v>
      </c>
      <c r="D34" s="95">
        <v>34</v>
      </c>
      <c r="E34" s="95">
        <v>34</v>
      </c>
      <c r="F34" s="95">
        <v>34</v>
      </c>
      <c r="G34" s="95">
        <v>44</v>
      </c>
      <c r="H34" s="95">
        <v>50</v>
      </c>
      <c r="I34" s="95">
        <v>46</v>
      </c>
      <c r="J34" s="95">
        <v>59</v>
      </c>
      <c r="K34" s="95">
        <v>197</v>
      </c>
      <c r="L34" s="95">
        <v>231</v>
      </c>
      <c r="M34" s="95">
        <v>251</v>
      </c>
      <c r="N34" s="95">
        <v>220</v>
      </c>
      <c r="O34" s="95">
        <v>248</v>
      </c>
      <c r="P34" s="95">
        <v>247</v>
      </c>
      <c r="Q34" s="95">
        <v>187</v>
      </c>
      <c r="R34" s="95">
        <v>193</v>
      </c>
      <c r="S34" s="95">
        <v>140</v>
      </c>
      <c r="T34" s="95">
        <v>39</v>
      </c>
      <c r="U34" s="95">
        <v>81</v>
      </c>
      <c r="V34" s="95">
        <v>78</v>
      </c>
      <c r="W34" s="95">
        <v>71</v>
      </c>
      <c r="X34" s="95">
        <v>75</v>
      </c>
      <c r="Y34" s="95">
        <v>47</v>
      </c>
      <c r="Z34" s="96"/>
      <c r="AA34" s="74">
        <f t="shared" ref="AA34:AA39" si="5">SUM(B34:Z34)</f>
        <v>2674</v>
      </c>
    </row>
    <row r="35" spans="1:27" ht="25.15" customHeight="1" x14ac:dyDescent="0.2">
      <c r="A35" s="97" t="s">
        <v>41</v>
      </c>
      <c r="B35" s="98">
        <v>22</v>
      </c>
      <c r="C35" s="99">
        <v>34</v>
      </c>
      <c r="D35" s="99">
        <v>41</v>
      </c>
      <c r="E35" s="99">
        <v>24</v>
      </c>
      <c r="F35" s="99">
        <v>4</v>
      </c>
      <c r="G35" s="99">
        <v>9</v>
      </c>
      <c r="H35" s="99">
        <v>72</v>
      </c>
      <c r="I35" s="99">
        <v>132</v>
      </c>
      <c r="J35" s="99">
        <v>190</v>
      </c>
      <c r="K35" s="99">
        <v>205</v>
      </c>
      <c r="L35" s="99">
        <v>210</v>
      </c>
      <c r="M35" s="99">
        <v>159</v>
      </c>
      <c r="N35" s="99">
        <v>179</v>
      </c>
      <c r="O35" s="99">
        <v>184.61199999999999</v>
      </c>
      <c r="P35" s="99">
        <v>135</v>
      </c>
      <c r="Q35" s="99">
        <v>79</v>
      </c>
      <c r="R35" s="99">
        <v>70</v>
      </c>
      <c r="S35" s="99">
        <v>60</v>
      </c>
      <c r="T35" s="99">
        <v>64</v>
      </c>
      <c r="U35" s="99">
        <v>65</v>
      </c>
      <c r="V35" s="99">
        <v>65</v>
      </c>
      <c r="W35" s="99">
        <v>25</v>
      </c>
      <c r="X35" s="99"/>
      <c r="Y35" s="99"/>
      <c r="Z35" s="100"/>
      <c r="AA35" s="79">
        <f t="shared" si="5"/>
        <v>2028.6120000000001</v>
      </c>
    </row>
    <row r="36" spans="1:27" ht="25.15" customHeight="1" x14ac:dyDescent="0.2">
      <c r="A36" s="97" t="s">
        <v>42</v>
      </c>
      <c r="B36" s="98">
        <v>88.8</v>
      </c>
      <c r="C36" s="99"/>
      <c r="D36" s="99"/>
      <c r="E36" s="99"/>
      <c r="F36" s="99"/>
      <c r="G36" s="99"/>
      <c r="H36" s="99"/>
      <c r="I36" s="99"/>
      <c r="J36" s="99">
        <v>133.69999999999999</v>
      </c>
      <c r="K36" s="99"/>
      <c r="L36" s="99"/>
      <c r="M36" s="99"/>
      <c r="N36" s="99"/>
      <c r="O36" s="99"/>
      <c r="P36" s="99"/>
      <c r="Q36" s="99"/>
      <c r="R36" s="99"/>
      <c r="S36" s="99"/>
      <c r="T36" s="99">
        <v>867</v>
      </c>
      <c r="U36" s="99">
        <v>879</v>
      </c>
      <c r="V36" s="99">
        <v>516.9</v>
      </c>
      <c r="W36" s="99">
        <v>731</v>
      </c>
      <c r="X36" s="99">
        <v>505.5</v>
      </c>
      <c r="Y36" s="99">
        <v>180.6</v>
      </c>
      <c r="Z36" s="100"/>
      <c r="AA36" s="79">
        <f t="shared" si="5"/>
        <v>3902.5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77</v>
      </c>
      <c r="O37" s="99">
        <v>193</v>
      </c>
      <c r="P37" s="99">
        <v>193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463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57</v>
      </c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11057</v>
      </c>
    </row>
    <row r="39" spans="1:27" ht="30" customHeight="1" thickBot="1" x14ac:dyDescent="0.25">
      <c r="A39" s="86" t="s">
        <v>45</v>
      </c>
      <c r="B39" s="87">
        <f t="shared" ref="B39:Z39" si="6">SUM(B34:B38)</f>
        <v>644.79999999999995</v>
      </c>
      <c r="C39" s="88">
        <f t="shared" si="6"/>
        <v>568</v>
      </c>
      <c r="D39" s="88">
        <f t="shared" si="6"/>
        <v>575</v>
      </c>
      <c r="E39" s="88">
        <f t="shared" si="6"/>
        <v>558</v>
      </c>
      <c r="F39" s="88">
        <f t="shared" si="6"/>
        <v>538</v>
      </c>
      <c r="G39" s="88">
        <f t="shared" si="6"/>
        <v>553</v>
      </c>
      <c r="H39" s="88">
        <f t="shared" si="6"/>
        <v>622</v>
      </c>
      <c r="I39" s="88">
        <f t="shared" si="6"/>
        <v>678</v>
      </c>
      <c r="J39" s="88">
        <f t="shared" si="6"/>
        <v>882.7</v>
      </c>
      <c r="K39" s="88">
        <f t="shared" si="6"/>
        <v>902</v>
      </c>
      <c r="L39" s="88">
        <f t="shared" si="6"/>
        <v>941</v>
      </c>
      <c r="M39" s="88">
        <f t="shared" si="6"/>
        <v>910</v>
      </c>
      <c r="N39" s="88">
        <f t="shared" si="6"/>
        <v>976</v>
      </c>
      <c r="O39" s="88">
        <f t="shared" si="6"/>
        <v>1125.6120000000001</v>
      </c>
      <c r="P39" s="88">
        <f t="shared" si="6"/>
        <v>1075</v>
      </c>
      <c r="Q39" s="88">
        <f t="shared" si="6"/>
        <v>766</v>
      </c>
      <c r="R39" s="88">
        <f t="shared" si="6"/>
        <v>763</v>
      </c>
      <c r="S39" s="88">
        <f t="shared" si="6"/>
        <v>700</v>
      </c>
      <c r="T39" s="88">
        <f t="shared" si="6"/>
        <v>1027</v>
      </c>
      <c r="U39" s="88">
        <f t="shared" si="6"/>
        <v>1025</v>
      </c>
      <c r="V39" s="88">
        <f t="shared" si="6"/>
        <v>1159.9000000000001</v>
      </c>
      <c r="W39" s="88">
        <f t="shared" si="6"/>
        <v>1327</v>
      </c>
      <c r="X39" s="88">
        <f t="shared" si="6"/>
        <v>1080.5</v>
      </c>
      <c r="Y39" s="88">
        <f t="shared" si="6"/>
        <v>727.6</v>
      </c>
      <c r="Z39" s="89">
        <f t="shared" si="6"/>
        <v>0</v>
      </c>
      <c r="AA39" s="90">
        <f t="shared" si="5"/>
        <v>20125.112000000001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88.8</v>
      </c>
      <c r="C44" s="99"/>
      <c r="D44" s="99"/>
      <c r="E44" s="99"/>
      <c r="F44" s="99"/>
      <c r="G44" s="99"/>
      <c r="H44" s="99"/>
      <c r="I44" s="99"/>
      <c r="J44" s="99">
        <v>133.69999999999999</v>
      </c>
      <c r="K44" s="99"/>
      <c r="L44" s="99"/>
      <c r="M44" s="99"/>
      <c r="N44" s="99"/>
      <c r="O44" s="99"/>
      <c r="P44" s="99"/>
      <c r="Q44" s="99"/>
      <c r="R44" s="99"/>
      <c r="S44" s="99"/>
      <c r="T44" s="99">
        <v>867</v>
      </c>
      <c r="U44" s="99">
        <v>879</v>
      </c>
      <c r="V44" s="99">
        <v>516.9</v>
      </c>
      <c r="W44" s="99">
        <v>731</v>
      </c>
      <c r="X44" s="99">
        <v>505.5</v>
      </c>
      <c r="Y44" s="99">
        <v>180.6</v>
      </c>
      <c r="Z44" s="100"/>
      <c r="AA44" s="79">
        <f t="shared" si="7"/>
        <v>3902.5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57</v>
      </c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11057</v>
      </c>
    </row>
    <row r="47" spans="1:27" ht="25.15" customHeight="1" x14ac:dyDescent="0.2">
      <c r="A47" s="85" t="s">
        <v>47</v>
      </c>
      <c r="B47" s="98">
        <v>47</v>
      </c>
      <c r="C47" s="99">
        <v>35</v>
      </c>
      <c r="D47" s="99">
        <v>24</v>
      </c>
      <c r="E47" s="99">
        <v>17</v>
      </c>
      <c r="F47" s="99">
        <v>19</v>
      </c>
      <c r="G47" s="99">
        <v>27</v>
      </c>
      <c r="H47" s="99">
        <v>39</v>
      </c>
      <c r="I47" s="99">
        <v>54</v>
      </c>
      <c r="J47" s="99">
        <v>57</v>
      </c>
      <c r="K47" s="99">
        <v>52</v>
      </c>
      <c r="L47" s="99">
        <v>49</v>
      </c>
      <c r="M47" s="99">
        <v>57</v>
      </c>
      <c r="N47" s="99">
        <v>70</v>
      </c>
      <c r="O47" s="99">
        <v>54</v>
      </c>
      <c r="P47" s="99">
        <v>47</v>
      </c>
      <c r="Q47" s="99">
        <v>48</v>
      </c>
      <c r="R47" s="99">
        <v>75</v>
      </c>
      <c r="S47" s="99">
        <v>115</v>
      </c>
      <c r="T47" s="99">
        <v>144</v>
      </c>
      <c r="U47" s="99">
        <v>143</v>
      </c>
      <c r="V47" s="99">
        <v>111</v>
      </c>
      <c r="W47" s="99">
        <v>71</v>
      </c>
      <c r="X47" s="99">
        <v>40</v>
      </c>
      <c r="Y47" s="99">
        <v>7</v>
      </c>
      <c r="Z47" s="100"/>
      <c r="AA47" s="79">
        <f t="shared" si="7"/>
        <v>1402</v>
      </c>
    </row>
    <row r="48" spans="1:27" ht="30" customHeight="1" thickBot="1" x14ac:dyDescent="0.25">
      <c r="A48" s="86" t="s">
        <v>48</v>
      </c>
      <c r="B48" s="87">
        <f>SUM(B42:B47)</f>
        <v>635.79999999999995</v>
      </c>
      <c r="C48" s="88">
        <f t="shared" ref="C48:Z48" si="8">SUM(C42:C47)</f>
        <v>535</v>
      </c>
      <c r="D48" s="88">
        <f t="shared" si="8"/>
        <v>524</v>
      </c>
      <c r="E48" s="88">
        <f t="shared" si="8"/>
        <v>517</v>
      </c>
      <c r="F48" s="88">
        <f t="shared" si="8"/>
        <v>519</v>
      </c>
      <c r="G48" s="88">
        <f t="shared" si="8"/>
        <v>527</v>
      </c>
      <c r="H48" s="88">
        <f t="shared" si="8"/>
        <v>539</v>
      </c>
      <c r="I48" s="88">
        <f t="shared" si="8"/>
        <v>554</v>
      </c>
      <c r="J48" s="88">
        <f t="shared" si="8"/>
        <v>690.7</v>
      </c>
      <c r="K48" s="88">
        <f t="shared" si="8"/>
        <v>552</v>
      </c>
      <c r="L48" s="88">
        <f t="shared" si="8"/>
        <v>549</v>
      </c>
      <c r="M48" s="88">
        <f t="shared" si="8"/>
        <v>557</v>
      </c>
      <c r="N48" s="88">
        <f t="shared" si="8"/>
        <v>570</v>
      </c>
      <c r="O48" s="88">
        <f t="shared" si="8"/>
        <v>554</v>
      </c>
      <c r="P48" s="88">
        <f t="shared" si="8"/>
        <v>547</v>
      </c>
      <c r="Q48" s="88">
        <f t="shared" si="8"/>
        <v>548</v>
      </c>
      <c r="R48" s="88">
        <f t="shared" si="8"/>
        <v>575</v>
      </c>
      <c r="S48" s="88">
        <f t="shared" si="8"/>
        <v>615</v>
      </c>
      <c r="T48" s="88">
        <f t="shared" si="8"/>
        <v>1068</v>
      </c>
      <c r="U48" s="88">
        <f t="shared" si="8"/>
        <v>1022</v>
      </c>
      <c r="V48" s="88">
        <f t="shared" si="8"/>
        <v>1127.9000000000001</v>
      </c>
      <c r="W48" s="88">
        <f t="shared" si="8"/>
        <v>1302</v>
      </c>
      <c r="X48" s="88">
        <f t="shared" si="8"/>
        <v>1045.5</v>
      </c>
      <c r="Y48" s="88">
        <f t="shared" si="8"/>
        <v>687.6</v>
      </c>
      <c r="Z48" s="89">
        <f t="shared" si="8"/>
        <v>0</v>
      </c>
      <c r="AA48" s="90">
        <f t="shared" si="7"/>
        <v>16361.5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4861.3900000000003</v>
      </c>
      <c r="C51" s="88">
        <f t="shared" si="10"/>
        <v>4603.1210000000001</v>
      </c>
      <c r="D51" s="88">
        <f t="shared" si="10"/>
        <v>4511.9409999999998</v>
      </c>
      <c r="E51" s="88">
        <f t="shared" si="10"/>
        <v>4419.9769999999999</v>
      </c>
      <c r="F51" s="88">
        <f t="shared" si="10"/>
        <v>4418.3649999999998</v>
      </c>
      <c r="G51" s="88">
        <f t="shared" si="10"/>
        <v>4477.7070000000003</v>
      </c>
      <c r="H51" s="88">
        <f t="shared" si="10"/>
        <v>4609.0619999999999</v>
      </c>
      <c r="I51" s="88">
        <f t="shared" si="10"/>
        <v>4714.4720000000007</v>
      </c>
      <c r="J51" s="88">
        <f t="shared" si="10"/>
        <v>5267.1419999999998</v>
      </c>
      <c r="K51" s="88">
        <f t="shared" si="10"/>
        <v>5978.4359999999997</v>
      </c>
      <c r="L51" s="88">
        <f t="shared" si="10"/>
        <v>6343.3160000000007</v>
      </c>
      <c r="M51" s="88">
        <f t="shared" si="10"/>
        <v>6621.0479999999989</v>
      </c>
      <c r="N51" s="88">
        <f t="shared" si="10"/>
        <v>6676.3820000000005</v>
      </c>
      <c r="O51" s="88">
        <f t="shared" si="10"/>
        <v>6623.2060000000001</v>
      </c>
      <c r="P51" s="88">
        <f t="shared" si="10"/>
        <v>6354.5330000000004</v>
      </c>
      <c r="Q51" s="88">
        <f t="shared" si="10"/>
        <v>5724.7179999999989</v>
      </c>
      <c r="R51" s="88">
        <f t="shared" si="10"/>
        <v>5547.3310000000001</v>
      </c>
      <c r="S51" s="88">
        <f t="shared" si="10"/>
        <v>5577.4309999999996</v>
      </c>
      <c r="T51" s="88">
        <f t="shared" si="10"/>
        <v>6215.7820000000002</v>
      </c>
      <c r="U51" s="88">
        <f t="shared" si="10"/>
        <v>6512.0679999999993</v>
      </c>
      <c r="V51" s="88">
        <f t="shared" si="10"/>
        <v>6463.8019999999997</v>
      </c>
      <c r="W51" s="88">
        <f t="shared" si="10"/>
        <v>6288.3780000000006</v>
      </c>
      <c r="X51" s="88">
        <f t="shared" si="10"/>
        <v>5766.2119999999995</v>
      </c>
      <c r="Y51" s="88">
        <f t="shared" si="10"/>
        <v>5077.9220000000005</v>
      </c>
      <c r="Z51" s="89">
        <f t="shared" si="10"/>
        <v>0</v>
      </c>
      <c r="AA51" s="104">
        <f>SUM(B51:Z51)</f>
        <v>133653.742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588.79999999999995</v>
      </c>
      <c r="C4" s="18">
        <v>444.1</v>
      </c>
      <c r="D4" s="18">
        <v>367.3</v>
      </c>
      <c r="E4" s="18">
        <v>313.7</v>
      </c>
      <c r="F4" s="18">
        <v>41.100000000000023</v>
      </c>
      <c r="G4" s="18">
        <v>34.300000000000011</v>
      </c>
      <c r="H4" s="18">
        <v>-155.79999999999995</v>
      </c>
      <c r="I4" s="18">
        <v>31.399999999999977</v>
      </c>
      <c r="J4" s="18">
        <v>633.70000000000005</v>
      </c>
      <c r="K4" s="18">
        <v>287.8</v>
      </c>
      <c r="L4" s="18">
        <v>381.4</v>
      </c>
      <c r="M4" s="18">
        <v>393</v>
      </c>
      <c r="N4" s="18">
        <v>400.2</v>
      </c>
      <c r="O4" s="18">
        <v>262.2</v>
      </c>
      <c r="P4" s="18">
        <v>83.199999999999989</v>
      </c>
      <c r="Q4" s="18">
        <v>-388</v>
      </c>
      <c r="R4" s="18">
        <v>-55.399999999999977</v>
      </c>
      <c r="S4" s="18">
        <v>-88.700000000000045</v>
      </c>
      <c r="T4" s="18">
        <v>924</v>
      </c>
      <c r="U4" s="18">
        <v>733.5</v>
      </c>
      <c r="V4" s="18">
        <v>1016.9</v>
      </c>
      <c r="W4" s="18">
        <v>1231</v>
      </c>
      <c r="X4" s="18">
        <v>1005.5</v>
      </c>
      <c r="Y4" s="18">
        <v>680.6</v>
      </c>
      <c r="Z4" s="19"/>
      <c r="AA4" s="111">
        <f>SUM(B4:Z4)</f>
        <v>9165.8000000000011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108.99</v>
      </c>
      <c r="C7" s="117">
        <v>105.06</v>
      </c>
      <c r="D7" s="117">
        <v>102.48</v>
      </c>
      <c r="E7" s="117">
        <v>97.03</v>
      </c>
      <c r="F7" s="117">
        <v>96.68</v>
      </c>
      <c r="G7" s="117">
        <v>96.54</v>
      </c>
      <c r="H7" s="117">
        <v>96.35</v>
      </c>
      <c r="I7" s="117">
        <v>100.41</v>
      </c>
      <c r="J7" s="117">
        <v>91.63</v>
      </c>
      <c r="K7" s="117">
        <v>81.27</v>
      </c>
      <c r="L7" s="117">
        <v>67.89</v>
      </c>
      <c r="M7" s="117">
        <v>39.590000000000003</v>
      </c>
      <c r="N7" s="117">
        <v>21.21</v>
      </c>
      <c r="O7" s="117">
        <v>4.08</v>
      </c>
      <c r="P7" s="117">
        <v>4.3</v>
      </c>
      <c r="Q7" s="117">
        <v>63.9</v>
      </c>
      <c r="R7" s="117">
        <v>79.150000000000006</v>
      </c>
      <c r="S7" s="117">
        <v>103.4</v>
      </c>
      <c r="T7" s="117">
        <v>123.11</v>
      </c>
      <c r="U7" s="117">
        <v>146</v>
      </c>
      <c r="V7" s="117">
        <v>130.94</v>
      </c>
      <c r="W7" s="117">
        <v>118.25</v>
      </c>
      <c r="X7" s="117">
        <v>108.91</v>
      </c>
      <c r="Y7" s="117">
        <v>99.18</v>
      </c>
      <c r="Z7" s="118"/>
      <c r="AA7" s="119">
        <f>IF(SUM(B7:Z7)&lt;&gt;0,AVERAGEIF(B7:Z7,"&lt;&gt;"""),"")</f>
        <v>86.93125000000002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>
        <v>55.9</v>
      </c>
      <c r="D13" s="129">
        <v>132.69999999999999</v>
      </c>
      <c r="E13" s="129">
        <v>186.3</v>
      </c>
      <c r="F13" s="129">
        <v>458.9</v>
      </c>
      <c r="G13" s="129">
        <v>465.7</v>
      </c>
      <c r="H13" s="129">
        <v>655.8</v>
      </c>
      <c r="I13" s="129">
        <v>468.6</v>
      </c>
      <c r="J13" s="129"/>
      <c r="K13" s="129">
        <v>212.2</v>
      </c>
      <c r="L13" s="129">
        <v>118.6</v>
      </c>
      <c r="M13" s="129">
        <v>107</v>
      </c>
      <c r="N13" s="129">
        <v>99.8</v>
      </c>
      <c r="O13" s="129">
        <v>237.8</v>
      </c>
      <c r="P13" s="129">
        <v>416.8</v>
      </c>
      <c r="Q13" s="129">
        <v>888</v>
      </c>
      <c r="R13" s="129">
        <v>555.4</v>
      </c>
      <c r="S13" s="129">
        <v>588.70000000000005</v>
      </c>
      <c r="T13" s="129"/>
      <c r="U13" s="129"/>
      <c r="V13" s="129"/>
      <c r="W13" s="129"/>
      <c r="X13" s="129"/>
      <c r="Y13" s="130"/>
      <c r="Z13" s="131"/>
      <c r="AA13" s="132">
        <f t="shared" si="0"/>
        <v>5648.2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145.5</v>
      </c>
      <c r="V15" s="133"/>
      <c r="W15" s="133"/>
      <c r="X15" s="133"/>
      <c r="Y15" s="133"/>
      <c r="Z15" s="131"/>
      <c r="AA15" s="132">
        <f t="shared" si="0"/>
        <v>145.5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55.9</v>
      </c>
      <c r="D16" s="135">
        <f t="shared" si="1"/>
        <v>132.69999999999999</v>
      </c>
      <c r="E16" s="135">
        <f t="shared" si="1"/>
        <v>186.3</v>
      </c>
      <c r="F16" s="135">
        <f t="shared" si="1"/>
        <v>458.9</v>
      </c>
      <c r="G16" s="135">
        <f t="shared" si="1"/>
        <v>465.7</v>
      </c>
      <c r="H16" s="135">
        <f t="shared" si="1"/>
        <v>655.8</v>
      </c>
      <c r="I16" s="135">
        <f t="shared" si="1"/>
        <v>468.6</v>
      </c>
      <c r="J16" s="135">
        <f t="shared" si="1"/>
        <v>0</v>
      </c>
      <c r="K16" s="135">
        <f t="shared" si="1"/>
        <v>212.2</v>
      </c>
      <c r="L16" s="135">
        <f t="shared" si="1"/>
        <v>118.6</v>
      </c>
      <c r="M16" s="135">
        <f t="shared" si="1"/>
        <v>107</v>
      </c>
      <c r="N16" s="135">
        <f t="shared" si="1"/>
        <v>99.8</v>
      </c>
      <c r="O16" s="135">
        <f t="shared" si="1"/>
        <v>237.8</v>
      </c>
      <c r="P16" s="135">
        <f t="shared" si="1"/>
        <v>416.8</v>
      </c>
      <c r="Q16" s="135">
        <f t="shared" si="1"/>
        <v>888</v>
      </c>
      <c r="R16" s="135">
        <f t="shared" si="1"/>
        <v>555.4</v>
      </c>
      <c r="S16" s="135">
        <f t="shared" si="1"/>
        <v>588.70000000000005</v>
      </c>
      <c r="T16" s="135">
        <f t="shared" si="1"/>
        <v>0</v>
      </c>
      <c r="U16" s="135">
        <f t="shared" si="1"/>
        <v>145.5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5793.7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88.8</v>
      </c>
      <c r="C21" s="129"/>
      <c r="D21" s="129"/>
      <c r="E21" s="129"/>
      <c r="F21" s="129"/>
      <c r="G21" s="129"/>
      <c r="H21" s="129"/>
      <c r="I21" s="129"/>
      <c r="J21" s="129">
        <v>133.69999999999999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867</v>
      </c>
      <c r="U21" s="129">
        <v>879</v>
      </c>
      <c r="V21" s="129">
        <v>516.9</v>
      </c>
      <c r="W21" s="129">
        <v>731</v>
      </c>
      <c r="X21" s="129">
        <v>505.5</v>
      </c>
      <c r="Y21" s="130">
        <v>180.6</v>
      </c>
      <c r="Z21" s="131"/>
      <c r="AA21" s="132">
        <f t="shared" si="2"/>
        <v>3902.5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57</v>
      </c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11057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588.79999999999995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633.70000000000005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924</v>
      </c>
      <c r="U24" s="135">
        <f t="shared" si="3"/>
        <v>879</v>
      </c>
      <c r="V24" s="135">
        <f t="shared" si="3"/>
        <v>1016.9</v>
      </c>
      <c r="W24" s="135">
        <f t="shared" si="3"/>
        <v>1231</v>
      </c>
      <c r="X24" s="135">
        <f t="shared" si="3"/>
        <v>1005.5</v>
      </c>
      <c r="Y24" s="135">
        <f t="shared" si="3"/>
        <v>680.6</v>
      </c>
      <c r="Z24" s="136" t="str">
        <f t="shared" si="3"/>
        <v/>
      </c>
      <c r="AA24" s="90">
        <f t="shared" si="2"/>
        <v>14959.5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2023-09-16T11:01:49Z</dcterms:created>
  <dcterms:modified xsi:type="dcterms:W3CDTF">2023-09-16T11:01:50Z</dcterms:modified>
</cp:coreProperties>
</file>