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<sst xmlns="http://schemas.openxmlformats.org/spreadsheetml/2006/main" count="117" uniqueCount="53">
  <si>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15/09/2023 14:17:50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</si>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</sst>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463</c:v>
                </c:pt>
                <c:pt idx="1">
                  <c:v>463</c:v>
                </c:pt>
                <c:pt idx="2">
                  <c:v>463</c:v>
                </c:pt>
                <c:pt idx="3">
                  <c:v>463</c:v>
                </c:pt>
                <c:pt idx="4">
                  <c:v>373</c:v>
                </c:pt>
                <c:pt idx="5">
                  <c:v>373</c:v>
                </c:pt>
                <c:pt idx="6">
                  <c:v>373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1B-4CCE-A12E-9AF51F3EE0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116</c:v>
                </c:pt>
                <c:pt idx="6">
                  <c:v>119</c:v>
                </c:pt>
                <c:pt idx="7">
                  <c:v>144</c:v>
                </c:pt>
                <c:pt idx="8">
                  <c:v>160</c:v>
                </c:pt>
                <c:pt idx="9">
                  <c:v>159</c:v>
                </c:pt>
                <c:pt idx="10">
                  <c:v>159</c:v>
                </c:pt>
                <c:pt idx="11">
                  <c:v>160</c:v>
                </c:pt>
                <c:pt idx="12">
                  <c:v>159</c:v>
                </c:pt>
                <c:pt idx="13">
                  <c:v>149</c:v>
                </c:pt>
                <c:pt idx="14">
                  <c:v>132</c:v>
                </c:pt>
                <c:pt idx="15">
                  <c:v>130</c:v>
                </c:pt>
                <c:pt idx="16">
                  <c:v>152</c:v>
                </c:pt>
                <c:pt idx="17">
                  <c:v>189</c:v>
                </c:pt>
                <c:pt idx="18">
                  <c:v>214</c:v>
                </c:pt>
                <c:pt idx="19">
                  <c:v>222</c:v>
                </c:pt>
                <c:pt idx="20">
                  <c:v>188</c:v>
                </c:pt>
                <c:pt idx="21">
                  <c:v>143</c:v>
                </c:pt>
                <c:pt idx="22">
                  <c:v>143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1B-4CCE-A12E-9AF51F3EE0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2853.15</c:v>
                </c:pt>
                <c:pt idx="1">
                  <c:v>2200</c:v>
                </c:pt>
                <c:pt idx="2">
                  <c:v>1986</c:v>
                </c:pt>
                <c:pt idx="3">
                  <c:v>1848.915</c:v>
                </c:pt>
                <c:pt idx="4">
                  <c:v>1885.0029999999999</c:v>
                </c:pt>
                <c:pt idx="5">
                  <c:v>1930</c:v>
                </c:pt>
                <c:pt idx="6">
                  <c:v>2108.2730000000001</c:v>
                </c:pt>
                <c:pt idx="7">
                  <c:v>2197.538</c:v>
                </c:pt>
                <c:pt idx="8">
                  <c:v>1918.5210000000002</c:v>
                </c:pt>
                <c:pt idx="9">
                  <c:v>1412.88</c:v>
                </c:pt>
                <c:pt idx="10">
                  <c:v>1278</c:v>
                </c:pt>
                <c:pt idx="11">
                  <c:v>1228</c:v>
                </c:pt>
                <c:pt idx="12">
                  <c:v>1128</c:v>
                </c:pt>
                <c:pt idx="13">
                  <c:v>1128</c:v>
                </c:pt>
                <c:pt idx="14">
                  <c:v>1128</c:v>
                </c:pt>
                <c:pt idx="15">
                  <c:v>1348</c:v>
                </c:pt>
                <c:pt idx="16">
                  <c:v>1819</c:v>
                </c:pt>
                <c:pt idx="17">
                  <c:v>2374.598</c:v>
                </c:pt>
                <c:pt idx="18">
                  <c:v>2929.027</c:v>
                </c:pt>
                <c:pt idx="19">
                  <c:v>2885.9139999999998</c:v>
                </c:pt>
                <c:pt idx="20">
                  <c:v>2926.2219999999998</c:v>
                </c:pt>
                <c:pt idx="21">
                  <c:v>2813.752</c:v>
                </c:pt>
                <c:pt idx="22">
                  <c:v>2685.0460000000003</c:v>
                </c:pt>
                <c:pt idx="23">
                  <c:v>2546.48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1B-4CCE-A12E-9AF51F3EE0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984.6</c:v>
                </c:pt>
                <c:pt idx="1">
                  <c:v>1424.3</c:v>
                </c:pt>
                <c:pt idx="2">
                  <c:v>1453</c:v>
                </c:pt>
                <c:pt idx="3">
                  <c:v>1475</c:v>
                </c:pt>
                <c:pt idx="4">
                  <c:v>1468</c:v>
                </c:pt>
                <c:pt idx="5">
                  <c:v>1482.7</c:v>
                </c:pt>
                <c:pt idx="6">
                  <c:v>1025.9000000000001</c:v>
                </c:pt>
                <c:pt idx="7">
                  <c:v>590.07499999999993</c:v>
                </c:pt>
                <c:pt idx="8">
                  <c:v>430</c:v>
                </c:pt>
                <c:pt idx="9">
                  <c:v>389</c:v>
                </c:pt>
                <c:pt idx="10">
                  <c:v>405.9</c:v>
                </c:pt>
                <c:pt idx="11">
                  <c:v>399</c:v>
                </c:pt>
                <c:pt idx="12">
                  <c:v>384</c:v>
                </c:pt>
                <c:pt idx="13">
                  <c:v>370.1</c:v>
                </c:pt>
                <c:pt idx="14">
                  <c:v>578.1</c:v>
                </c:pt>
                <c:pt idx="15">
                  <c:v>525.4</c:v>
                </c:pt>
                <c:pt idx="16">
                  <c:v>634.4</c:v>
                </c:pt>
                <c:pt idx="17">
                  <c:v>760.3</c:v>
                </c:pt>
                <c:pt idx="18">
                  <c:v>635</c:v>
                </c:pt>
                <c:pt idx="19">
                  <c:v>656</c:v>
                </c:pt>
                <c:pt idx="20">
                  <c:v>665</c:v>
                </c:pt>
                <c:pt idx="21">
                  <c:v>545</c:v>
                </c:pt>
                <c:pt idx="22">
                  <c:v>498</c:v>
                </c:pt>
                <c:pt idx="23">
                  <c:v>681.8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1B-4CCE-A12E-9AF51F3EE0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429.39399999999989</c:v>
                </c:pt>
                <c:pt idx="1">
                  <c:v>478.56200000000001</c:v>
                </c:pt>
                <c:pt idx="2">
                  <c:v>527.73299999999983</c:v>
                </c:pt>
                <c:pt idx="3">
                  <c:v>588.71300000000008</c:v>
                </c:pt>
                <c:pt idx="4">
                  <c:v>649.03199999999993</c:v>
                </c:pt>
                <c:pt idx="5">
                  <c:v>694.96299999999997</c:v>
                </c:pt>
                <c:pt idx="6">
                  <c:v>823.6850000000004</c:v>
                </c:pt>
                <c:pt idx="7">
                  <c:v>1321.8910000000001</c:v>
                </c:pt>
                <c:pt idx="8">
                  <c:v>2378.6789999999992</c:v>
                </c:pt>
                <c:pt idx="9">
                  <c:v>3338.4440000000009</c:v>
                </c:pt>
                <c:pt idx="10">
                  <c:v>4295.2419999999993</c:v>
                </c:pt>
                <c:pt idx="11">
                  <c:v>4653.4750000000004</c:v>
                </c:pt>
                <c:pt idx="12">
                  <c:v>4733.1590000000006</c:v>
                </c:pt>
                <c:pt idx="13">
                  <c:v>4567.1020000000008</c:v>
                </c:pt>
                <c:pt idx="14">
                  <c:v>4164.2229999999981</c:v>
                </c:pt>
                <c:pt idx="15">
                  <c:v>3554.0839999999994</c:v>
                </c:pt>
                <c:pt idx="16">
                  <c:v>2301.7179999999994</c:v>
                </c:pt>
                <c:pt idx="17">
                  <c:v>1387.57</c:v>
                </c:pt>
                <c:pt idx="18">
                  <c:v>1078.1030000000001</c:v>
                </c:pt>
                <c:pt idx="19">
                  <c:v>1023.6980000000001</c:v>
                </c:pt>
                <c:pt idx="20">
                  <c:v>1006.6619999999999</c:v>
                </c:pt>
                <c:pt idx="21">
                  <c:v>989.72499999999991</c:v>
                </c:pt>
                <c:pt idx="22">
                  <c:v>1010.2220000000001</c:v>
                </c:pt>
                <c:pt idx="23">
                  <c:v>1037.443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1B-4CCE-A12E-9AF51F3EE0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77</c:v>
                </c:pt>
                <c:pt idx="1">
                  <c:v>77</c:v>
                </c:pt>
                <c:pt idx="2">
                  <c:v>78</c:v>
                </c:pt>
                <c:pt idx="3">
                  <c:v>80</c:v>
                </c:pt>
                <c:pt idx="4">
                  <c:v>83</c:v>
                </c:pt>
                <c:pt idx="5">
                  <c:v>86</c:v>
                </c:pt>
                <c:pt idx="6">
                  <c:v>94</c:v>
                </c:pt>
                <c:pt idx="7">
                  <c:v>116</c:v>
                </c:pt>
                <c:pt idx="8">
                  <c:v>136</c:v>
                </c:pt>
                <c:pt idx="9">
                  <c:v>148</c:v>
                </c:pt>
                <c:pt idx="10">
                  <c:v>154</c:v>
                </c:pt>
                <c:pt idx="11">
                  <c:v>157</c:v>
                </c:pt>
                <c:pt idx="12">
                  <c:v>160</c:v>
                </c:pt>
                <c:pt idx="13">
                  <c:v>160</c:v>
                </c:pt>
                <c:pt idx="14">
                  <c:v>156</c:v>
                </c:pt>
                <c:pt idx="15">
                  <c:v>150</c:v>
                </c:pt>
                <c:pt idx="16">
                  <c:v>135</c:v>
                </c:pt>
                <c:pt idx="17">
                  <c:v>112</c:v>
                </c:pt>
                <c:pt idx="18">
                  <c:v>101</c:v>
                </c:pt>
                <c:pt idx="19">
                  <c:v>105</c:v>
                </c:pt>
                <c:pt idx="20">
                  <c:v>108</c:v>
                </c:pt>
                <c:pt idx="21">
                  <c:v>110</c:v>
                </c:pt>
                <c:pt idx="22">
                  <c:v>112</c:v>
                </c:pt>
                <c:pt idx="23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1B-4CCE-A12E-9AF51F3EE0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245</c:v>
                </c:pt>
                <c:pt idx="1">
                  <c:v>245</c:v>
                </c:pt>
                <c:pt idx="2">
                  <c:v>245</c:v>
                </c:pt>
                <c:pt idx="3">
                  <c:v>245</c:v>
                </c:pt>
                <c:pt idx="4">
                  <c:v>271</c:v>
                </c:pt>
                <c:pt idx="5">
                  <c:v>271</c:v>
                </c:pt>
                <c:pt idx="6">
                  <c:v>486</c:v>
                </c:pt>
                <c:pt idx="7">
                  <c:v>556</c:v>
                </c:pt>
                <c:pt idx="8">
                  <c:v>501</c:v>
                </c:pt>
                <c:pt idx="9">
                  <c:v>358</c:v>
                </c:pt>
                <c:pt idx="10">
                  <c:v>86</c:v>
                </c:pt>
                <c:pt idx="11">
                  <c:v>41</c:v>
                </c:pt>
                <c:pt idx="12">
                  <c:v>39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426</c:v>
                </c:pt>
                <c:pt idx="17">
                  <c:v>719</c:v>
                </c:pt>
                <c:pt idx="18">
                  <c:v>1166</c:v>
                </c:pt>
                <c:pt idx="19">
                  <c:v>1411</c:v>
                </c:pt>
                <c:pt idx="20">
                  <c:v>1279</c:v>
                </c:pt>
                <c:pt idx="21">
                  <c:v>1121</c:v>
                </c:pt>
                <c:pt idx="22">
                  <c:v>566</c:v>
                </c:pt>
                <c:pt idx="23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1B-4CCE-A12E-9AF51F3EE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5162.1139999999987</c:v>
                </c:pt>
                <c:pt idx="1">
                  <c:v>4997.8830000000007</c:v>
                </c:pt>
                <c:pt idx="2">
                  <c:v>4862.7330000000002</c:v>
                </c:pt>
                <c:pt idx="3">
                  <c:v>4810.6280000000006</c:v>
                </c:pt>
                <c:pt idx="4">
                  <c:v>4839.0350000000017</c:v>
                </c:pt>
                <c:pt idx="5">
                  <c:v>4953.6939999999986</c:v>
                </c:pt>
                <c:pt idx="6">
                  <c:v>5029.9039999999977</c:v>
                </c:pt>
                <c:pt idx="7">
                  <c:v>5233.4769999999999</c:v>
                </c:pt>
                <c:pt idx="8">
                  <c:v>5832.2070000000003</c:v>
                </c:pt>
                <c:pt idx="9">
                  <c:v>6113.3389999999999</c:v>
                </c:pt>
                <c:pt idx="10">
                  <c:v>6686.1039999999994</c:v>
                </c:pt>
                <c:pt idx="11">
                  <c:v>6946.4499999999989</c:v>
                </c:pt>
                <c:pt idx="12">
                  <c:v>6911.1820000000007</c:v>
                </c:pt>
                <c:pt idx="13">
                  <c:v>7005.1620000000012</c:v>
                </c:pt>
                <c:pt idx="14">
                  <c:v>6789.2850000000008</c:v>
                </c:pt>
                <c:pt idx="15">
                  <c:v>6338.436999999999</c:v>
                </c:pt>
                <c:pt idx="16">
                  <c:v>6084.1640000000025</c:v>
                </c:pt>
                <c:pt idx="17">
                  <c:v>6158.4610000000002</c:v>
                </c:pt>
                <c:pt idx="18">
                  <c:v>6739.0779999999977</c:v>
                </c:pt>
                <c:pt idx="19">
                  <c:v>6919.6040000000003</c:v>
                </c:pt>
                <c:pt idx="20">
                  <c:v>6788.9259999999995</c:v>
                </c:pt>
                <c:pt idx="21">
                  <c:v>6338.4369999999972</c:v>
                </c:pt>
                <c:pt idx="22">
                  <c:v>5630.2550000000019</c:v>
                </c:pt>
                <c:pt idx="23">
                  <c:v>5080.7429999999995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1B-4CCE-A12E-9AF51F3EE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96.24</c:v>
                </c:pt>
                <c:pt idx="1">
                  <c:v>94.02</c:v>
                </c:pt>
                <c:pt idx="2">
                  <c:v>95.01</c:v>
                </c:pt>
                <c:pt idx="3">
                  <c:v>94.08</c:v>
                </c:pt>
                <c:pt idx="4">
                  <c:v>94.96</c:v>
                </c:pt>
                <c:pt idx="5">
                  <c:v>89.91</c:v>
                </c:pt>
                <c:pt idx="6">
                  <c:v>99.52</c:v>
                </c:pt>
                <c:pt idx="7">
                  <c:v>104.99</c:v>
                </c:pt>
                <c:pt idx="8">
                  <c:v>101.46</c:v>
                </c:pt>
                <c:pt idx="9">
                  <c:v>90.79</c:v>
                </c:pt>
                <c:pt idx="10">
                  <c:v>79</c:v>
                </c:pt>
                <c:pt idx="11">
                  <c:v>64.97</c:v>
                </c:pt>
                <c:pt idx="12">
                  <c:v>54.48</c:v>
                </c:pt>
                <c:pt idx="13">
                  <c:v>32.44</c:v>
                </c:pt>
                <c:pt idx="14">
                  <c:v>34.4</c:v>
                </c:pt>
                <c:pt idx="15">
                  <c:v>74.459999999999994</c:v>
                </c:pt>
                <c:pt idx="16">
                  <c:v>86.5</c:v>
                </c:pt>
                <c:pt idx="17">
                  <c:v>110.58</c:v>
                </c:pt>
                <c:pt idx="18">
                  <c:v>130.44</c:v>
                </c:pt>
                <c:pt idx="19">
                  <c:v>170</c:v>
                </c:pt>
                <c:pt idx="20">
                  <c:v>141.36000000000001</c:v>
                </c:pt>
                <c:pt idx="21">
                  <c:v>117.11</c:v>
                </c:pt>
                <c:pt idx="22">
                  <c:v>105.03</c:v>
                </c:pt>
                <c:pt idx="23">
                  <c:v>99.71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1B-4CCE-A12E-9AF51F3EE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5162.1440000000002</v>
      </c>
      <c r="C4" s="18">
        <v>4997.8620000000019</v>
      </c>
      <c r="D4" s="18">
        <v>4862.7330000000002</v>
      </c>
      <c r="E4" s="18">
        <v>4810.6279999999988</v>
      </c>
      <c r="F4" s="18">
        <v>4839.0349999999999</v>
      </c>
      <c r="G4" s="18">
        <v>4953.6629999999996</v>
      </c>
      <c r="H4" s="18">
        <v>5029.8579999999993</v>
      </c>
      <c r="I4" s="18">
        <v>5233.5040000000008</v>
      </c>
      <c r="J4" s="18">
        <v>5832.2</v>
      </c>
      <c r="K4" s="18">
        <v>6113.3240000000005</v>
      </c>
      <c r="L4" s="18">
        <v>6686.1419999999998</v>
      </c>
      <c r="M4" s="18">
        <v>6946.4750000000022</v>
      </c>
      <c r="N4" s="18">
        <v>6911.1590000000015</v>
      </c>
      <c r="O4" s="18">
        <v>7005.2020000000011</v>
      </c>
      <c r="P4" s="18">
        <v>6789.3229999999967</v>
      </c>
      <c r="Q4" s="18">
        <v>6338.4840000000004</v>
      </c>
      <c r="R4" s="18">
        <v>6084.1180000000013</v>
      </c>
      <c r="S4" s="18">
        <v>6158.4679999999989</v>
      </c>
      <c r="T4" s="18">
        <v>6739.130000000001</v>
      </c>
      <c r="U4" s="18">
        <v>6919.6119999999992</v>
      </c>
      <c r="V4" s="18">
        <v>6788.884</v>
      </c>
      <c r="W4" s="18">
        <v>6338.4770000000008</v>
      </c>
      <c r="X4" s="18">
        <v>5630.268</v>
      </c>
      <c r="Y4" s="18">
        <v>5080.723</v>
      </c>
      <c r="Z4" s="19"/>
      <c r="AA4" s="20">
        <f>SUM(B4:Z4)</f>
        <v>142251.41600000003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96.24</v>
      </c>
      <c r="C7" s="28">
        <v>94.02</v>
      </c>
      <c r="D7" s="28">
        <v>95.01</v>
      </c>
      <c r="E7" s="28">
        <v>94.08</v>
      </c>
      <c r="F7" s="28">
        <v>94.96</v>
      </c>
      <c r="G7" s="28">
        <v>89.91</v>
      </c>
      <c r="H7" s="28">
        <v>99.52</v>
      </c>
      <c r="I7" s="28">
        <v>104.99</v>
      </c>
      <c r="J7" s="28">
        <v>101.46</v>
      </c>
      <c r="K7" s="28">
        <v>90.79</v>
      </c>
      <c r="L7" s="28">
        <v>79</v>
      </c>
      <c r="M7" s="28">
        <v>64.97</v>
      </c>
      <c r="N7" s="28">
        <v>54.48</v>
      </c>
      <c r="O7" s="28">
        <v>32.44</v>
      </c>
      <c r="P7" s="28">
        <v>34.4</v>
      </c>
      <c r="Q7" s="28">
        <v>74.459999999999994</v>
      </c>
      <c r="R7" s="28">
        <v>86.5</v>
      </c>
      <c r="S7" s="28">
        <v>110.58</v>
      </c>
      <c r="T7" s="28">
        <v>130.44</v>
      </c>
      <c r="U7" s="28">
        <v>170</v>
      </c>
      <c r="V7" s="28">
        <v>141.36000000000001</v>
      </c>
      <c r="W7" s="28">
        <v>117.11</v>
      </c>
      <c r="X7" s="28">
        <v>105.03</v>
      </c>
      <c r="Y7" s="28">
        <v>99.71</v>
      </c>
      <c r="Z7" s="29"/>
      <c r="AA7" s="30">
        <f>IF(SUM(B7:Z7)&lt;&gt;0,AVERAGEIF(B7:Z7,"&lt;&gt;"""),"")</f>
        <v>94.22750000000002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463</v>
      </c>
      <c r="C10" s="42">
        <v>463</v>
      </c>
      <c r="D10" s="42">
        <v>463</v>
      </c>
      <c r="E10" s="42">
        <v>463</v>
      </c>
      <c r="F10" s="42">
        <v>373</v>
      </c>
      <c r="G10" s="42">
        <v>373</v>
      </c>
      <c r="H10" s="42">
        <v>373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11287</v>
      </c>
    </row>
    <row r="11" spans="1:27" ht="25.15" customHeight="1" x14ac:dyDescent="0.2">
      <c r="A11" s="45" t="s">
        <v>7</v>
      </c>
      <c r="B11" s="46">
        <v>110</v>
      </c>
      <c r="C11" s="47">
        <v>110</v>
      </c>
      <c r="D11" s="47">
        <v>110</v>
      </c>
      <c r="E11" s="47">
        <v>110</v>
      </c>
      <c r="F11" s="47">
        <v>110</v>
      </c>
      <c r="G11" s="47">
        <v>116</v>
      </c>
      <c r="H11" s="47">
        <v>119</v>
      </c>
      <c r="I11" s="47">
        <v>144</v>
      </c>
      <c r="J11" s="47">
        <v>160</v>
      </c>
      <c r="K11" s="47">
        <v>159</v>
      </c>
      <c r="L11" s="47">
        <v>159</v>
      </c>
      <c r="M11" s="47">
        <v>160</v>
      </c>
      <c r="N11" s="47">
        <v>159</v>
      </c>
      <c r="O11" s="47">
        <v>149</v>
      </c>
      <c r="P11" s="47">
        <v>132</v>
      </c>
      <c r="Q11" s="47">
        <v>130</v>
      </c>
      <c r="R11" s="47">
        <v>152</v>
      </c>
      <c r="S11" s="47">
        <v>189</v>
      </c>
      <c r="T11" s="47">
        <v>214</v>
      </c>
      <c r="U11" s="47">
        <v>222</v>
      </c>
      <c r="V11" s="47">
        <v>188</v>
      </c>
      <c r="W11" s="47">
        <v>143</v>
      </c>
      <c r="X11" s="47">
        <v>143</v>
      </c>
      <c r="Y11" s="47">
        <v>143</v>
      </c>
      <c r="Z11" s="48"/>
      <c r="AA11" s="49">
        <f t="shared" si="0"/>
        <v>3531</v>
      </c>
    </row>
    <row r="12" spans="1:27" ht="25.15" customHeight="1" x14ac:dyDescent="0.2">
      <c r="A12" s="50" t="s">
        <v>8</v>
      </c>
      <c r="B12" s="51">
        <v>2853.15</v>
      </c>
      <c r="C12" s="52">
        <v>2200</v>
      </c>
      <c r="D12" s="52">
        <v>1986</v>
      </c>
      <c r="E12" s="52">
        <v>1848.915</v>
      </c>
      <c r="F12" s="52">
        <v>1885.0029999999999</v>
      </c>
      <c r="G12" s="52">
        <v>1930</v>
      </c>
      <c r="H12" s="52">
        <v>2108.2730000000001</v>
      </c>
      <c r="I12" s="52">
        <v>2197.538</v>
      </c>
      <c r="J12" s="52">
        <v>1918.5210000000002</v>
      </c>
      <c r="K12" s="52">
        <v>1412.88</v>
      </c>
      <c r="L12" s="52">
        <v>1278</v>
      </c>
      <c r="M12" s="52">
        <v>1228</v>
      </c>
      <c r="N12" s="52">
        <v>1128</v>
      </c>
      <c r="O12" s="52">
        <v>1128</v>
      </c>
      <c r="P12" s="52">
        <v>1128</v>
      </c>
      <c r="Q12" s="52">
        <v>1348</v>
      </c>
      <c r="R12" s="52">
        <v>1819</v>
      </c>
      <c r="S12" s="52">
        <v>2374.598</v>
      </c>
      <c r="T12" s="52">
        <v>2929.027</v>
      </c>
      <c r="U12" s="52">
        <v>2885.9139999999998</v>
      </c>
      <c r="V12" s="52">
        <v>2926.2219999999998</v>
      </c>
      <c r="W12" s="52">
        <v>2813.752</v>
      </c>
      <c r="X12" s="52">
        <v>2685.0460000000003</v>
      </c>
      <c r="Y12" s="52">
        <v>2546.48</v>
      </c>
      <c r="Z12" s="53"/>
      <c r="AA12" s="54">
        <f t="shared" si="0"/>
        <v>48558.31900000001</v>
      </c>
    </row>
    <row r="13" spans="1:27" ht="25.15" customHeight="1" x14ac:dyDescent="0.2">
      <c r="A13" s="50" t="s">
        <v>9</v>
      </c>
      <c r="B13" s="51">
        <v>245</v>
      </c>
      <c r="C13" s="52">
        <v>245</v>
      </c>
      <c r="D13" s="52">
        <v>245</v>
      </c>
      <c r="E13" s="52">
        <v>245</v>
      </c>
      <c r="F13" s="52">
        <v>271</v>
      </c>
      <c r="G13" s="52">
        <v>271</v>
      </c>
      <c r="H13" s="52">
        <v>486</v>
      </c>
      <c r="I13" s="52">
        <v>556</v>
      </c>
      <c r="J13" s="52">
        <v>501</v>
      </c>
      <c r="K13" s="52">
        <v>358</v>
      </c>
      <c r="L13" s="52">
        <v>86</v>
      </c>
      <c r="M13" s="52">
        <v>41</v>
      </c>
      <c r="N13" s="52">
        <v>39</v>
      </c>
      <c r="O13" s="52">
        <v>15</v>
      </c>
      <c r="P13" s="52">
        <v>15</v>
      </c>
      <c r="Q13" s="52">
        <v>15</v>
      </c>
      <c r="R13" s="52">
        <v>426</v>
      </c>
      <c r="S13" s="52">
        <v>719</v>
      </c>
      <c r="T13" s="52">
        <v>1166</v>
      </c>
      <c r="U13" s="52">
        <v>1411</v>
      </c>
      <c r="V13" s="52">
        <v>1279</v>
      </c>
      <c r="W13" s="52">
        <v>1121</v>
      </c>
      <c r="X13" s="52">
        <v>566</v>
      </c>
      <c r="Y13" s="52">
        <v>250</v>
      </c>
      <c r="Z13" s="53"/>
      <c r="AA13" s="54">
        <f t="shared" si="0"/>
        <v>10572</v>
      </c>
    </row>
    <row r="14" spans="1:27" ht="25.15" customHeight="1" x14ac:dyDescent="0.2">
      <c r="A14" s="55" t="s">
        <v>10</v>
      </c>
      <c r="B14" s="56">
        <v>429.39399999999989</v>
      </c>
      <c r="C14" s="57">
        <v>478.56200000000001</v>
      </c>
      <c r="D14" s="57">
        <v>527.73299999999983</v>
      </c>
      <c r="E14" s="57">
        <v>588.71300000000008</v>
      </c>
      <c r="F14" s="57">
        <v>649.03199999999993</v>
      </c>
      <c r="G14" s="57">
        <v>694.96299999999997</v>
      </c>
      <c r="H14" s="57">
        <v>823.6850000000004</v>
      </c>
      <c r="I14" s="57">
        <v>1321.8910000000001</v>
      </c>
      <c r="J14" s="57">
        <v>2378.6789999999992</v>
      </c>
      <c r="K14" s="57">
        <v>3338.4440000000009</v>
      </c>
      <c r="L14" s="57">
        <v>4295.2419999999993</v>
      </c>
      <c r="M14" s="57">
        <v>4653.4750000000004</v>
      </c>
      <c r="N14" s="57">
        <v>4733.1590000000006</v>
      </c>
      <c r="O14" s="57">
        <v>4567.1020000000008</v>
      </c>
      <c r="P14" s="57">
        <v>4164.2229999999981</v>
      </c>
      <c r="Q14" s="57">
        <v>3554.0839999999994</v>
      </c>
      <c r="R14" s="57">
        <v>2301.7179999999994</v>
      </c>
      <c r="S14" s="57">
        <v>1387.57</v>
      </c>
      <c r="T14" s="57">
        <v>1078.1030000000001</v>
      </c>
      <c r="U14" s="57">
        <v>1023.6980000000001</v>
      </c>
      <c r="V14" s="57">
        <v>1006.6619999999999</v>
      </c>
      <c r="W14" s="57">
        <v>989.72499999999991</v>
      </c>
      <c r="X14" s="57">
        <v>1010.2220000000001</v>
      </c>
      <c r="Y14" s="57">
        <v>1037.443</v>
      </c>
      <c r="Z14" s="58"/>
      <c r="AA14" s="59">
        <f t="shared" si="0"/>
        <v>47033.521999999997</v>
      </c>
    </row>
    <row r="15" spans="1:27" ht="25.15" customHeight="1" x14ac:dyDescent="0.2">
      <c r="A15" s="55" t="s">
        <v>11</v>
      </c>
      <c r="B15" s="56">
        <v>77</v>
      </c>
      <c r="C15" s="57">
        <v>77</v>
      </c>
      <c r="D15" s="57">
        <v>78</v>
      </c>
      <c r="E15" s="57">
        <v>80</v>
      </c>
      <c r="F15" s="57">
        <v>83</v>
      </c>
      <c r="G15" s="57">
        <v>86</v>
      </c>
      <c r="H15" s="57">
        <v>94</v>
      </c>
      <c r="I15" s="57">
        <v>116</v>
      </c>
      <c r="J15" s="57">
        <v>136</v>
      </c>
      <c r="K15" s="57">
        <v>148</v>
      </c>
      <c r="L15" s="57">
        <v>154</v>
      </c>
      <c r="M15" s="57">
        <v>157</v>
      </c>
      <c r="N15" s="57">
        <v>160</v>
      </c>
      <c r="O15" s="57">
        <v>160</v>
      </c>
      <c r="P15" s="57">
        <v>156</v>
      </c>
      <c r="Q15" s="57">
        <v>150</v>
      </c>
      <c r="R15" s="57">
        <v>135</v>
      </c>
      <c r="S15" s="57">
        <v>112</v>
      </c>
      <c r="T15" s="57">
        <v>101</v>
      </c>
      <c r="U15" s="57">
        <v>105</v>
      </c>
      <c r="V15" s="57">
        <v>108</v>
      </c>
      <c r="W15" s="57">
        <v>110</v>
      </c>
      <c r="X15" s="57">
        <v>112</v>
      </c>
      <c r="Y15" s="57">
        <v>114</v>
      </c>
      <c r="Z15" s="58"/>
      <c r="AA15" s="59">
        <f t="shared" si="0"/>
        <v>2809</v>
      </c>
    </row>
    <row r="16" spans="1:27" ht="30" customHeight="1" thickBot="1" x14ac:dyDescent="0.25">
      <c r="A16" s="60" t="s">
        <v>12</v>
      </c>
      <c r="B16" s="61">
        <f>IF(LEN(B$2)&gt;0,SUM(B10:B15),"")</f>
        <v>4177.5439999999999</v>
      </c>
      <c r="C16" s="62">
        <f t="shared" ref="C16:Z16" si="1">IF(LEN(C$2)&gt;0,SUM(C10:C15),"")</f>
        <v>3573.5619999999999</v>
      </c>
      <c r="D16" s="62">
        <f t="shared" si="1"/>
        <v>3409.7329999999997</v>
      </c>
      <c r="E16" s="62">
        <f t="shared" si="1"/>
        <v>3335.6280000000002</v>
      </c>
      <c r="F16" s="62">
        <f t="shared" si="1"/>
        <v>3371.0349999999999</v>
      </c>
      <c r="G16" s="62">
        <f t="shared" si="1"/>
        <v>3470.9629999999997</v>
      </c>
      <c r="H16" s="62">
        <f t="shared" si="1"/>
        <v>4003.9580000000005</v>
      </c>
      <c r="I16" s="62">
        <f t="shared" si="1"/>
        <v>4643.4290000000001</v>
      </c>
      <c r="J16" s="62">
        <f t="shared" si="1"/>
        <v>5402.1999999999989</v>
      </c>
      <c r="K16" s="62">
        <f t="shared" si="1"/>
        <v>5724.3240000000005</v>
      </c>
      <c r="L16" s="62">
        <f t="shared" si="1"/>
        <v>6280.2419999999993</v>
      </c>
      <c r="M16" s="62">
        <f t="shared" si="1"/>
        <v>6547.4750000000004</v>
      </c>
      <c r="N16" s="62">
        <f t="shared" si="1"/>
        <v>6527.1590000000006</v>
      </c>
      <c r="O16" s="62">
        <f t="shared" si="1"/>
        <v>6635.1020000000008</v>
      </c>
      <c r="P16" s="62">
        <f t="shared" si="1"/>
        <v>6211.2229999999981</v>
      </c>
      <c r="Q16" s="62">
        <f t="shared" si="1"/>
        <v>5813.0839999999989</v>
      </c>
      <c r="R16" s="62">
        <f t="shared" si="1"/>
        <v>5449.7179999999989</v>
      </c>
      <c r="S16" s="62">
        <f t="shared" si="1"/>
        <v>5398.1679999999997</v>
      </c>
      <c r="T16" s="62">
        <f t="shared" si="1"/>
        <v>6104.13</v>
      </c>
      <c r="U16" s="62">
        <f t="shared" si="1"/>
        <v>6263.6120000000001</v>
      </c>
      <c r="V16" s="62">
        <f t="shared" si="1"/>
        <v>6123.884</v>
      </c>
      <c r="W16" s="62">
        <f t="shared" si="1"/>
        <v>5793.4770000000008</v>
      </c>
      <c r="X16" s="62">
        <f t="shared" si="1"/>
        <v>5132.268</v>
      </c>
      <c r="Y16" s="62">
        <f t="shared" si="1"/>
        <v>4398.9229999999998</v>
      </c>
      <c r="Z16" s="63" t="str">
        <f t="shared" si="1"/>
        <v/>
      </c>
      <c r="AA16" s="64">
        <f>SUM(AA10:AA15)</f>
        <v>123790.84100000001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1885.33</v>
      </c>
      <c r="C28" s="72">
        <v>1914.95</v>
      </c>
      <c r="D28" s="72">
        <v>1941.43</v>
      </c>
      <c r="E28" s="72">
        <v>1977.47</v>
      </c>
      <c r="F28" s="72">
        <v>2104.15</v>
      </c>
      <c r="G28" s="72">
        <v>2128.6</v>
      </c>
      <c r="H28" s="72">
        <v>2543</v>
      </c>
      <c r="I28" s="72">
        <v>2918.82</v>
      </c>
      <c r="J28" s="72">
        <v>3395.06</v>
      </c>
      <c r="K28" s="72">
        <v>3611.67</v>
      </c>
      <c r="L28" s="72">
        <v>3794.28</v>
      </c>
      <c r="M28" s="72">
        <v>3922.44</v>
      </c>
      <c r="N28" s="72">
        <v>3890.41</v>
      </c>
      <c r="O28" s="72">
        <v>4094</v>
      </c>
      <c r="P28" s="72">
        <v>3885.74</v>
      </c>
      <c r="Q28" s="72">
        <v>3673.75</v>
      </c>
      <c r="R28" s="72">
        <v>3576.58</v>
      </c>
      <c r="S28" s="72">
        <v>3296.08</v>
      </c>
      <c r="T28" s="72">
        <v>3350.42</v>
      </c>
      <c r="U28" s="72">
        <v>3565.04</v>
      </c>
      <c r="V28" s="72">
        <v>3540.67</v>
      </c>
      <c r="W28" s="72">
        <v>3300.08</v>
      </c>
      <c r="X28" s="72">
        <v>2918.36</v>
      </c>
      <c r="Y28" s="72">
        <v>2440.7399999999998</v>
      </c>
      <c r="Z28" s="73"/>
      <c r="AA28" s="74">
        <f>SUM(B28:Z28)</f>
        <v>73669.070000000007</v>
      </c>
    </row>
    <row r="29" spans="1:27" ht="25.15" customHeight="1" x14ac:dyDescent="0.2">
      <c r="A29" s="75" t="s">
        <v>23</v>
      </c>
      <c r="B29" s="76">
        <v>697.21400000000006</v>
      </c>
      <c r="C29" s="77">
        <v>767.61199999999997</v>
      </c>
      <c r="D29" s="77">
        <v>809.303</v>
      </c>
      <c r="E29" s="77">
        <v>853.15800000000002</v>
      </c>
      <c r="F29" s="77">
        <v>894.88499999999999</v>
      </c>
      <c r="G29" s="77">
        <v>905.36300000000006</v>
      </c>
      <c r="H29" s="77">
        <v>870.95799999999997</v>
      </c>
      <c r="I29" s="77">
        <v>1050.884</v>
      </c>
      <c r="J29" s="77">
        <v>1484.14</v>
      </c>
      <c r="K29" s="77">
        <v>1816.654</v>
      </c>
      <c r="L29" s="77">
        <v>2389.962</v>
      </c>
      <c r="M29" s="77">
        <v>2561.0349999999999</v>
      </c>
      <c r="N29" s="77">
        <v>2557.7489999999998</v>
      </c>
      <c r="O29" s="77">
        <v>2428.1019999999999</v>
      </c>
      <c r="P29" s="77">
        <v>2172.4830000000002</v>
      </c>
      <c r="Q29" s="77">
        <v>1953.3340000000001</v>
      </c>
      <c r="R29" s="77">
        <v>1237.1379999999999</v>
      </c>
      <c r="S29" s="77">
        <v>1209.088</v>
      </c>
      <c r="T29" s="77">
        <v>1335.71</v>
      </c>
      <c r="U29" s="77">
        <v>1345.5719999999999</v>
      </c>
      <c r="V29" s="77">
        <v>1162.2139999999999</v>
      </c>
      <c r="W29" s="77">
        <v>1068.3969999999999</v>
      </c>
      <c r="X29" s="77">
        <v>972.90800000000002</v>
      </c>
      <c r="Y29" s="77">
        <v>792.18299999999999</v>
      </c>
      <c r="Z29" s="78"/>
      <c r="AA29" s="79">
        <f>SUM(B29:Z29)</f>
        <v>33336.045999999995</v>
      </c>
    </row>
    <row r="30" spans="1:27" ht="25.15" customHeight="1" x14ac:dyDescent="0.2">
      <c r="A30" s="82" t="s">
        <v>24</v>
      </c>
      <c r="B30" s="80">
        <v>2163</v>
      </c>
      <c r="C30" s="81">
        <v>1510</v>
      </c>
      <c r="D30" s="81">
        <v>1296</v>
      </c>
      <c r="E30" s="81">
        <v>1140</v>
      </c>
      <c r="F30" s="81">
        <v>1005</v>
      </c>
      <c r="G30" s="81">
        <v>1085</v>
      </c>
      <c r="H30" s="81">
        <v>1163</v>
      </c>
      <c r="I30" s="81">
        <v>1243</v>
      </c>
      <c r="J30" s="81">
        <v>953</v>
      </c>
      <c r="K30" s="81">
        <v>685</v>
      </c>
      <c r="L30" s="81">
        <v>463</v>
      </c>
      <c r="M30" s="81">
        <v>463</v>
      </c>
      <c r="N30" s="81">
        <v>463</v>
      </c>
      <c r="O30" s="81">
        <v>463</v>
      </c>
      <c r="P30" s="81">
        <v>463</v>
      </c>
      <c r="Q30" s="81">
        <v>583</v>
      </c>
      <c r="R30" s="81">
        <v>1064</v>
      </c>
      <c r="S30" s="81">
        <v>1460</v>
      </c>
      <c r="T30" s="81">
        <v>2053</v>
      </c>
      <c r="U30" s="81">
        <v>2009</v>
      </c>
      <c r="V30" s="81">
        <v>2086</v>
      </c>
      <c r="W30" s="81">
        <v>1970</v>
      </c>
      <c r="X30" s="81">
        <v>1739</v>
      </c>
      <c r="Y30" s="81">
        <v>1611</v>
      </c>
      <c r="Z30" s="83"/>
      <c r="AA30" s="84">
        <f>SUM(B30:Z30)</f>
        <v>29133</v>
      </c>
    </row>
    <row r="31" spans="1:27" ht="30" customHeight="1" thickBot="1" x14ac:dyDescent="0.25">
      <c r="A31" s="60" t="s">
        <v>25</v>
      </c>
      <c r="B31" s="61">
        <f>IF(LEN(B$2)&gt;0,SUM(B28:B30),"")</f>
        <v>4745.5439999999999</v>
      </c>
      <c r="C31" s="62">
        <f t="shared" ref="C31:Z31" si="4">IF(LEN(C$2)&gt;0,SUM(C28:C30),"")</f>
        <v>4192.5619999999999</v>
      </c>
      <c r="D31" s="62">
        <f t="shared" si="4"/>
        <v>4046.7330000000002</v>
      </c>
      <c r="E31" s="62">
        <f t="shared" si="4"/>
        <v>3970.6280000000002</v>
      </c>
      <c r="F31" s="62">
        <f t="shared" si="4"/>
        <v>4004.0349999999999</v>
      </c>
      <c r="G31" s="62">
        <f t="shared" si="4"/>
        <v>4118.9629999999997</v>
      </c>
      <c r="H31" s="62">
        <f t="shared" si="4"/>
        <v>4576.9580000000005</v>
      </c>
      <c r="I31" s="62">
        <f t="shared" si="4"/>
        <v>5212.7039999999997</v>
      </c>
      <c r="J31" s="62">
        <f t="shared" si="4"/>
        <v>5832.2</v>
      </c>
      <c r="K31" s="62">
        <f t="shared" si="4"/>
        <v>6113.3240000000005</v>
      </c>
      <c r="L31" s="62">
        <f t="shared" si="4"/>
        <v>6647.2420000000002</v>
      </c>
      <c r="M31" s="62">
        <f t="shared" si="4"/>
        <v>6946.4750000000004</v>
      </c>
      <c r="N31" s="62">
        <f t="shared" si="4"/>
        <v>6911.1589999999997</v>
      </c>
      <c r="O31" s="62">
        <f t="shared" si="4"/>
        <v>6985.1019999999999</v>
      </c>
      <c r="P31" s="62">
        <f t="shared" si="4"/>
        <v>6521.223</v>
      </c>
      <c r="Q31" s="62">
        <f t="shared" si="4"/>
        <v>6210.0839999999998</v>
      </c>
      <c r="R31" s="62">
        <f t="shared" si="4"/>
        <v>5877.7179999999998</v>
      </c>
      <c r="S31" s="62">
        <f t="shared" si="4"/>
        <v>5965.1679999999997</v>
      </c>
      <c r="T31" s="62">
        <f t="shared" si="4"/>
        <v>6739.13</v>
      </c>
      <c r="U31" s="62">
        <f t="shared" si="4"/>
        <v>6919.6120000000001</v>
      </c>
      <c r="V31" s="62">
        <f t="shared" si="4"/>
        <v>6788.884</v>
      </c>
      <c r="W31" s="62">
        <f t="shared" si="4"/>
        <v>6338.4769999999999</v>
      </c>
      <c r="X31" s="62">
        <f t="shared" si="4"/>
        <v>5630.268</v>
      </c>
      <c r="Y31" s="62">
        <f t="shared" si="4"/>
        <v>4843.9229999999998</v>
      </c>
      <c r="Z31" s="63" t="str">
        <f t="shared" si="4"/>
        <v/>
      </c>
      <c r="AA31" s="64">
        <f>SUM(AA28:AA30)</f>
        <v>136138.11600000001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171</v>
      </c>
      <c r="C34" s="95">
        <v>225</v>
      </c>
      <c r="D34" s="95">
        <v>239</v>
      </c>
      <c r="E34" s="95">
        <v>233</v>
      </c>
      <c r="F34" s="95">
        <v>233</v>
      </c>
      <c r="G34" s="95">
        <v>244</v>
      </c>
      <c r="H34" s="95">
        <v>150</v>
      </c>
      <c r="I34" s="95">
        <v>171.27500000000001</v>
      </c>
      <c r="J34" s="95">
        <v>71</v>
      </c>
      <c r="K34" s="95">
        <v>25</v>
      </c>
      <c r="L34" s="95">
        <v>35</v>
      </c>
      <c r="M34" s="95">
        <v>25</v>
      </c>
      <c r="N34" s="95">
        <v>24</v>
      </c>
      <c r="O34" s="95">
        <v>24</v>
      </c>
      <c r="P34" s="95">
        <v>44</v>
      </c>
      <c r="Q34" s="95">
        <v>59</v>
      </c>
      <c r="R34" s="95">
        <v>58</v>
      </c>
      <c r="S34" s="95">
        <v>198</v>
      </c>
      <c r="T34" s="95">
        <v>245</v>
      </c>
      <c r="U34" s="95">
        <v>259</v>
      </c>
      <c r="V34" s="95">
        <v>266</v>
      </c>
      <c r="W34" s="95">
        <v>127</v>
      </c>
      <c r="X34" s="95">
        <v>125</v>
      </c>
      <c r="Y34" s="95">
        <v>72</v>
      </c>
      <c r="Z34" s="96"/>
      <c r="AA34" s="74">
        <f t="shared" ref="AA34:AA39" si="5">SUM(B34:Z34)</f>
        <v>3323.2750000000001</v>
      </c>
    </row>
    <row r="35" spans="1:27" ht="25.15" customHeight="1" x14ac:dyDescent="0.2">
      <c r="A35" s="97" t="s">
        <v>28</v>
      </c>
      <c r="B35" s="98">
        <v>337</v>
      </c>
      <c r="C35" s="99">
        <v>334</v>
      </c>
      <c r="D35" s="99">
        <v>338</v>
      </c>
      <c r="E35" s="99">
        <v>342</v>
      </c>
      <c r="F35" s="99">
        <v>340</v>
      </c>
      <c r="G35" s="99">
        <v>344</v>
      </c>
      <c r="H35" s="99">
        <v>363</v>
      </c>
      <c r="I35" s="99">
        <v>338</v>
      </c>
      <c r="J35" s="99">
        <v>299</v>
      </c>
      <c r="K35" s="99">
        <v>304</v>
      </c>
      <c r="L35" s="99">
        <v>272</v>
      </c>
      <c r="M35" s="99">
        <v>314</v>
      </c>
      <c r="N35" s="99">
        <v>307</v>
      </c>
      <c r="O35" s="99">
        <v>273</v>
      </c>
      <c r="P35" s="99">
        <v>213</v>
      </c>
      <c r="Q35" s="99">
        <v>280</v>
      </c>
      <c r="R35" s="99">
        <v>310</v>
      </c>
      <c r="S35" s="99">
        <v>309</v>
      </c>
      <c r="T35" s="99">
        <v>330</v>
      </c>
      <c r="U35" s="99">
        <v>337</v>
      </c>
      <c r="V35" s="99">
        <v>339</v>
      </c>
      <c r="W35" s="99">
        <v>358</v>
      </c>
      <c r="X35" s="99">
        <v>313</v>
      </c>
      <c r="Y35" s="99">
        <v>313</v>
      </c>
      <c r="Z35" s="100"/>
      <c r="AA35" s="79">
        <f t="shared" si="5"/>
        <v>7607</v>
      </c>
    </row>
    <row r="36" spans="1:27" ht="25.15" customHeight="1" x14ac:dyDescent="0.2">
      <c r="A36" s="97" t="s">
        <v>29</v>
      </c>
      <c r="B36" s="98">
        <v>426.6</v>
      </c>
      <c r="C36" s="99">
        <v>815.3</v>
      </c>
      <c r="D36" s="99">
        <v>826</v>
      </c>
      <c r="E36" s="99">
        <v>850</v>
      </c>
      <c r="F36" s="99">
        <v>845</v>
      </c>
      <c r="G36" s="99">
        <v>844.7</v>
      </c>
      <c r="H36" s="99">
        <v>462.9</v>
      </c>
      <c r="I36" s="99">
        <v>30.8</v>
      </c>
      <c r="J36" s="99">
        <v>10</v>
      </c>
      <c r="K36" s="99">
        <v>10</v>
      </c>
      <c r="L36" s="99">
        <v>48.9</v>
      </c>
      <c r="M36" s="99">
        <v>10</v>
      </c>
      <c r="N36" s="99">
        <v>10</v>
      </c>
      <c r="O36" s="99">
        <v>30.1</v>
      </c>
      <c r="P36" s="99">
        <v>278.10000000000002</v>
      </c>
      <c r="Q36" s="99">
        <v>138.4</v>
      </c>
      <c r="R36" s="99">
        <v>216.4</v>
      </c>
      <c r="S36" s="99">
        <v>203.3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246.8</v>
      </c>
      <c r="Z36" s="100"/>
      <c r="AA36" s="79">
        <f t="shared" si="5"/>
        <v>6353.3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43</v>
      </c>
      <c r="O37" s="99">
        <v>43</v>
      </c>
      <c r="P37" s="99">
        <v>43</v>
      </c>
      <c r="Q37" s="99">
        <v>48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1177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984.6</v>
      </c>
      <c r="C39" s="88">
        <f t="shared" si="6"/>
        <v>1424.3</v>
      </c>
      <c r="D39" s="88">
        <f t="shared" si="6"/>
        <v>1453</v>
      </c>
      <c r="E39" s="88">
        <f t="shared" si="6"/>
        <v>1475</v>
      </c>
      <c r="F39" s="88">
        <f t="shared" si="6"/>
        <v>1468</v>
      </c>
      <c r="G39" s="88">
        <f t="shared" si="6"/>
        <v>1482.7</v>
      </c>
      <c r="H39" s="88">
        <f t="shared" si="6"/>
        <v>1025.9000000000001</v>
      </c>
      <c r="I39" s="88">
        <f t="shared" si="6"/>
        <v>590.07499999999993</v>
      </c>
      <c r="J39" s="88">
        <f t="shared" si="6"/>
        <v>430</v>
      </c>
      <c r="K39" s="88">
        <f t="shared" si="6"/>
        <v>389</v>
      </c>
      <c r="L39" s="88">
        <f t="shared" si="6"/>
        <v>405.9</v>
      </c>
      <c r="M39" s="88">
        <f t="shared" si="6"/>
        <v>399</v>
      </c>
      <c r="N39" s="88">
        <f t="shared" si="6"/>
        <v>384</v>
      </c>
      <c r="O39" s="88">
        <f t="shared" si="6"/>
        <v>370.1</v>
      </c>
      <c r="P39" s="88">
        <f t="shared" si="6"/>
        <v>578.1</v>
      </c>
      <c r="Q39" s="88">
        <f t="shared" si="6"/>
        <v>525.4</v>
      </c>
      <c r="R39" s="88">
        <f t="shared" si="6"/>
        <v>634.4</v>
      </c>
      <c r="S39" s="88">
        <f t="shared" si="6"/>
        <v>760.3</v>
      </c>
      <c r="T39" s="88">
        <f t="shared" si="6"/>
        <v>635</v>
      </c>
      <c r="U39" s="88">
        <f t="shared" si="6"/>
        <v>656</v>
      </c>
      <c r="V39" s="88">
        <f t="shared" si="6"/>
        <v>665</v>
      </c>
      <c r="W39" s="88">
        <f t="shared" si="6"/>
        <v>545</v>
      </c>
      <c r="X39" s="88">
        <f t="shared" si="6"/>
        <v>498</v>
      </c>
      <c r="Y39" s="88">
        <f t="shared" si="6"/>
        <v>681.8</v>
      </c>
      <c r="Z39" s="89" t="str">
        <f t="shared" si="6"/>
        <v/>
      </c>
      <c r="AA39" s="90">
        <f t="shared" si="5"/>
        <v>18460.575000000001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416.6</v>
      </c>
      <c r="C44" s="99">
        <v>805.3</v>
      </c>
      <c r="D44" s="99">
        <v>816</v>
      </c>
      <c r="E44" s="99">
        <v>840</v>
      </c>
      <c r="F44" s="99">
        <v>835</v>
      </c>
      <c r="G44" s="99">
        <v>834.7</v>
      </c>
      <c r="H44" s="99">
        <v>452.9</v>
      </c>
      <c r="I44" s="99">
        <v>20.8</v>
      </c>
      <c r="J44" s="99"/>
      <c r="K44" s="99"/>
      <c r="L44" s="99">
        <v>38.9</v>
      </c>
      <c r="M44" s="99"/>
      <c r="N44" s="99"/>
      <c r="O44" s="99">
        <v>20.100000000000001</v>
      </c>
      <c r="P44" s="99">
        <v>268.10000000000002</v>
      </c>
      <c r="Q44" s="99">
        <v>128.4</v>
      </c>
      <c r="R44" s="99">
        <v>206.4</v>
      </c>
      <c r="S44" s="99">
        <v>193.3</v>
      </c>
      <c r="T44" s="99"/>
      <c r="U44" s="99"/>
      <c r="V44" s="99"/>
      <c r="W44" s="99"/>
      <c r="X44" s="99"/>
      <c r="Y44" s="99">
        <v>236.8</v>
      </c>
      <c r="Z44" s="100"/>
      <c r="AA44" s="79">
        <f t="shared" si="7"/>
        <v>6113.3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416.6</v>
      </c>
      <c r="C48" s="88">
        <f t="shared" ref="C48:Z48" si="8">IF(LEN(C$2)&gt;0,SUM(C42:C47),"")</f>
        <v>805.3</v>
      </c>
      <c r="D48" s="88">
        <f t="shared" si="8"/>
        <v>816</v>
      </c>
      <c r="E48" s="88">
        <f t="shared" si="8"/>
        <v>840</v>
      </c>
      <c r="F48" s="88">
        <f t="shared" si="8"/>
        <v>835</v>
      </c>
      <c r="G48" s="88">
        <f t="shared" si="8"/>
        <v>834.7</v>
      </c>
      <c r="H48" s="88">
        <f t="shared" si="8"/>
        <v>452.9</v>
      </c>
      <c r="I48" s="88">
        <f t="shared" si="8"/>
        <v>20.8</v>
      </c>
      <c r="J48" s="88">
        <f t="shared" si="8"/>
        <v>0</v>
      </c>
      <c r="K48" s="88">
        <f t="shared" si="8"/>
        <v>0</v>
      </c>
      <c r="L48" s="88">
        <f t="shared" si="8"/>
        <v>38.9</v>
      </c>
      <c r="M48" s="88">
        <f t="shared" si="8"/>
        <v>0</v>
      </c>
      <c r="N48" s="88">
        <f t="shared" si="8"/>
        <v>0</v>
      </c>
      <c r="O48" s="88">
        <f t="shared" si="8"/>
        <v>20.100000000000001</v>
      </c>
      <c r="P48" s="88">
        <f t="shared" si="8"/>
        <v>268.10000000000002</v>
      </c>
      <c r="Q48" s="88">
        <f t="shared" si="8"/>
        <v>128.4</v>
      </c>
      <c r="R48" s="88">
        <f t="shared" si="8"/>
        <v>206.4</v>
      </c>
      <c r="S48" s="88">
        <f t="shared" si="8"/>
        <v>193.3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236.8</v>
      </c>
      <c r="Z48" s="89" t="str">
        <f t="shared" si="8"/>
        <v/>
      </c>
      <c r="AA48" s="90">
        <f t="shared" si="7"/>
        <v>6113.3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5162.1440000000002</v>
      </c>
      <c r="C51" s="88">
        <f t="shared" si="10"/>
        <v>4997.8620000000001</v>
      </c>
      <c r="D51" s="88">
        <f t="shared" si="10"/>
        <v>4862.7330000000002</v>
      </c>
      <c r="E51" s="88">
        <f t="shared" si="10"/>
        <v>4810.6280000000006</v>
      </c>
      <c r="F51" s="88">
        <f t="shared" si="10"/>
        <v>4839.0349999999999</v>
      </c>
      <c r="G51" s="88">
        <f t="shared" si="10"/>
        <v>4953.6629999999996</v>
      </c>
      <c r="H51" s="88">
        <f t="shared" si="10"/>
        <v>5029.8580000000002</v>
      </c>
      <c r="I51" s="88">
        <f t="shared" si="10"/>
        <v>5233.5039999999999</v>
      </c>
      <c r="J51" s="88">
        <f t="shared" si="10"/>
        <v>5832.1999999999989</v>
      </c>
      <c r="K51" s="88">
        <f t="shared" si="10"/>
        <v>6113.3240000000005</v>
      </c>
      <c r="L51" s="88">
        <f t="shared" si="10"/>
        <v>6686.1419999999989</v>
      </c>
      <c r="M51" s="88">
        <f t="shared" si="10"/>
        <v>6946.4750000000004</v>
      </c>
      <c r="N51" s="88">
        <f t="shared" si="10"/>
        <v>6911.1590000000006</v>
      </c>
      <c r="O51" s="88">
        <f t="shared" si="10"/>
        <v>7005.2020000000011</v>
      </c>
      <c r="P51" s="88">
        <f t="shared" si="10"/>
        <v>6789.3229999999985</v>
      </c>
      <c r="Q51" s="88">
        <f t="shared" si="10"/>
        <v>6338.4839999999986</v>
      </c>
      <c r="R51" s="88">
        <f t="shared" si="10"/>
        <v>6084.1179999999986</v>
      </c>
      <c r="S51" s="88">
        <f t="shared" si="10"/>
        <v>6158.4679999999998</v>
      </c>
      <c r="T51" s="88">
        <f t="shared" si="10"/>
        <v>6739.13</v>
      </c>
      <c r="U51" s="88">
        <f t="shared" si="10"/>
        <v>6919.6120000000001</v>
      </c>
      <c r="V51" s="88">
        <f t="shared" si="10"/>
        <v>6788.884</v>
      </c>
      <c r="W51" s="88">
        <f t="shared" si="10"/>
        <v>6338.4770000000008</v>
      </c>
      <c r="X51" s="88">
        <f t="shared" si="10"/>
        <v>5630.268</v>
      </c>
      <c r="Y51" s="88">
        <f t="shared" si="10"/>
        <v>5080.723</v>
      </c>
      <c r="Z51" s="89" t="str">
        <f t="shared" si="10"/>
        <v/>
      </c>
      <c r="AA51" s="104">
        <f>SUM(B51:Z51)</f>
        <v>142251.41600000003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5162.1139999999987</v>
      </c>
      <c r="C4" s="18">
        <v>4997.8830000000007</v>
      </c>
      <c r="D4" s="18">
        <v>4862.7330000000002</v>
      </c>
      <c r="E4" s="18">
        <v>4810.6280000000006</v>
      </c>
      <c r="F4" s="18">
        <v>4839.0350000000017</v>
      </c>
      <c r="G4" s="18">
        <v>4953.6939999999986</v>
      </c>
      <c r="H4" s="18">
        <v>5029.9039999999977</v>
      </c>
      <c r="I4" s="18">
        <v>5233.4769999999999</v>
      </c>
      <c r="J4" s="18">
        <v>5832.2070000000003</v>
      </c>
      <c r="K4" s="18">
        <v>6113.3389999999999</v>
      </c>
      <c r="L4" s="18">
        <v>6686.1039999999994</v>
      </c>
      <c r="M4" s="18">
        <v>6946.4499999999989</v>
      </c>
      <c r="N4" s="18">
        <v>6911.1820000000007</v>
      </c>
      <c r="O4" s="18">
        <v>7005.1620000000012</v>
      </c>
      <c r="P4" s="18">
        <v>6789.2850000000008</v>
      </c>
      <c r="Q4" s="18">
        <v>6338.436999999999</v>
      </c>
      <c r="R4" s="18">
        <v>6084.1640000000025</v>
      </c>
      <c r="S4" s="18">
        <v>6158.4610000000002</v>
      </c>
      <c r="T4" s="18">
        <v>6739.0779999999977</v>
      </c>
      <c r="U4" s="18">
        <v>6919.6040000000003</v>
      </c>
      <c r="V4" s="18">
        <v>6788.9259999999995</v>
      </c>
      <c r="W4" s="18">
        <v>6338.4369999999972</v>
      </c>
      <c r="X4" s="18">
        <v>5630.2550000000019</v>
      </c>
      <c r="Y4" s="18">
        <v>5080.7429999999995</v>
      </c>
      <c r="Z4" s="19"/>
      <c r="AA4" s="20">
        <f>SUM(B4:Z4)</f>
        <v>142251.302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96.24</v>
      </c>
      <c r="C7" s="28">
        <v>94.02</v>
      </c>
      <c r="D7" s="28">
        <v>95.01</v>
      </c>
      <c r="E7" s="28">
        <v>94.08</v>
      </c>
      <c r="F7" s="28">
        <v>94.96</v>
      </c>
      <c r="G7" s="28">
        <v>89.91</v>
      </c>
      <c r="H7" s="28">
        <v>99.52</v>
      </c>
      <c r="I7" s="28">
        <v>104.99</v>
      </c>
      <c r="J7" s="28">
        <v>101.46</v>
      </c>
      <c r="K7" s="28">
        <v>90.79</v>
      </c>
      <c r="L7" s="28">
        <v>79</v>
      </c>
      <c r="M7" s="28">
        <v>64.97</v>
      </c>
      <c r="N7" s="28">
        <v>54.48</v>
      </c>
      <c r="O7" s="28">
        <v>32.44</v>
      </c>
      <c r="P7" s="28">
        <v>34.4</v>
      </c>
      <c r="Q7" s="28">
        <v>74.459999999999994</v>
      </c>
      <c r="R7" s="28">
        <v>86.5</v>
      </c>
      <c r="S7" s="28">
        <v>110.58</v>
      </c>
      <c r="T7" s="28">
        <v>130.44</v>
      </c>
      <c r="U7" s="28">
        <v>170</v>
      </c>
      <c r="V7" s="28">
        <v>141.36000000000001</v>
      </c>
      <c r="W7" s="28">
        <v>117.11</v>
      </c>
      <c r="X7" s="28">
        <v>105.03</v>
      </c>
      <c r="Y7" s="28">
        <v>99.71</v>
      </c>
      <c r="Z7" s="29"/>
      <c r="AA7" s="30">
        <f>IF(SUM(B7:Z7)&lt;&gt;0,AVERAGEIF(B7:Z7,"&lt;&gt;"""),"")</f>
        <v>94.22750000000002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737.30899999999997</v>
      </c>
      <c r="C19" s="72">
        <v>757.38700000000006</v>
      </c>
      <c r="D19" s="72">
        <v>760.53700000000003</v>
      </c>
      <c r="E19" s="72">
        <v>763.65099999999995</v>
      </c>
      <c r="F19" s="72">
        <v>767.98900000000003</v>
      </c>
      <c r="G19" s="72">
        <v>759.73699999999997</v>
      </c>
      <c r="H19" s="72">
        <v>686.79499999999996</v>
      </c>
      <c r="I19" s="72">
        <v>689.42599999999993</v>
      </c>
      <c r="J19" s="72">
        <v>692.20699999999999</v>
      </c>
      <c r="K19" s="72">
        <v>691.21299999999985</v>
      </c>
      <c r="L19" s="72">
        <v>695.48299999999995</v>
      </c>
      <c r="M19" s="72">
        <v>693.05299999999988</v>
      </c>
      <c r="N19" s="72">
        <v>699.00599999999997</v>
      </c>
      <c r="O19" s="72">
        <v>711.59099999999989</v>
      </c>
      <c r="P19" s="72">
        <v>714.24599999999998</v>
      </c>
      <c r="Q19" s="72">
        <v>714.11400000000003</v>
      </c>
      <c r="R19" s="72">
        <v>710.47900000000004</v>
      </c>
      <c r="S19" s="72">
        <v>710.16399999999999</v>
      </c>
      <c r="T19" s="72">
        <v>705.70100000000002</v>
      </c>
      <c r="U19" s="72">
        <v>691.86599999999999</v>
      </c>
      <c r="V19" s="72">
        <v>692.51800000000003</v>
      </c>
      <c r="W19" s="72">
        <v>679.31500000000005</v>
      </c>
      <c r="X19" s="72">
        <v>684.38599999999997</v>
      </c>
      <c r="Y19" s="72">
        <v>667.65200000000004</v>
      </c>
      <c r="Z19" s="73"/>
      <c r="AA19" s="74">
        <f t="shared" ref="AA19:AA24" si="2">SUM(B19:Z19)</f>
        <v>17075.824999999997</v>
      </c>
    </row>
    <row r="20" spans="1:27" ht="25.15" customHeight="1" x14ac:dyDescent="0.2">
      <c r="A20" s="75" t="s">
        <v>15</v>
      </c>
      <c r="B20" s="76">
        <v>1041.838</v>
      </c>
      <c r="C20" s="77">
        <v>1041.01</v>
      </c>
      <c r="D20" s="77">
        <v>1020.3409999999998</v>
      </c>
      <c r="E20" s="77">
        <v>1020.7209999999998</v>
      </c>
      <c r="F20" s="77">
        <v>1024.7139999999999</v>
      </c>
      <c r="G20" s="77">
        <v>1047.7849999999999</v>
      </c>
      <c r="H20" s="77">
        <v>1093.652</v>
      </c>
      <c r="I20" s="77">
        <v>1092.2349999999999</v>
      </c>
      <c r="J20" s="77">
        <v>1104.8380000000004</v>
      </c>
      <c r="K20" s="77">
        <v>1126.2059999999999</v>
      </c>
      <c r="L20" s="77">
        <v>1242.3980000000001</v>
      </c>
      <c r="M20" s="77">
        <v>1247.692</v>
      </c>
      <c r="N20" s="77">
        <v>1223.8349999999998</v>
      </c>
      <c r="O20" s="77">
        <v>1183.9010000000003</v>
      </c>
      <c r="P20" s="77">
        <v>1169.1579999999999</v>
      </c>
      <c r="Q20" s="77">
        <v>1176.9550000000002</v>
      </c>
      <c r="R20" s="77">
        <v>1064.6179999999999</v>
      </c>
      <c r="S20" s="77">
        <v>1066.0290000000002</v>
      </c>
      <c r="T20" s="77">
        <v>1111.2399999999998</v>
      </c>
      <c r="U20" s="77">
        <v>1094.0729999999999</v>
      </c>
      <c r="V20" s="77">
        <v>1014.893</v>
      </c>
      <c r="W20" s="77">
        <v>925.80200000000013</v>
      </c>
      <c r="X20" s="77">
        <v>903.30999999999983</v>
      </c>
      <c r="Y20" s="77">
        <v>876.61099999999999</v>
      </c>
      <c r="Z20" s="78"/>
      <c r="AA20" s="79">
        <f t="shared" si="2"/>
        <v>25913.855</v>
      </c>
    </row>
    <row r="21" spans="1:27" ht="25.15" customHeight="1" x14ac:dyDescent="0.2">
      <c r="A21" s="75" t="s">
        <v>16</v>
      </c>
      <c r="B21" s="80">
        <v>2403.9670000000001</v>
      </c>
      <c r="C21" s="81">
        <v>2242.9859999999994</v>
      </c>
      <c r="D21" s="81">
        <v>2143.3550000000005</v>
      </c>
      <c r="E21" s="81">
        <v>2095.2559999999999</v>
      </c>
      <c r="F21" s="81">
        <v>2123.3319999999994</v>
      </c>
      <c r="G21" s="81">
        <v>2197.1719999999996</v>
      </c>
      <c r="H21" s="81">
        <v>2253.9569999999999</v>
      </c>
      <c r="I21" s="81">
        <v>2380.3159999999998</v>
      </c>
      <c r="J21" s="81">
        <v>2694.3620000000001</v>
      </c>
      <c r="K21" s="81">
        <v>3027.02</v>
      </c>
      <c r="L21" s="81">
        <v>3475.723</v>
      </c>
      <c r="M21" s="81">
        <v>3673.8049999999998</v>
      </c>
      <c r="N21" s="81">
        <v>3716.5409999999997</v>
      </c>
      <c r="O21" s="81">
        <v>3609.67</v>
      </c>
      <c r="P21" s="81">
        <v>3428.3810000000003</v>
      </c>
      <c r="Q21" s="81">
        <v>3257.8679999999995</v>
      </c>
      <c r="R21" s="81">
        <v>3126.0669999999996</v>
      </c>
      <c r="S21" s="81">
        <v>3226.768</v>
      </c>
      <c r="T21" s="81">
        <v>3396.9369999999999</v>
      </c>
      <c r="U21" s="81">
        <v>3551.7649999999999</v>
      </c>
      <c r="V21" s="81">
        <v>3333.2149999999992</v>
      </c>
      <c r="W21" s="81">
        <v>3122.92</v>
      </c>
      <c r="X21" s="81">
        <v>2884.8589999999999</v>
      </c>
      <c r="Y21" s="81">
        <v>2601.48</v>
      </c>
      <c r="Z21" s="78"/>
      <c r="AA21" s="79">
        <f t="shared" si="2"/>
        <v>69967.721999999994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5.15" customHeight="1" x14ac:dyDescent="0.2">
      <c r="A23" s="85" t="s">
        <v>18</v>
      </c>
      <c r="B23" s="77">
        <v>109</v>
      </c>
      <c r="C23" s="77">
        <v>99.5</v>
      </c>
      <c r="D23" s="77">
        <v>89.5</v>
      </c>
      <c r="E23" s="77">
        <v>84</v>
      </c>
      <c r="F23" s="77">
        <v>79</v>
      </c>
      <c r="G23" s="77">
        <v>93</v>
      </c>
      <c r="H23" s="77">
        <v>107.5</v>
      </c>
      <c r="I23" s="77">
        <v>115.5</v>
      </c>
      <c r="J23" s="77">
        <v>110.5</v>
      </c>
      <c r="K23" s="77">
        <v>99.5</v>
      </c>
      <c r="L23" s="77">
        <v>96.5</v>
      </c>
      <c r="M23" s="77">
        <v>88.5</v>
      </c>
      <c r="N23" s="77">
        <v>80.5</v>
      </c>
      <c r="O23" s="77">
        <v>79</v>
      </c>
      <c r="P23" s="77">
        <v>79.5</v>
      </c>
      <c r="Q23" s="77">
        <v>79.5</v>
      </c>
      <c r="R23" s="77">
        <v>118</v>
      </c>
      <c r="S23" s="77">
        <v>140.5</v>
      </c>
      <c r="T23" s="77">
        <v>140.5</v>
      </c>
      <c r="U23" s="77">
        <v>135.5</v>
      </c>
      <c r="V23" s="77">
        <v>108</v>
      </c>
      <c r="W23" s="77">
        <v>106</v>
      </c>
      <c r="X23" s="77">
        <v>112</v>
      </c>
      <c r="Y23" s="77">
        <v>71</v>
      </c>
      <c r="Z23" s="77"/>
      <c r="AA23" s="79">
        <f t="shared" si="2"/>
        <v>2422</v>
      </c>
    </row>
    <row r="24" spans="1:27" ht="25.15" customHeight="1" x14ac:dyDescent="0.2">
      <c r="A24" s="85" t="s">
        <v>19</v>
      </c>
      <c r="B24" s="77">
        <v>316.00000000000006</v>
      </c>
      <c r="C24" s="77">
        <v>303.00000000000006</v>
      </c>
      <c r="D24" s="77">
        <v>295</v>
      </c>
      <c r="E24" s="77">
        <v>293</v>
      </c>
      <c r="F24" s="77">
        <v>299.00000000000006</v>
      </c>
      <c r="G24" s="77">
        <v>322</v>
      </c>
      <c r="H24" s="77">
        <v>362.99999999999994</v>
      </c>
      <c r="I24" s="77">
        <v>410</v>
      </c>
      <c r="J24" s="77">
        <v>445.99999999999994</v>
      </c>
      <c r="K24" s="77">
        <v>457.00000000000006</v>
      </c>
      <c r="L24" s="77">
        <v>463</v>
      </c>
      <c r="M24" s="77">
        <v>467</v>
      </c>
      <c r="N24" s="77">
        <v>469</v>
      </c>
      <c r="O24" s="77">
        <v>456.00000000000006</v>
      </c>
      <c r="P24" s="77">
        <v>437.99999999999994</v>
      </c>
      <c r="Q24" s="77">
        <v>430.00000000000006</v>
      </c>
      <c r="R24" s="77">
        <v>437</v>
      </c>
      <c r="S24" s="77">
        <v>451</v>
      </c>
      <c r="T24" s="77">
        <v>465</v>
      </c>
      <c r="U24" s="77">
        <v>477</v>
      </c>
      <c r="V24" s="77">
        <v>445.99999999999994</v>
      </c>
      <c r="W24" s="77">
        <v>400.99999999999994</v>
      </c>
      <c r="X24" s="77">
        <v>360.99999999999994</v>
      </c>
      <c r="Y24" s="77">
        <v>319.99999999999989</v>
      </c>
      <c r="Z24" s="77"/>
      <c r="AA24" s="79">
        <f t="shared" si="2"/>
        <v>9585</v>
      </c>
    </row>
    <row r="25" spans="1:27" ht="30" customHeight="1" thickBot="1" x14ac:dyDescent="0.25">
      <c r="A25" s="86" t="s">
        <v>20</v>
      </c>
      <c r="B25" s="87">
        <f t="shared" ref="B25:AA25" si="3">SUM(B19:B24)</f>
        <v>4608.1139999999996</v>
      </c>
      <c r="C25" s="88">
        <f t="shared" si="3"/>
        <v>4443.8829999999998</v>
      </c>
      <c r="D25" s="88">
        <f t="shared" si="3"/>
        <v>4308.7330000000002</v>
      </c>
      <c r="E25" s="88">
        <f t="shared" si="3"/>
        <v>4256.6279999999997</v>
      </c>
      <c r="F25" s="88">
        <f t="shared" si="3"/>
        <v>4294.0349999999999</v>
      </c>
      <c r="G25" s="88">
        <f t="shared" si="3"/>
        <v>4419.6939999999995</v>
      </c>
      <c r="H25" s="88">
        <f t="shared" si="3"/>
        <v>4504.9040000000005</v>
      </c>
      <c r="I25" s="88">
        <f t="shared" si="3"/>
        <v>4687.4769999999999</v>
      </c>
      <c r="J25" s="88">
        <f t="shared" si="3"/>
        <v>5047.9070000000011</v>
      </c>
      <c r="K25" s="88">
        <f t="shared" si="3"/>
        <v>5400.9390000000003</v>
      </c>
      <c r="L25" s="88">
        <f t="shared" si="3"/>
        <v>5973.1040000000003</v>
      </c>
      <c r="M25" s="88">
        <f t="shared" si="3"/>
        <v>6170.0499999999993</v>
      </c>
      <c r="N25" s="88">
        <f t="shared" si="3"/>
        <v>6188.8819999999996</v>
      </c>
      <c r="O25" s="88">
        <f t="shared" si="3"/>
        <v>6150.1620000000003</v>
      </c>
      <c r="P25" s="88">
        <f t="shared" si="3"/>
        <v>5939.2849999999999</v>
      </c>
      <c r="Q25" s="88">
        <f t="shared" si="3"/>
        <v>5658.4369999999999</v>
      </c>
      <c r="R25" s="88">
        <f t="shared" si="3"/>
        <v>5456.1639999999998</v>
      </c>
      <c r="S25" s="88">
        <f t="shared" si="3"/>
        <v>5594.4610000000002</v>
      </c>
      <c r="T25" s="88">
        <f t="shared" si="3"/>
        <v>5819.3779999999997</v>
      </c>
      <c r="U25" s="88">
        <f t="shared" si="3"/>
        <v>5950.2039999999997</v>
      </c>
      <c r="V25" s="88">
        <f t="shared" si="3"/>
        <v>5594.6259999999993</v>
      </c>
      <c r="W25" s="88">
        <f t="shared" si="3"/>
        <v>5235.0370000000003</v>
      </c>
      <c r="X25" s="88">
        <f t="shared" si="3"/>
        <v>4945.5550000000003</v>
      </c>
      <c r="Y25" s="88">
        <f t="shared" si="3"/>
        <v>4536.7430000000004</v>
      </c>
      <c r="Z25" s="89">
        <f t="shared" si="3"/>
        <v>0</v>
      </c>
      <c r="AA25" s="90">
        <f t="shared" si="3"/>
        <v>125184.40199999999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569.33000000000004</v>
      </c>
      <c r="C28" s="72">
        <v>547.45000000000005</v>
      </c>
      <c r="D28" s="72">
        <v>529.92999999999995</v>
      </c>
      <c r="E28" s="72">
        <v>522.47</v>
      </c>
      <c r="F28" s="72">
        <v>524.15</v>
      </c>
      <c r="G28" s="72">
        <v>561.6</v>
      </c>
      <c r="H28" s="72">
        <v>608.5</v>
      </c>
      <c r="I28" s="72">
        <v>681.32</v>
      </c>
      <c r="J28" s="72">
        <v>719.56</v>
      </c>
      <c r="K28" s="72">
        <v>726.17</v>
      </c>
      <c r="L28" s="72">
        <v>732.78</v>
      </c>
      <c r="M28" s="72">
        <v>730.94</v>
      </c>
      <c r="N28" s="72">
        <v>725.91</v>
      </c>
      <c r="O28" s="72">
        <v>709</v>
      </c>
      <c r="P28" s="72">
        <v>690.24</v>
      </c>
      <c r="Q28" s="72">
        <v>679.25</v>
      </c>
      <c r="R28" s="72">
        <v>720.58</v>
      </c>
      <c r="S28" s="72">
        <v>717.58</v>
      </c>
      <c r="T28" s="72">
        <v>727.92</v>
      </c>
      <c r="U28" s="72">
        <v>725.54</v>
      </c>
      <c r="V28" s="72">
        <v>666.67</v>
      </c>
      <c r="W28" s="72">
        <v>647.08000000000004</v>
      </c>
      <c r="X28" s="72">
        <v>617.36</v>
      </c>
      <c r="Y28" s="72">
        <v>534.74</v>
      </c>
      <c r="Z28" s="73"/>
      <c r="AA28" s="74">
        <f>SUM(B28:Z28)</f>
        <v>15616.069999999998</v>
      </c>
    </row>
    <row r="29" spans="1:27" ht="25.15" customHeight="1" x14ac:dyDescent="0.2">
      <c r="A29" s="75" t="s">
        <v>23</v>
      </c>
      <c r="B29" s="76">
        <v>4092.7840000000001</v>
      </c>
      <c r="C29" s="77">
        <v>3950.433</v>
      </c>
      <c r="D29" s="77">
        <v>3832.8029999999999</v>
      </c>
      <c r="E29" s="77">
        <v>3788.1579999999999</v>
      </c>
      <c r="F29" s="77">
        <v>3814.8850000000002</v>
      </c>
      <c r="G29" s="77">
        <v>3892.0940000000001</v>
      </c>
      <c r="H29" s="77">
        <v>3921.404</v>
      </c>
      <c r="I29" s="77">
        <v>4052.1570000000002</v>
      </c>
      <c r="J29" s="77">
        <v>4396.3469999999998</v>
      </c>
      <c r="K29" s="77">
        <v>4873.7690000000002</v>
      </c>
      <c r="L29" s="77">
        <v>5453.3239999999996</v>
      </c>
      <c r="M29" s="77">
        <v>5635.11</v>
      </c>
      <c r="N29" s="77">
        <v>5655.9719999999998</v>
      </c>
      <c r="O29" s="77">
        <v>5796.1620000000003</v>
      </c>
      <c r="P29" s="77">
        <v>5599.0450000000001</v>
      </c>
      <c r="Q29" s="77">
        <v>5159.1869999999999</v>
      </c>
      <c r="R29" s="77">
        <v>4863.5839999999998</v>
      </c>
      <c r="S29" s="77">
        <v>4940.8810000000003</v>
      </c>
      <c r="T29" s="77">
        <v>5136.4579999999996</v>
      </c>
      <c r="U29" s="77">
        <v>5306.6639999999998</v>
      </c>
      <c r="V29" s="77">
        <v>4980.9560000000001</v>
      </c>
      <c r="W29" s="77">
        <v>4663.9570000000003</v>
      </c>
      <c r="X29" s="77">
        <v>4379.1949999999997</v>
      </c>
      <c r="Y29" s="77">
        <v>4046.0030000000002</v>
      </c>
      <c r="Z29" s="78"/>
      <c r="AA29" s="79">
        <f>SUM(B29:Z29)</f>
        <v>112231.33199999999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4662.1140000000005</v>
      </c>
      <c r="C31" s="62">
        <f t="shared" si="4"/>
        <v>4497.8829999999998</v>
      </c>
      <c r="D31" s="62">
        <f t="shared" si="4"/>
        <v>4362.7330000000002</v>
      </c>
      <c r="E31" s="62">
        <f t="shared" si="4"/>
        <v>4310.6279999999997</v>
      </c>
      <c r="F31" s="62">
        <f t="shared" si="4"/>
        <v>4339.0349999999999</v>
      </c>
      <c r="G31" s="62">
        <f t="shared" si="4"/>
        <v>4453.6940000000004</v>
      </c>
      <c r="H31" s="62">
        <f t="shared" si="4"/>
        <v>4529.9040000000005</v>
      </c>
      <c r="I31" s="62">
        <f t="shared" si="4"/>
        <v>4733.4769999999999</v>
      </c>
      <c r="J31" s="62">
        <f t="shared" si="4"/>
        <v>5115.9069999999992</v>
      </c>
      <c r="K31" s="62">
        <f t="shared" si="4"/>
        <v>5599.9390000000003</v>
      </c>
      <c r="L31" s="62">
        <f t="shared" si="4"/>
        <v>6186.1039999999994</v>
      </c>
      <c r="M31" s="62">
        <f t="shared" si="4"/>
        <v>6366.0499999999993</v>
      </c>
      <c r="N31" s="62">
        <f t="shared" si="4"/>
        <v>6381.8819999999996</v>
      </c>
      <c r="O31" s="62">
        <f t="shared" si="4"/>
        <v>6505.1620000000003</v>
      </c>
      <c r="P31" s="62">
        <f t="shared" si="4"/>
        <v>6289.2849999999999</v>
      </c>
      <c r="Q31" s="62">
        <f t="shared" si="4"/>
        <v>5838.4369999999999</v>
      </c>
      <c r="R31" s="62">
        <f t="shared" si="4"/>
        <v>5584.1639999999998</v>
      </c>
      <c r="S31" s="62">
        <f t="shared" si="4"/>
        <v>5658.4610000000002</v>
      </c>
      <c r="T31" s="62">
        <f t="shared" si="4"/>
        <v>5864.3779999999997</v>
      </c>
      <c r="U31" s="62">
        <f t="shared" si="4"/>
        <v>6032.2039999999997</v>
      </c>
      <c r="V31" s="62">
        <f t="shared" si="4"/>
        <v>5647.6260000000002</v>
      </c>
      <c r="W31" s="62">
        <f t="shared" si="4"/>
        <v>5311.0370000000003</v>
      </c>
      <c r="X31" s="62">
        <f t="shared" si="4"/>
        <v>4996.5549999999994</v>
      </c>
      <c r="Y31" s="62">
        <f t="shared" si="4"/>
        <v>4580.7430000000004</v>
      </c>
      <c r="Z31" s="63">
        <f t="shared" si="4"/>
        <v>0</v>
      </c>
      <c r="AA31" s="64">
        <f t="shared" si="4"/>
        <v>127847.40199999999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34</v>
      </c>
      <c r="C34" s="95">
        <v>34</v>
      </c>
      <c r="D34" s="95">
        <v>34</v>
      </c>
      <c r="E34" s="95">
        <v>34</v>
      </c>
      <c r="F34" s="95">
        <v>34</v>
      </c>
      <c r="G34" s="95">
        <v>34</v>
      </c>
      <c r="H34" s="95">
        <v>25</v>
      </c>
      <c r="I34" s="95">
        <v>46</v>
      </c>
      <c r="J34" s="95">
        <v>68</v>
      </c>
      <c r="K34" s="95">
        <v>199</v>
      </c>
      <c r="L34" s="95">
        <v>208</v>
      </c>
      <c r="M34" s="95">
        <v>191</v>
      </c>
      <c r="N34" s="95">
        <v>156</v>
      </c>
      <c r="O34" s="95">
        <v>192</v>
      </c>
      <c r="P34" s="95">
        <v>181</v>
      </c>
      <c r="Q34" s="95">
        <v>170</v>
      </c>
      <c r="R34" s="95">
        <v>118</v>
      </c>
      <c r="S34" s="95">
        <v>64</v>
      </c>
      <c r="T34" s="95">
        <v>45</v>
      </c>
      <c r="U34" s="95">
        <v>82</v>
      </c>
      <c r="V34" s="95">
        <v>53</v>
      </c>
      <c r="W34" s="95">
        <v>76</v>
      </c>
      <c r="X34" s="95">
        <v>51</v>
      </c>
      <c r="Y34" s="95">
        <v>44</v>
      </c>
      <c r="Z34" s="96"/>
      <c r="AA34" s="74">
        <f t="shared" ref="AA34:AA39" si="5">SUM(B34:Z34)</f>
        <v>2173</v>
      </c>
    </row>
    <row r="35" spans="1:27" ht="25.15" customHeight="1" x14ac:dyDescent="0.2">
      <c r="A35" s="97" t="s">
        <v>41</v>
      </c>
      <c r="B35" s="98">
        <v>20</v>
      </c>
      <c r="C35" s="99">
        <v>20</v>
      </c>
      <c r="D35" s="99">
        <v>20</v>
      </c>
      <c r="E35" s="99">
        <v>20</v>
      </c>
      <c r="F35" s="99">
        <v>11</v>
      </c>
      <c r="G35" s="99"/>
      <c r="H35" s="99"/>
      <c r="I35" s="99"/>
      <c r="J35" s="99"/>
      <c r="K35" s="99"/>
      <c r="L35" s="99">
        <v>5</v>
      </c>
      <c r="M35" s="99">
        <v>5</v>
      </c>
      <c r="N35" s="99">
        <v>37</v>
      </c>
      <c r="O35" s="99">
        <v>44</v>
      </c>
      <c r="P35" s="99">
        <v>35</v>
      </c>
      <c r="Q35" s="99">
        <v>10</v>
      </c>
      <c r="R35" s="99">
        <v>10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237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216.3</v>
      </c>
      <c r="K36" s="99">
        <v>13.4</v>
      </c>
      <c r="L36" s="99"/>
      <c r="M36" s="99">
        <v>80.400000000000006</v>
      </c>
      <c r="N36" s="99">
        <v>29.3</v>
      </c>
      <c r="O36" s="99"/>
      <c r="P36" s="99"/>
      <c r="Q36" s="99"/>
      <c r="R36" s="99"/>
      <c r="S36" s="99"/>
      <c r="T36" s="99">
        <v>491.4</v>
      </c>
      <c r="U36" s="99">
        <v>815</v>
      </c>
      <c r="V36" s="99">
        <v>641.29999999999995</v>
      </c>
      <c r="W36" s="99">
        <v>527.4</v>
      </c>
      <c r="X36" s="99">
        <v>133.69999999999999</v>
      </c>
      <c r="Y36" s="99"/>
      <c r="Z36" s="100"/>
      <c r="AA36" s="79">
        <f t="shared" si="5"/>
        <v>2948.2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119</v>
      </c>
      <c r="P37" s="99">
        <v>134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253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383.3</v>
      </c>
      <c r="U38" s="99">
        <v>72.400000000000006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11455.699999999999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554</v>
      </c>
      <c r="C39" s="88">
        <f t="shared" si="6"/>
        <v>554</v>
      </c>
      <c r="D39" s="88">
        <f t="shared" si="6"/>
        <v>554</v>
      </c>
      <c r="E39" s="88">
        <f t="shared" si="6"/>
        <v>554</v>
      </c>
      <c r="F39" s="88">
        <f t="shared" si="6"/>
        <v>545</v>
      </c>
      <c r="G39" s="88">
        <f t="shared" si="6"/>
        <v>534</v>
      </c>
      <c r="H39" s="88">
        <f t="shared" si="6"/>
        <v>525</v>
      </c>
      <c r="I39" s="88">
        <f t="shared" si="6"/>
        <v>546</v>
      </c>
      <c r="J39" s="88">
        <f t="shared" si="6"/>
        <v>784.3</v>
      </c>
      <c r="K39" s="88">
        <f t="shared" si="6"/>
        <v>712.4</v>
      </c>
      <c r="L39" s="88">
        <f t="shared" si="6"/>
        <v>713</v>
      </c>
      <c r="M39" s="88">
        <f t="shared" si="6"/>
        <v>776.4</v>
      </c>
      <c r="N39" s="88">
        <f t="shared" si="6"/>
        <v>722.3</v>
      </c>
      <c r="O39" s="88">
        <f t="shared" si="6"/>
        <v>855</v>
      </c>
      <c r="P39" s="88">
        <f t="shared" si="6"/>
        <v>850</v>
      </c>
      <c r="Q39" s="88">
        <f t="shared" si="6"/>
        <v>680</v>
      </c>
      <c r="R39" s="88">
        <f t="shared" si="6"/>
        <v>628</v>
      </c>
      <c r="S39" s="88">
        <f t="shared" si="6"/>
        <v>564</v>
      </c>
      <c r="T39" s="88">
        <f t="shared" si="6"/>
        <v>919.7</v>
      </c>
      <c r="U39" s="88">
        <f t="shared" si="6"/>
        <v>969.4</v>
      </c>
      <c r="V39" s="88">
        <f t="shared" si="6"/>
        <v>1194.3</v>
      </c>
      <c r="W39" s="88">
        <f t="shared" si="6"/>
        <v>1103.4000000000001</v>
      </c>
      <c r="X39" s="88">
        <f t="shared" si="6"/>
        <v>684.7</v>
      </c>
      <c r="Y39" s="88">
        <f t="shared" si="6"/>
        <v>544</v>
      </c>
      <c r="Z39" s="89">
        <f t="shared" si="6"/>
        <v>0</v>
      </c>
      <c r="AA39" s="90">
        <f t="shared" si="5"/>
        <v>17066.899999999998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216.3</v>
      </c>
      <c r="K44" s="99">
        <v>13.4</v>
      </c>
      <c r="L44" s="99"/>
      <c r="M44" s="99">
        <v>80.400000000000006</v>
      </c>
      <c r="N44" s="99">
        <v>29.3</v>
      </c>
      <c r="O44" s="99"/>
      <c r="P44" s="99"/>
      <c r="Q44" s="99"/>
      <c r="R44" s="99"/>
      <c r="S44" s="99"/>
      <c r="T44" s="99">
        <v>491.4</v>
      </c>
      <c r="U44" s="99">
        <v>815</v>
      </c>
      <c r="V44" s="99">
        <v>641.29999999999995</v>
      </c>
      <c r="W44" s="99">
        <v>527.4</v>
      </c>
      <c r="X44" s="99">
        <v>133.69999999999999</v>
      </c>
      <c r="Y44" s="99"/>
      <c r="Z44" s="100"/>
      <c r="AA44" s="79">
        <f t="shared" si="7"/>
        <v>2948.2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383.3</v>
      </c>
      <c r="U46" s="99">
        <v>72.400000000000006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11455.699999999999</v>
      </c>
    </row>
    <row r="47" spans="1:27" ht="25.15" customHeight="1" x14ac:dyDescent="0.2">
      <c r="A47" s="85" t="s">
        <v>47</v>
      </c>
      <c r="B47" s="98">
        <v>129</v>
      </c>
      <c r="C47" s="99">
        <v>116</v>
      </c>
      <c r="D47" s="99">
        <v>107</v>
      </c>
      <c r="E47" s="99">
        <v>103</v>
      </c>
      <c r="F47" s="99">
        <v>106</v>
      </c>
      <c r="G47" s="99">
        <v>120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147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148</v>
      </c>
      <c r="X47" s="99">
        <v>106</v>
      </c>
      <c r="Y47" s="99">
        <v>63</v>
      </c>
      <c r="Z47" s="100"/>
      <c r="AA47" s="79">
        <f t="shared" si="7"/>
        <v>3245</v>
      </c>
    </row>
    <row r="48" spans="1:27" ht="30" customHeight="1" thickBot="1" x14ac:dyDescent="0.25">
      <c r="A48" s="86" t="s">
        <v>48</v>
      </c>
      <c r="B48" s="87">
        <f>SUM(B42:B47)</f>
        <v>629</v>
      </c>
      <c r="C48" s="88">
        <f t="shared" ref="C48:Z48" si="8">SUM(C42:C47)</f>
        <v>616</v>
      </c>
      <c r="D48" s="88">
        <f t="shared" si="8"/>
        <v>607</v>
      </c>
      <c r="E48" s="88">
        <f t="shared" si="8"/>
        <v>603</v>
      </c>
      <c r="F48" s="88">
        <f t="shared" si="8"/>
        <v>606</v>
      </c>
      <c r="G48" s="88">
        <f t="shared" si="8"/>
        <v>620</v>
      </c>
      <c r="H48" s="88">
        <f t="shared" si="8"/>
        <v>650</v>
      </c>
      <c r="I48" s="88">
        <f t="shared" si="8"/>
        <v>650</v>
      </c>
      <c r="J48" s="88">
        <f t="shared" si="8"/>
        <v>866.3</v>
      </c>
      <c r="K48" s="88">
        <f t="shared" si="8"/>
        <v>663.4</v>
      </c>
      <c r="L48" s="88">
        <f t="shared" si="8"/>
        <v>650</v>
      </c>
      <c r="M48" s="88">
        <f t="shared" si="8"/>
        <v>730.4</v>
      </c>
      <c r="N48" s="88">
        <f t="shared" si="8"/>
        <v>679.3</v>
      </c>
      <c r="O48" s="88">
        <f t="shared" si="8"/>
        <v>647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1024.7</v>
      </c>
      <c r="U48" s="88">
        <f t="shared" si="8"/>
        <v>1037.4000000000001</v>
      </c>
      <c r="V48" s="88">
        <f t="shared" si="8"/>
        <v>1291.3</v>
      </c>
      <c r="W48" s="88">
        <f t="shared" si="8"/>
        <v>1175.4000000000001</v>
      </c>
      <c r="X48" s="88">
        <f t="shared" si="8"/>
        <v>739.7</v>
      </c>
      <c r="Y48" s="88">
        <f t="shared" si="8"/>
        <v>563</v>
      </c>
      <c r="Z48" s="89">
        <f t="shared" si="8"/>
        <v>0</v>
      </c>
      <c r="AA48" s="90">
        <f t="shared" si="7"/>
        <v>17648.899999999998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5162.1139999999996</v>
      </c>
      <c r="C51" s="88">
        <f t="shared" si="10"/>
        <v>4997.8829999999998</v>
      </c>
      <c r="D51" s="88">
        <f t="shared" si="10"/>
        <v>4862.7330000000002</v>
      </c>
      <c r="E51" s="88">
        <f t="shared" si="10"/>
        <v>4810.6279999999997</v>
      </c>
      <c r="F51" s="88">
        <f t="shared" si="10"/>
        <v>4839.0349999999999</v>
      </c>
      <c r="G51" s="88">
        <f t="shared" si="10"/>
        <v>4953.6939999999995</v>
      </c>
      <c r="H51" s="88">
        <f t="shared" si="10"/>
        <v>5029.9040000000005</v>
      </c>
      <c r="I51" s="88">
        <f t="shared" si="10"/>
        <v>5233.4769999999999</v>
      </c>
      <c r="J51" s="88">
        <f t="shared" si="10"/>
        <v>5832.2070000000012</v>
      </c>
      <c r="K51" s="88">
        <f t="shared" si="10"/>
        <v>6113.3389999999999</v>
      </c>
      <c r="L51" s="88">
        <f t="shared" si="10"/>
        <v>6686.1040000000003</v>
      </c>
      <c r="M51" s="88">
        <f t="shared" si="10"/>
        <v>6946.4499999999989</v>
      </c>
      <c r="N51" s="88">
        <f t="shared" si="10"/>
        <v>6911.1819999999998</v>
      </c>
      <c r="O51" s="88">
        <f t="shared" si="10"/>
        <v>7005.1620000000003</v>
      </c>
      <c r="P51" s="88">
        <f t="shared" si="10"/>
        <v>6789.2849999999999</v>
      </c>
      <c r="Q51" s="88">
        <f t="shared" si="10"/>
        <v>6338.4369999999999</v>
      </c>
      <c r="R51" s="88">
        <f t="shared" si="10"/>
        <v>6084.1639999999998</v>
      </c>
      <c r="S51" s="88">
        <f t="shared" si="10"/>
        <v>6158.4610000000002</v>
      </c>
      <c r="T51" s="88">
        <f t="shared" si="10"/>
        <v>6739.0779999999995</v>
      </c>
      <c r="U51" s="88">
        <f t="shared" si="10"/>
        <v>6919.6039999999994</v>
      </c>
      <c r="V51" s="88">
        <f t="shared" si="10"/>
        <v>6788.9259999999995</v>
      </c>
      <c r="W51" s="88">
        <f t="shared" si="10"/>
        <v>6338.4369999999999</v>
      </c>
      <c r="X51" s="88">
        <f t="shared" si="10"/>
        <v>5630.2550000000001</v>
      </c>
      <c r="Y51" s="88">
        <f t="shared" si="10"/>
        <v>5080.7430000000004</v>
      </c>
      <c r="Z51" s="89">
        <f t="shared" si="10"/>
        <v>0</v>
      </c>
      <c r="AA51" s="104">
        <f>SUM(B51:Z51)</f>
        <v>142251.302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83.399999999999977</v>
      </c>
      <c r="C4" s="18">
        <v>-305.29999999999995</v>
      </c>
      <c r="D4" s="18">
        <v>-316</v>
      </c>
      <c r="E4" s="18">
        <v>-340</v>
      </c>
      <c r="F4" s="18">
        <v>-335</v>
      </c>
      <c r="G4" s="18">
        <v>-334.70000000000005</v>
      </c>
      <c r="H4" s="18">
        <v>47.100000000000023</v>
      </c>
      <c r="I4" s="18">
        <v>479.2</v>
      </c>
      <c r="J4" s="18">
        <v>716.3</v>
      </c>
      <c r="K4" s="18">
        <v>513.4</v>
      </c>
      <c r="L4" s="18">
        <v>461.1</v>
      </c>
      <c r="M4" s="18">
        <v>580.4</v>
      </c>
      <c r="N4" s="18">
        <v>529.29999999999995</v>
      </c>
      <c r="O4" s="18">
        <v>479.9</v>
      </c>
      <c r="P4" s="18">
        <v>231.89999999999998</v>
      </c>
      <c r="Q4" s="18">
        <v>371.6</v>
      </c>
      <c r="R4" s="18">
        <v>293.60000000000002</v>
      </c>
      <c r="S4" s="18">
        <v>306.7</v>
      </c>
      <c r="T4" s="18">
        <v>874.7</v>
      </c>
      <c r="U4" s="18">
        <v>887.4</v>
      </c>
      <c r="V4" s="18">
        <v>1141.3</v>
      </c>
      <c r="W4" s="18">
        <v>1027.4000000000001</v>
      </c>
      <c r="X4" s="18">
        <v>633.70000000000005</v>
      </c>
      <c r="Y4" s="18">
        <v>263.2</v>
      </c>
      <c r="Z4" s="19"/>
      <c r="AA4" s="111">
        <f>SUM(B4:Z4)</f>
        <v>8290.5999999999985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96.24</v>
      </c>
      <c r="C7" s="117">
        <v>94.02</v>
      </c>
      <c r="D7" s="117">
        <v>95.01</v>
      </c>
      <c r="E7" s="117">
        <v>94.08</v>
      </c>
      <c r="F7" s="117">
        <v>94.96</v>
      </c>
      <c r="G7" s="117">
        <v>89.91</v>
      </c>
      <c r="H7" s="117">
        <v>99.52</v>
      </c>
      <c r="I7" s="117">
        <v>104.99</v>
      </c>
      <c r="J7" s="117">
        <v>101.46</v>
      </c>
      <c r="K7" s="117">
        <v>90.79</v>
      </c>
      <c r="L7" s="117">
        <v>79</v>
      </c>
      <c r="M7" s="117">
        <v>64.97</v>
      </c>
      <c r="N7" s="117">
        <v>54.48</v>
      </c>
      <c r="O7" s="117">
        <v>32.44</v>
      </c>
      <c r="P7" s="117">
        <v>34.4</v>
      </c>
      <c r="Q7" s="117">
        <v>74.459999999999994</v>
      </c>
      <c r="R7" s="117">
        <v>86.5</v>
      </c>
      <c r="S7" s="117">
        <v>110.58</v>
      </c>
      <c r="T7" s="117">
        <v>130.44</v>
      </c>
      <c r="U7" s="117">
        <v>170</v>
      </c>
      <c r="V7" s="117">
        <v>141.36000000000001</v>
      </c>
      <c r="W7" s="117">
        <v>117.11</v>
      </c>
      <c r="X7" s="117">
        <v>105.03</v>
      </c>
      <c r="Y7" s="117">
        <v>99.71</v>
      </c>
      <c r="Z7" s="118"/>
      <c r="AA7" s="119">
        <f>IF(SUM(B7:Z7)&lt;&gt;0,AVERAGEIF(B7:Z7,"&lt;&gt;"""),"")</f>
        <v>94.22750000000002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416.6</v>
      </c>
      <c r="C13" s="129">
        <v>805.3</v>
      </c>
      <c r="D13" s="129">
        <v>816</v>
      </c>
      <c r="E13" s="129">
        <v>840</v>
      </c>
      <c r="F13" s="129">
        <v>835</v>
      </c>
      <c r="G13" s="129">
        <v>834.7</v>
      </c>
      <c r="H13" s="129">
        <v>452.9</v>
      </c>
      <c r="I13" s="129">
        <v>20.8</v>
      </c>
      <c r="J13" s="129"/>
      <c r="K13" s="129"/>
      <c r="L13" s="129">
        <v>38.9</v>
      </c>
      <c r="M13" s="129"/>
      <c r="N13" s="129"/>
      <c r="O13" s="129">
        <v>20.100000000000001</v>
      </c>
      <c r="P13" s="129">
        <v>268.10000000000002</v>
      </c>
      <c r="Q13" s="129">
        <v>128.4</v>
      </c>
      <c r="R13" s="129">
        <v>206.4</v>
      </c>
      <c r="S13" s="129">
        <v>193.3</v>
      </c>
      <c r="T13" s="129"/>
      <c r="U13" s="129"/>
      <c r="V13" s="129"/>
      <c r="W13" s="129"/>
      <c r="X13" s="129"/>
      <c r="Y13" s="130">
        <v>236.8</v>
      </c>
      <c r="Z13" s="131"/>
      <c r="AA13" s="132">
        <f t="shared" si="0"/>
        <v>6113.3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416.6</v>
      </c>
      <c r="C16" s="135">
        <f t="shared" si="1"/>
        <v>805.3</v>
      </c>
      <c r="D16" s="135">
        <f t="shared" si="1"/>
        <v>816</v>
      </c>
      <c r="E16" s="135">
        <f t="shared" si="1"/>
        <v>840</v>
      </c>
      <c r="F16" s="135">
        <f t="shared" si="1"/>
        <v>835</v>
      </c>
      <c r="G16" s="135">
        <f t="shared" si="1"/>
        <v>834.7</v>
      </c>
      <c r="H16" s="135">
        <f t="shared" si="1"/>
        <v>452.9</v>
      </c>
      <c r="I16" s="135">
        <f t="shared" si="1"/>
        <v>20.8</v>
      </c>
      <c r="J16" s="135">
        <f t="shared" si="1"/>
        <v>0</v>
      </c>
      <c r="K16" s="135">
        <f t="shared" si="1"/>
        <v>0</v>
      </c>
      <c r="L16" s="135">
        <f t="shared" si="1"/>
        <v>38.9</v>
      </c>
      <c r="M16" s="135">
        <f t="shared" si="1"/>
        <v>0</v>
      </c>
      <c r="N16" s="135">
        <f t="shared" si="1"/>
        <v>0</v>
      </c>
      <c r="O16" s="135">
        <f t="shared" si="1"/>
        <v>20.100000000000001</v>
      </c>
      <c r="P16" s="135">
        <f t="shared" si="1"/>
        <v>268.10000000000002</v>
      </c>
      <c r="Q16" s="135">
        <f t="shared" si="1"/>
        <v>128.4</v>
      </c>
      <c r="R16" s="135">
        <f t="shared" si="1"/>
        <v>206.4</v>
      </c>
      <c r="S16" s="135">
        <f t="shared" si="1"/>
        <v>193.3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236.8</v>
      </c>
      <c r="Z16" s="136" t="str">
        <f t="shared" si="1"/>
        <v/>
      </c>
      <c r="AA16" s="90">
        <f t="shared" si="0"/>
        <v>6113.3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216.3</v>
      </c>
      <c r="K21" s="129">
        <v>13.4</v>
      </c>
      <c r="L21" s="129"/>
      <c r="M21" s="129">
        <v>80.400000000000006</v>
      </c>
      <c r="N21" s="129">
        <v>29.3</v>
      </c>
      <c r="O21" s="129"/>
      <c r="P21" s="129"/>
      <c r="Q21" s="129"/>
      <c r="R21" s="129"/>
      <c r="S21" s="129"/>
      <c r="T21" s="129">
        <v>491.4</v>
      </c>
      <c r="U21" s="129">
        <v>815</v>
      </c>
      <c r="V21" s="129">
        <v>641.29999999999995</v>
      </c>
      <c r="W21" s="129">
        <v>527.4</v>
      </c>
      <c r="X21" s="129">
        <v>133.69999999999999</v>
      </c>
      <c r="Y21" s="130"/>
      <c r="Z21" s="131"/>
      <c r="AA21" s="132">
        <f t="shared" si="2"/>
        <v>2948.2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383.3</v>
      </c>
      <c r="U23" s="133">
        <v>72.400000000000006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11455.699999999999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716.3</v>
      </c>
      <c r="K24" s="135">
        <f t="shared" si="3"/>
        <v>513.4</v>
      </c>
      <c r="L24" s="135">
        <f t="shared" si="3"/>
        <v>500</v>
      </c>
      <c r="M24" s="135">
        <f t="shared" si="3"/>
        <v>580.4</v>
      </c>
      <c r="N24" s="135">
        <f t="shared" si="3"/>
        <v>529.29999999999995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874.7</v>
      </c>
      <c r="U24" s="135">
        <f t="shared" si="3"/>
        <v>887.4</v>
      </c>
      <c r="V24" s="135">
        <f t="shared" si="3"/>
        <v>1141.3</v>
      </c>
      <c r="W24" s="135">
        <f t="shared" si="3"/>
        <v>1027.4000000000001</v>
      </c>
      <c r="X24" s="135">
        <f t="shared" si="3"/>
        <v>633.70000000000005</v>
      </c>
      <c r="Y24" s="135">
        <f t="shared" si="3"/>
        <v>500</v>
      </c>
      <c r="Z24" s="136" t="str">
        <f t="shared" si="3"/>
        <v/>
      </c>
      <c r="AA24" s="90">
        <f t="shared" si="2"/>
        <v>14403.9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2023-09-15T11:17:50Z</dcterms:created>
  <dcterms:modified xsi:type="dcterms:W3CDTF">2023-09-15T11:17:51Z</dcterms:modified>
</cp:coreProperties>
</file>