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<sst xmlns="http://schemas.openxmlformats.org/spreadsheetml/2006/main" count="117" uniqueCount="53">
  <si>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14/09/2023 14:00:42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</si>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</sst>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654</c:v>
                </c:pt>
                <c:pt idx="1">
                  <c:v>459</c:v>
                </c:pt>
                <c:pt idx="2">
                  <c:v>459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616</c:v>
                </c:pt>
                <c:pt idx="9">
                  <c:v>616</c:v>
                </c:pt>
                <c:pt idx="10">
                  <c:v>308</c:v>
                </c:pt>
                <c:pt idx="11">
                  <c:v>308</c:v>
                </c:pt>
                <c:pt idx="12">
                  <c:v>401</c:v>
                </c:pt>
                <c:pt idx="13">
                  <c:v>308</c:v>
                </c:pt>
                <c:pt idx="14">
                  <c:v>560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7-40BB-B89C-3752E8C81A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116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126</c:v>
                </c:pt>
                <c:pt idx="7">
                  <c:v>155</c:v>
                </c:pt>
                <c:pt idx="8">
                  <c:v>170</c:v>
                </c:pt>
                <c:pt idx="9">
                  <c:v>168</c:v>
                </c:pt>
                <c:pt idx="10">
                  <c:v>166</c:v>
                </c:pt>
                <c:pt idx="11">
                  <c:v>167</c:v>
                </c:pt>
                <c:pt idx="12">
                  <c:v>167</c:v>
                </c:pt>
                <c:pt idx="13">
                  <c:v>154</c:v>
                </c:pt>
                <c:pt idx="14">
                  <c:v>143</c:v>
                </c:pt>
                <c:pt idx="15">
                  <c:v>144</c:v>
                </c:pt>
                <c:pt idx="16">
                  <c:v>172</c:v>
                </c:pt>
                <c:pt idx="17">
                  <c:v>214</c:v>
                </c:pt>
                <c:pt idx="18">
                  <c:v>245</c:v>
                </c:pt>
                <c:pt idx="19">
                  <c:v>258</c:v>
                </c:pt>
                <c:pt idx="20">
                  <c:v>227</c:v>
                </c:pt>
                <c:pt idx="21">
                  <c:v>179</c:v>
                </c:pt>
                <c:pt idx="22">
                  <c:v>134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7-40BB-B89C-3752E8C81A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3022.2020000000002</c:v>
                </c:pt>
                <c:pt idx="1">
                  <c:v>2984.92</c:v>
                </c:pt>
                <c:pt idx="2">
                  <c:v>2947.8849999999998</c:v>
                </c:pt>
                <c:pt idx="3">
                  <c:v>2814</c:v>
                </c:pt>
                <c:pt idx="4">
                  <c:v>2814</c:v>
                </c:pt>
                <c:pt idx="5">
                  <c:v>3026.9949999999999</c:v>
                </c:pt>
                <c:pt idx="6">
                  <c:v>3558</c:v>
                </c:pt>
                <c:pt idx="7">
                  <c:v>3538</c:v>
                </c:pt>
                <c:pt idx="8">
                  <c:v>3492.0329999999999</c:v>
                </c:pt>
                <c:pt idx="9">
                  <c:v>2950.2159999999999</c:v>
                </c:pt>
                <c:pt idx="10">
                  <c:v>2664</c:v>
                </c:pt>
                <c:pt idx="11">
                  <c:v>2614</c:v>
                </c:pt>
                <c:pt idx="12">
                  <c:v>2614</c:v>
                </c:pt>
                <c:pt idx="13">
                  <c:v>2614</c:v>
                </c:pt>
                <c:pt idx="14">
                  <c:v>2614</c:v>
                </c:pt>
                <c:pt idx="15">
                  <c:v>3167.8270000000002</c:v>
                </c:pt>
                <c:pt idx="16">
                  <c:v>3263.5360000000001</c:v>
                </c:pt>
                <c:pt idx="17">
                  <c:v>3278.1489999999999</c:v>
                </c:pt>
                <c:pt idx="18">
                  <c:v>3610</c:v>
                </c:pt>
                <c:pt idx="19">
                  <c:v>3652</c:v>
                </c:pt>
                <c:pt idx="20">
                  <c:v>3669</c:v>
                </c:pt>
                <c:pt idx="21">
                  <c:v>3673</c:v>
                </c:pt>
                <c:pt idx="22">
                  <c:v>3312.1790000000001</c:v>
                </c:pt>
                <c:pt idx="23">
                  <c:v>3177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87-40BB-B89C-3752E8C81A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701.1</c:v>
                </c:pt>
                <c:pt idx="1">
                  <c:v>793.8</c:v>
                </c:pt>
                <c:pt idx="2">
                  <c:v>719.9</c:v>
                </c:pt>
                <c:pt idx="3">
                  <c:v>1010</c:v>
                </c:pt>
                <c:pt idx="4">
                  <c:v>937.4</c:v>
                </c:pt>
                <c:pt idx="5">
                  <c:v>849.8</c:v>
                </c:pt>
                <c:pt idx="6">
                  <c:v>543.79999999999995</c:v>
                </c:pt>
                <c:pt idx="7">
                  <c:v>695.1</c:v>
                </c:pt>
                <c:pt idx="8">
                  <c:v>332</c:v>
                </c:pt>
                <c:pt idx="9">
                  <c:v>293</c:v>
                </c:pt>
                <c:pt idx="10">
                  <c:v>167</c:v>
                </c:pt>
                <c:pt idx="11">
                  <c:v>161</c:v>
                </c:pt>
                <c:pt idx="12">
                  <c:v>161</c:v>
                </c:pt>
                <c:pt idx="13">
                  <c:v>201</c:v>
                </c:pt>
                <c:pt idx="14">
                  <c:v>197</c:v>
                </c:pt>
                <c:pt idx="15">
                  <c:v>377</c:v>
                </c:pt>
                <c:pt idx="16">
                  <c:v>362</c:v>
                </c:pt>
                <c:pt idx="17">
                  <c:v>371.6</c:v>
                </c:pt>
                <c:pt idx="18">
                  <c:v>816</c:v>
                </c:pt>
                <c:pt idx="19">
                  <c:v>1058</c:v>
                </c:pt>
                <c:pt idx="20">
                  <c:v>631.9</c:v>
                </c:pt>
                <c:pt idx="21">
                  <c:v>348</c:v>
                </c:pt>
                <c:pt idx="22">
                  <c:v>769.6</c:v>
                </c:pt>
                <c:pt idx="23">
                  <c:v>1055.3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87-40BB-B89C-3752E8C81A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391.56499999999988</c:v>
                </c:pt>
                <c:pt idx="1">
                  <c:v>400.14799999999997</c:v>
                </c:pt>
                <c:pt idx="2">
                  <c:v>408.43200000000002</c:v>
                </c:pt>
                <c:pt idx="3">
                  <c:v>418.76699999999994</c:v>
                </c:pt>
                <c:pt idx="4">
                  <c:v>429.50699999999983</c:v>
                </c:pt>
                <c:pt idx="5">
                  <c:v>438.1269999999999</c:v>
                </c:pt>
                <c:pt idx="6">
                  <c:v>541.42000000000019</c:v>
                </c:pt>
                <c:pt idx="7">
                  <c:v>1046.2919999999999</c:v>
                </c:pt>
                <c:pt idx="8">
                  <c:v>1971.384</c:v>
                </c:pt>
                <c:pt idx="9">
                  <c:v>2564.0630000000006</c:v>
                </c:pt>
                <c:pt idx="10">
                  <c:v>3281.1069999999995</c:v>
                </c:pt>
                <c:pt idx="11">
                  <c:v>3618.6919999999986</c:v>
                </c:pt>
                <c:pt idx="12">
                  <c:v>3721.7799999999993</c:v>
                </c:pt>
                <c:pt idx="13">
                  <c:v>3598.1739999999995</c:v>
                </c:pt>
                <c:pt idx="14">
                  <c:v>3242.7720000000008</c:v>
                </c:pt>
                <c:pt idx="15">
                  <c:v>2575.7849999999999</c:v>
                </c:pt>
                <c:pt idx="16">
                  <c:v>1918.8099999999997</c:v>
                </c:pt>
                <c:pt idx="17">
                  <c:v>1005.7689999999999</c:v>
                </c:pt>
                <c:pt idx="18">
                  <c:v>537.69500000000016</c:v>
                </c:pt>
                <c:pt idx="19">
                  <c:v>452.62199999999996</c:v>
                </c:pt>
                <c:pt idx="20">
                  <c:v>434.73899999999998</c:v>
                </c:pt>
                <c:pt idx="21">
                  <c:v>427.05499999999989</c:v>
                </c:pt>
                <c:pt idx="22">
                  <c:v>456.36199999999997</c:v>
                </c:pt>
                <c:pt idx="23">
                  <c:v>470.01999999999992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87-40BB-B89C-3752E8C81A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81</c:v>
                </c:pt>
                <c:pt idx="2">
                  <c:v>79</c:v>
                </c:pt>
                <c:pt idx="3">
                  <c:v>79</c:v>
                </c:pt>
                <c:pt idx="4">
                  <c:v>80</c:v>
                </c:pt>
                <c:pt idx="5">
                  <c:v>81</c:v>
                </c:pt>
                <c:pt idx="6">
                  <c:v>87</c:v>
                </c:pt>
                <c:pt idx="7">
                  <c:v>108</c:v>
                </c:pt>
                <c:pt idx="8">
                  <c:v>129</c:v>
                </c:pt>
                <c:pt idx="9">
                  <c:v>142</c:v>
                </c:pt>
                <c:pt idx="10">
                  <c:v>151</c:v>
                </c:pt>
                <c:pt idx="11">
                  <c:v>154</c:v>
                </c:pt>
                <c:pt idx="12">
                  <c:v>156</c:v>
                </c:pt>
                <c:pt idx="13">
                  <c:v>156</c:v>
                </c:pt>
                <c:pt idx="14">
                  <c:v>150</c:v>
                </c:pt>
                <c:pt idx="15">
                  <c:v>139</c:v>
                </c:pt>
                <c:pt idx="16">
                  <c:v>119</c:v>
                </c:pt>
                <c:pt idx="17">
                  <c:v>91</c:v>
                </c:pt>
                <c:pt idx="18">
                  <c:v>74</c:v>
                </c:pt>
                <c:pt idx="19">
                  <c:v>73</c:v>
                </c:pt>
                <c:pt idx="20">
                  <c:v>72</c:v>
                </c:pt>
                <c:pt idx="21">
                  <c:v>75</c:v>
                </c:pt>
                <c:pt idx="22">
                  <c:v>79</c:v>
                </c:pt>
                <c:pt idx="2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87-40BB-B89C-3752E8C81A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276</c:v>
                </c:pt>
                <c:pt idx="5">
                  <c:v>446</c:v>
                </c:pt>
                <c:pt idx="6">
                  <c:v>617</c:v>
                </c:pt>
                <c:pt idx="7">
                  <c:v>644</c:v>
                </c:pt>
                <c:pt idx="8">
                  <c:v>634</c:v>
                </c:pt>
                <c:pt idx="9">
                  <c:v>506</c:v>
                </c:pt>
                <c:pt idx="10">
                  <c:v>234</c:v>
                </c:pt>
                <c:pt idx="11">
                  <c:v>234</c:v>
                </c:pt>
                <c:pt idx="12">
                  <c:v>194</c:v>
                </c:pt>
                <c:pt idx="13">
                  <c:v>125</c:v>
                </c:pt>
                <c:pt idx="14">
                  <c:v>125</c:v>
                </c:pt>
                <c:pt idx="15">
                  <c:v>125</c:v>
                </c:pt>
                <c:pt idx="16">
                  <c:v>451</c:v>
                </c:pt>
                <c:pt idx="17">
                  <c:v>694</c:v>
                </c:pt>
                <c:pt idx="18">
                  <c:v>1000</c:v>
                </c:pt>
                <c:pt idx="19">
                  <c:v>1130</c:v>
                </c:pt>
                <c:pt idx="20">
                  <c:v>1129</c:v>
                </c:pt>
                <c:pt idx="21">
                  <c:v>1030</c:v>
                </c:pt>
                <c:pt idx="22">
                  <c:v>591</c:v>
                </c:pt>
                <c:pt idx="2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87-40BB-B89C-3752E8C81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5075.8689999999988</c:v>
                </c:pt>
                <c:pt idx="1">
                  <c:v>4938.8230000000012</c:v>
                </c:pt>
                <c:pt idx="2">
                  <c:v>4834.2410000000009</c:v>
                </c:pt>
                <c:pt idx="3">
                  <c:v>4849.8010000000022</c:v>
                </c:pt>
                <c:pt idx="4">
                  <c:v>4954.9540000000006</c:v>
                </c:pt>
                <c:pt idx="5">
                  <c:v>5259.9080000000004</c:v>
                </c:pt>
                <c:pt idx="6">
                  <c:v>5781.1739999999991</c:v>
                </c:pt>
                <c:pt idx="7">
                  <c:v>6494.3770000000013</c:v>
                </c:pt>
                <c:pt idx="8">
                  <c:v>7344.4170000000004</c:v>
                </c:pt>
                <c:pt idx="9">
                  <c:v>7239.2330000000002</c:v>
                </c:pt>
                <c:pt idx="10">
                  <c:v>6971.0909999999994</c:v>
                </c:pt>
                <c:pt idx="11">
                  <c:v>7256.7290000000012</c:v>
                </c:pt>
                <c:pt idx="12">
                  <c:v>7414.7760000000017</c:v>
                </c:pt>
                <c:pt idx="13">
                  <c:v>7156.1979999999994</c:v>
                </c:pt>
                <c:pt idx="14">
                  <c:v>7031.8020000000033</c:v>
                </c:pt>
                <c:pt idx="15">
                  <c:v>6836.5379999999996</c:v>
                </c:pt>
                <c:pt idx="16">
                  <c:v>6902.3290000000015</c:v>
                </c:pt>
                <c:pt idx="17">
                  <c:v>6270.5150000000003</c:v>
                </c:pt>
                <c:pt idx="18">
                  <c:v>6898.6589999999997</c:v>
                </c:pt>
                <c:pt idx="19">
                  <c:v>7239.6259999999984</c:v>
                </c:pt>
                <c:pt idx="20">
                  <c:v>6779.6540000000005</c:v>
                </c:pt>
                <c:pt idx="21">
                  <c:v>6348.0640000000003</c:v>
                </c:pt>
                <c:pt idx="22">
                  <c:v>5958.1060000000007</c:v>
                </c:pt>
                <c:pt idx="23">
                  <c:v>5521.3069999999998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87-40BB-B89C-3752E8C81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100.89</c:v>
                </c:pt>
                <c:pt idx="1">
                  <c:v>97.01</c:v>
                </c:pt>
                <c:pt idx="2">
                  <c:v>96.19</c:v>
                </c:pt>
                <c:pt idx="3">
                  <c:v>94.77</c:v>
                </c:pt>
                <c:pt idx="4">
                  <c:v>94.3</c:v>
                </c:pt>
                <c:pt idx="5">
                  <c:v>103.95</c:v>
                </c:pt>
                <c:pt idx="6">
                  <c:v>136.63</c:v>
                </c:pt>
                <c:pt idx="7">
                  <c:v>146.83000000000001</c:v>
                </c:pt>
                <c:pt idx="8">
                  <c:v>118.24</c:v>
                </c:pt>
                <c:pt idx="9">
                  <c:v>104.38</c:v>
                </c:pt>
                <c:pt idx="10">
                  <c:v>93.58</c:v>
                </c:pt>
                <c:pt idx="11">
                  <c:v>89.47</c:v>
                </c:pt>
                <c:pt idx="12">
                  <c:v>83.2</c:v>
                </c:pt>
                <c:pt idx="13">
                  <c:v>77.099999999999994</c:v>
                </c:pt>
                <c:pt idx="14">
                  <c:v>72.81</c:v>
                </c:pt>
                <c:pt idx="15">
                  <c:v>119.72</c:v>
                </c:pt>
                <c:pt idx="16">
                  <c:v>111.95</c:v>
                </c:pt>
                <c:pt idx="17">
                  <c:v>132.32</c:v>
                </c:pt>
                <c:pt idx="18">
                  <c:v>159.88999999999999</c:v>
                </c:pt>
                <c:pt idx="19">
                  <c:v>259.68</c:v>
                </c:pt>
                <c:pt idx="20">
                  <c:v>157.19999999999999</c:v>
                </c:pt>
                <c:pt idx="21">
                  <c:v>116.79</c:v>
                </c:pt>
                <c:pt idx="22">
                  <c:v>104.42</c:v>
                </c:pt>
                <c:pt idx="23">
                  <c:v>95.77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87-40BB-B89C-3752E8C81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5075.8670000000011</v>
      </c>
      <c r="C4" s="18">
        <v>4938.8679999999995</v>
      </c>
      <c r="D4" s="18">
        <v>4834.2170000000006</v>
      </c>
      <c r="E4" s="18">
        <v>4849.7670000000007</v>
      </c>
      <c r="F4" s="18">
        <v>4954.9070000000002</v>
      </c>
      <c r="G4" s="18">
        <v>5259.9220000000005</v>
      </c>
      <c r="H4" s="18">
        <v>5781.22</v>
      </c>
      <c r="I4" s="18">
        <v>6494.3919999999998</v>
      </c>
      <c r="J4" s="18">
        <v>7344.4169999999995</v>
      </c>
      <c r="K4" s="18">
        <v>7239.2789999999995</v>
      </c>
      <c r="L4" s="18">
        <v>6971.1069999999991</v>
      </c>
      <c r="M4" s="18">
        <v>7256.6919999999982</v>
      </c>
      <c r="N4" s="18">
        <v>7414.7800000000025</v>
      </c>
      <c r="O4" s="18">
        <v>7156.1740000000009</v>
      </c>
      <c r="P4" s="18">
        <v>7031.7719999999999</v>
      </c>
      <c r="Q4" s="18">
        <v>6836.6120000000001</v>
      </c>
      <c r="R4" s="18">
        <v>6902.3460000000005</v>
      </c>
      <c r="S4" s="18">
        <v>6270.5180000000018</v>
      </c>
      <c r="T4" s="18">
        <v>6898.6950000000024</v>
      </c>
      <c r="U4" s="18">
        <v>7239.6220000000003</v>
      </c>
      <c r="V4" s="18">
        <v>6779.6389999999983</v>
      </c>
      <c r="W4" s="18">
        <v>6348.0550000000003</v>
      </c>
      <c r="X4" s="18">
        <v>5958.1409999999978</v>
      </c>
      <c r="Y4" s="18">
        <v>5521.32</v>
      </c>
      <c r="Z4" s="19"/>
      <c r="AA4" s="20">
        <f>SUM(B4:Z4)</f>
        <v>151358.329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100.89</v>
      </c>
      <c r="C7" s="28">
        <v>97.01</v>
      </c>
      <c r="D7" s="28">
        <v>96.19</v>
      </c>
      <c r="E7" s="28">
        <v>94.77</v>
      </c>
      <c r="F7" s="28">
        <v>94.3</v>
      </c>
      <c r="G7" s="28">
        <v>103.95</v>
      </c>
      <c r="H7" s="28">
        <v>136.63</v>
      </c>
      <c r="I7" s="28">
        <v>146.83000000000001</v>
      </c>
      <c r="J7" s="28">
        <v>118.24</v>
      </c>
      <c r="K7" s="28">
        <v>104.38</v>
      </c>
      <c r="L7" s="28">
        <v>93.58</v>
      </c>
      <c r="M7" s="28">
        <v>89.47</v>
      </c>
      <c r="N7" s="28">
        <v>83.2</v>
      </c>
      <c r="O7" s="28">
        <v>77.099999999999994</v>
      </c>
      <c r="P7" s="28">
        <v>72.81</v>
      </c>
      <c r="Q7" s="28">
        <v>119.72</v>
      </c>
      <c r="R7" s="28">
        <v>111.95</v>
      </c>
      <c r="S7" s="28">
        <v>132.32</v>
      </c>
      <c r="T7" s="28">
        <v>159.88999999999999</v>
      </c>
      <c r="U7" s="28">
        <v>259.68</v>
      </c>
      <c r="V7" s="28">
        <v>157.19999999999999</v>
      </c>
      <c r="W7" s="28">
        <v>116.79</v>
      </c>
      <c r="X7" s="28">
        <v>104.42</v>
      </c>
      <c r="Y7" s="28">
        <v>95.77</v>
      </c>
      <c r="Z7" s="29"/>
      <c r="AA7" s="30">
        <f>IF(SUM(B7:Z7)&lt;&gt;0,AVERAGEIF(B7:Z7,"&lt;&gt;"""),"")</f>
        <v>115.29541666666665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654</v>
      </c>
      <c r="C10" s="42">
        <v>459</v>
      </c>
      <c r="D10" s="42">
        <v>459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616</v>
      </c>
      <c r="K10" s="42">
        <v>616</v>
      </c>
      <c r="L10" s="42">
        <v>308</v>
      </c>
      <c r="M10" s="42">
        <v>308</v>
      </c>
      <c r="N10" s="42">
        <v>401</v>
      </c>
      <c r="O10" s="42">
        <v>308</v>
      </c>
      <c r="P10" s="42">
        <v>560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11157</v>
      </c>
    </row>
    <row r="11" spans="1:27" ht="25.15" customHeight="1" x14ac:dyDescent="0.2">
      <c r="A11" s="45" t="s">
        <v>7</v>
      </c>
      <c r="B11" s="46">
        <v>116</v>
      </c>
      <c r="C11" s="47">
        <v>110</v>
      </c>
      <c r="D11" s="47">
        <v>110</v>
      </c>
      <c r="E11" s="47">
        <v>110</v>
      </c>
      <c r="F11" s="47">
        <v>110</v>
      </c>
      <c r="G11" s="47">
        <v>110</v>
      </c>
      <c r="H11" s="47">
        <v>126</v>
      </c>
      <c r="I11" s="47">
        <v>155</v>
      </c>
      <c r="J11" s="47">
        <v>170</v>
      </c>
      <c r="K11" s="47">
        <v>168</v>
      </c>
      <c r="L11" s="47">
        <v>166</v>
      </c>
      <c r="M11" s="47">
        <v>167</v>
      </c>
      <c r="N11" s="47">
        <v>167</v>
      </c>
      <c r="O11" s="47">
        <v>154</v>
      </c>
      <c r="P11" s="47">
        <v>143</v>
      </c>
      <c r="Q11" s="47">
        <v>144</v>
      </c>
      <c r="R11" s="47">
        <v>172</v>
      </c>
      <c r="S11" s="47">
        <v>214</v>
      </c>
      <c r="T11" s="47">
        <v>245</v>
      </c>
      <c r="U11" s="47">
        <v>258</v>
      </c>
      <c r="V11" s="47">
        <v>227</v>
      </c>
      <c r="W11" s="47">
        <v>179</v>
      </c>
      <c r="X11" s="47">
        <v>134</v>
      </c>
      <c r="Y11" s="47">
        <v>110</v>
      </c>
      <c r="Z11" s="48"/>
      <c r="AA11" s="49">
        <f t="shared" si="0"/>
        <v>3765</v>
      </c>
    </row>
    <row r="12" spans="1:27" ht="25.15" customHeight="1" x14ac:dyDescent="0.2">
      <c r="A12" s="50" t="s">
        <v>8</v>
      </c>
      <c r="B12" s="51">
        <v>3022.2020000000002</v>
      </c>
      <c r="C12" s="52">
        <v>2984.92</v>
      </c>
      <c r="D12" s="52">
        <v>2947.8849999999998</v>
      </c>
      <c r="E12" s="52">
        <v>2814</v>
      </c>
      <c r="F12" s="52">
        <v>2814</v>
      </c>
      <c r="G12" s="52">
        <v>3026.9949999999999</v>
      </c>
      <c r="H12" s="52">
        <v>3558</v>
      </c>
      <c r="I12" s="52">
        <v>3538</v>
      </c>
      <c r="J12" s="52">
        <v>3492.0329999999999</v>
      </c>
      <c r="K12" s="52">
        <v>2950.2159999999999</v>
      </c>
      <c r="L12" s="52">
        <v>2664</v>
      </c>
      <c r="M12" s="52">
        <v>2614</v>
      </c>
      <c r="N12" s="52">
        <v>2614</v>
      </c>
      <c r="O12" s="52">
        <v>2614</v>
      </c>
      <c r="P12" s="52">
        <v>2614</v>
      </c>
      <c r="Q12" s="52">
        <v>3167.8270000000002</v>
      </c>
      <c r="R12" s="52">
        <v>3263.5360000000001</v>
      </c>
      <c r="S12" s="52">
        <v>3278.1489999999999</v>
      </c>
      <c r="T12" s="52">
        <v>3610</v>
      </c>
      <c r="U12" s="52">
        <v>3652</v>
      </c>
      <c r="V12" s="52">
        <v>3669</v>
      </c>
      <c r="W12" s="52">
        <v>3673</v>
      </c>
      <c r="X12" s="52">
        <v>3312.1790000000001</v>
      </c>
      <c r="Y12" s="52">
        <v>3177</v>
      </c>
      <c r="Z12" s="53"/>
      <c r="AA12" s="54">
        <f t="shared" si="0"/>
        <v>75070.94200000001</v>
      </c>
    </row>
    <row r="13" spans="1:27" ht="25.15" customHeight="1" x14ac:dyDescent="0.2">
      <c r="A13" s="50" t="s">
        <v>9</v>
      </c>
      <c r="B13" s="51">
        <v>110</v>
      </c>
      <c r="C13" s="52">
        <v>110</v>
      </c>
      <c r="D13" s="52">
        <v>110</v>
      </c>
      <c r="E13" s="52">
        <v>110</v>
      </c>
      <c r="F13" s="52">
        <v>276</v>
      </c>
      <c r="G13" s="52">
        <v>446</v>
      </c>
      <c r="H13" s="52">
        <v>617</v>
      </c>
      <c r="I13" s="52">
        <v>644</v>
      </c>
      <c r="J13" s="52">
        <v>634</v>
      </c>
      <c r="K13" s="52">
        <v>506</v>
      </c>
      <c r="L13" s="52">
        <v>234</v>
      </c>
      <c r="M13" s="52">
        <v>234</v>
      </c>
      <c r="N13" s="52">
        <v>194</v>
      </c>
      <c r="O13" s="52">
        <v>125</v>
      </c>
      <c r="P13" s="52">
        <v>125</v>
      </c>
      <c r="Q13" s="52">
        <v>125</v>
      </c>
      <c r="R13" s="52">
        <v>451</v>
      </c>
      <c r="S13" s="52">
        <v>694</v>
      </c>
      <c r="T13" s="52">
        <v>1000</v>
      </c>
      <c r="U13" s="52">
        <v>1130</v>
      </c>
      <c r="V13" s="52">
        <v>1129</v>
      </c>
      <c r="W13" s="52">
        <v>1030</v>
      </c>
      <c r="X13" s="52">
        <v>591</v>
      </c>
      <c r="Y13" s="52">
        <v>320</v>
      </c>
      <c r="Z13" s="53"/>
      <c r="AA13" s="54">
        <f t="shared" si="0"/>
        <v>10945</v>
      </c>
    </row>
    <row r="14" spans="1:27" ht="25.15" customHeight="1" x14ac:dyDescent="0.2">
      <c r="A14" s="55" t="s">
        <v>10</v>
      </c>
      <c r="B14" s="56">
        <v>391.56499999999988</v>
      </c>
      <c r="C14" s="57">
        <v>400.14799999999997</v>
      </c>
      <c r="D14" s="57">
        <v>408.43200000000002</v>
      </c>
      <c r="E14" s="57">
        <v>418.76699999999994</v>
      </c>
      <c r="F14" s="57">
        <v>429.50699999999983</v>
      </c>
      <c r="G14" s="57">
        <v>438.1269999999999</v>
      </c>
      <c r="H14" s="57">
        <v>541.42000000000019</v>
      </c>
      <c r="I14" s="57">
        <v>1046.2919999999999</v>
      </c>
      <c r="J14" s="57">
        <v>1971.384</v>
      </c>
      <c r="K14" s="57">
        <v>2564.0630000000006</v>
      </c>
      <c r="L14" s="57">
        <v>3281.1069999999995</v>
      </c>
      <c r="M14" s="57">
        <v>3618.6919999999986</v>
      </c>
      <c r="N14" s="57">
        <v>3721.7799999999993</v>
      </c>
      <c r="O14" s="57">
        <v>3598.1739999999995</v>
      </c>
      <c r="P14" s="57">
        <v>3242.7720000000008</v>
      </c>
      <c r="Q14" s="57">
        <v>2575.7849999999999</v>
      </c>
      <c r="R14" s="57">
        <v>1918.8099999999997</v>
      </c>
      <c r="S14" s="57">
        <v>1005.7689999999999</v>
      </c>
      <c r="T14" s="57">
        <v>537.69500000000016</v>
      </c>
      <c r="U14" s="57">
        <v>452.62199999999996</v>
      </c>
      <c r="V14" s="57">
        <v>434.73899999999998</v>
      </c>
      <c r="W14" s="57">
        <v>427.05499999999989</v>
      </c>
      <c r="X14" s="57">
        <v>456.36199999999997</v>
      </c>
      <c r="Y14" s="57">
        <v>470.01999999999992</v>
      </c>
      <c r="Z14" s="58"/>
      <c r="AA14" s="59">
        <f t="shared" si="0"/>
        <v>34351.087</v>
      </c>
    </row>
    <row r="15" spans="1:27" ht="25.15" customHeight="1" x14ac:dyDescent="0.2">
      <c r="A15" s="55" t="s">
        <v>11</v>
      </c>
      <c r="B15" s="56">
        <v>81</v>
      </c>
      <c r="C15" s="57">
        <v>81</v>
      </c>
      <c r="D15" s="57">
        <v>79</v>
      </c>
      <c r="E15" s="57">
        <v>79</v>
      </c>
      <c r="F15" s="57">
        <v>80</v>
      </c>
      <c r="G15" s="57">
        <v>81</v>
      </c>
      <c r="H15" s="57">
        <v>87</v>
      </c>
      <c r="I15" s="57">
        <v>108</v>
      </c>
      <c r="J15" s="57">
        <v>129</v>
      </c>
      <c r="K15" s="57">
        <v>142</v>
      </c>
      <c r="L15" s="57">
        <v>151</v>
      </c>
      <c r="M15" s="57">
        <v>154</v>
      </c>
      <c r="N15" s="57">
        <v>156</v>
      </c>
      <c r="O15" s="57">
        <v>156</v>
      </c>
      <c r="P15" s="57">
        <v>150</v>
      </c>
      <c r="Q15" s="57">
        <v>139</v>
      </c>
      <c r="R15" s="57">
        <v>119</v>
      </c>
      <c r="S15" s="57">
        <v>91</v>
      </c>
      <c r="T15" s="57">
        <v>74</v>
      </c>
      <c r="U15" s="57">
        <v>73</v>
      </c>
      <c r="V15" s="57">
        <v>72</v>
      </c>
      <c r="W15" s="57">
        <v>75</v>
      </c>
      <c r="X15" s="57">
        <v>79</v>
      </c>
      <c r="Y15" s="57">
        <v>81</v>
      </c>
      <c r="Z15" s="58"/>
      <c r="AA15" s="59">
        <f t="shared" si="0"/>
        <v>2517</v>
      </c>
    </row>
    <row r="16" spans="1:27" ht="30" customHeight="1" thickBot="1" x14ac:dyDescent="0.25">
      <c r="A16" s="60" t="s">
        <v>12</v>
      </c>
      <c r="B16" s="61">
        <f>IF(LEN(B$2)&gt;0,SUM(B10:B15),"")</f>
        <v>4374.7669999999998</v>
      </c>
      <c r="C16" s="62">
        <f t="shared" ref="C16:Z16" si="1">IF(LEN(C$2)&gt;0,SUM(C10:C15),"")</f>
        <v>4145.0680000000002</v>
      </c>
      <c r="D16" s="62">
        <f t="shared" si="1"/>
        <v>4114.317</v>
      </c>
      <c r="E16" s="62">
        <f t="shared" si="1"/>
        <v>3839.7669999999998</v>
      </c>
      <c r="F16" s="62">
        <f t="shared" si="1"/>
        <v>4017.5069999999996</v>
      </c>
      <c r="G16" s="62">
        <f t="shared" si="1"/>
        <v>4410.1219999999994</v>
      </c>
      <c r="H16" s="62">
        <f t="shared" si="1"/>
        <v>5237.42</v>
      </c>
      <c r="I16" s="62">
        <f t="shared" si="1"/>
        <v>5799.2919999999995</v>
      </c>
      <c r="J16" s="62">
        <f t="shared" si="1"/>
        <v>7012.4169999999995</v>
      </c>
      <c r="K16" s="62">
        <f t="shared" si="1"/>
        <v>6946.2790000000005</v>
      </c>
      <c r="L16" s="62">
        <f t="shared" si="1"/>
        <v>6804.107</v>
      </c>
      <c r="M16" s="62">
        <f t="shared" si="1"/>
        <v>7095.6919999999991</v>
      </c>
      <c r="N16" s="62">
        <f t="shared" si="1"/>
        <v>7253.7799999999988</v>
      </c>
      <c r="O16" s="62">
        <f t="shared" si="1"/>
        <v>6955.1739999999991</v>
      </c>
      <c r="P16" s="62">
        <f t="shared" si="1"/>
        <v>6834.7720000000008</v>
      </c>
      <c r="Q16" s="62">
        <f t="shared" si="1"/>
        <v>6459.6120000000001</v>
      </c>
      <c r="R16" s="62">
        <f t="shared" si="1"/>
        <v>6540.3459999999995</v>
      </c>
      <c r="S16" s="62">
        <f t="shared" si="1"/>
        <v>5898.9179999999997</v>
      </c>
      <c r="T16" s="62">
        <f t="shared" si="1"/>
        <v>6082.6949999999997</v>
      </c>
      <c r="U16" s="62">
        <f t="shared" si="1"/>
        <v>6181.6220000000003</v>
      </c>
      <c r="V16" s="62">
        <f t="shared" si="1"/>
        <v>6147.7389999999996</v>
      </c>
      <c r="W16" s="62">
        <f t="shared" si="1"/>
        <v>6000.0550000000003</v>
      </c>
      <c r="X16" s="62">
        <f t="shared" si="1"/>
        <v>5188.5410000000002</v>
      </c>
      <c r="Y16" s="62">
        <f t="shared" si="1"/>
        <v>4466.0199999999995</v>
      </c>
      <c r="Z16" s="63" t="str">
        <f t="shared" si="1"/>
        <v/>
      </c>
      <c r="AA16" s="64">
        <f>SUM(AA10:AA15)</f>
        <v>137806.02900000001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1914.52</v>
      </c>
      <c r="C28" s="72">
        <v>1920.18</v>
      </c>
      <c r="D28" s="72">
        <v>1929.52</v>
      </c>
      <c r="E28" s="72">
        <v>1944.16</v>
      </c>
      <c r="F28" s="72">
        <v>2024.3</v>
      </c>
      <c r="G28" s="72">
        <v>2119.9499999999998</v>
      </c>
      <c r="H28" s="72">
        <v>2438.98</v>
      </c>
      <c r="I28" s="72">
        <v>2818.72</v>
      </c>
      <c r="J28" s="72">
        <v>3644.51</v>
      </c>
      <c r="K28" s="72">
        <v>3964.31</v>
      </c>
      <c r="L28" s="72">
        <v>3788.47</v>
      </c>
      <c r="M28" s="72">
        <v>3984.59</v>
      </c>
      <c r="N28" s="72">
        <v>4096.45</v>
      </c>
      <c r="O28" s="72">
        <v>3854.99</v>
      </c>
      <c r="P28" s="72">
        <v>3896.53</v>
      </c>
      <c r="Q28" s="72">
        <v>3304.97</v>
      </c>
      <c r="R28" s="72">
        <v>3362.53</v>
      </c>
      <c r="S28" s="72">
        <v>3176.75</v>
      </c>
      <c r="T28" s="72">
        <v>3142.32</v>
      </c>
      <c r="U28" s="72">
        <v>3288.82</v>
      </c>
      <c r="V28" s="72">
        <v>3251.25</v>
      </c>
      <c r="W28" s="72">
        <v>2998.67</v>
      </c>
      <c r="X28" s="72">
        <v>2611.0700000000002</v>
      </c>
      <c r="Y28" s="72">
        <v>2087.5100000000002</v>
      </c>
      <c r="Z28" s="73"/>
      <c r="AA28" s="74">
        <f>SUM(B28:Z28)</f>
        <v>71564.069999999992</v>
      </c>
    </row>
    <row r="29" spans="1:27" ht="25.15" customHeight="1" x14ac:dyDescent="0.2">
      <c r="A29" s="75" t="s">
        <v>23</v>
      </c>
      <c r="B29" s="76">
        <v>588.24699999999996</v>
      </c>
      <c r="C29" s="77">
        <v>566.88800000000003</v>
      </c>
      <c r="D29" s="77">
        <v>588.79700000000003</v>
      </c>
      <c r="E29" s="77">
        <v>571.60699999999997</v>
      </c>
      <c r="F29" s="77">
        <v>662.20699999999999</v>
      </c>
      <c r="G29" s="77">
        <v>916.17200000000003</v>
      </c>
      <c r="H29" s="77">
        <v>679.44</v>
      </c>
      <c r="I29" s="77">
        <v>659.572</v>
      </c>
      <c r="J29" s="77">
        <v>1204.9069999999999</v>
      </c>
      <c r="K29" s="77">
        <v>1265.9690000000001</v>
      </c>
      <c r="L29" s="77">
        <v>1337.6369999999999</v>
      </c>
      <c r="M29" s="77">
        <v>1483.1020000000001</v>
      </c>
      <c r="N29" s="77">
        <v>1529.33</v>
      </c>
      <c r="O29" s="77">
        <v>1512.184</v>
      </c>
      <c r="P29" s="77">
        <v>1346.242</v>
      </c>
      <c r="Q29" s="77">
        <v>1642.6420000000001</v>
      </c>
      <c r="R29" s="77">
        <v>1282.816</v>
      </c>
      <c r="S29" s="77">
        <v>624.16800000000001</v>
      </c>
      <c r="T29" s="77">
        <v>564.375</v>
      </c>
      <c r="U29" s="77">
        <v>638.80200000000002</v>
      </c>
      <c r="V29" s="77">
        <v>451.48899999999998</v>
      </c>
      <c r="W29" s="77">
        <v>501.38499999999999</v>
      </c>
      <c r="X29" s="77">
        <v>718.471</v>
      </c>
      <c r="Y29" s="77">
        <v>557.51</v>
      </c>
      <c r="Z29" s="78"/>
      <c r="AA29" s="79">
        <f>SUM(B29:Z29)</f>
        <v>21893.959000000003</v>
      </c>
    </row>
    <row r="30" spans="1:27" ht="25.15" customHeight="1" x14ac:dyDescent="0.2">
      <c r="A30" s="82" t="s">
        <v>24</v>
      </c>
      <c r="B30" s="80">
        <v>2451</v>
      </c>
      <c r="C30" s="81">
        <v>2271</v>
      </c>
      <c r="D30" s="81">
        <v>2236</v>
      </c>
      <c r="E30" s="81">
        <v>1969</v>
      </c>
      <c r="F30" s="81">
        <v>1969</v>
      </c>
      <c r="G30" s="81">
        <v>2024</v>
      </c>
      <c r="H30" s="81">
        <v>2520</v>
      </c>
      <c r="I30" s="81">
        <v>2693</v>
      </c>
      <c r="J30" s="81">
        <v>2495</v>
      </c>
      <c r="K30" s="81">
        <v>2009</v>
      </c>
      <c r="L30" s="81">
        <v>1839</v>
      </c>
      <c r="M30" s="81">
        <v>1789</v>
      </c>
      <c r="N30" s="81">
        <v>1789</v>
      </c>
      <c r="O30" s="81">
        <v>1789</v>
      </c>
      <c r="P30" s="81">
        <v>1789</v>
      </c>
      <c r="Q30" s="81">
        <v>1889</v>
      </c>
      <c r="R30" s="81">
        <v>2257</v>
      </c>
      <c r="S30" s="81">
        <v>2421</v>
      </c>
      <c r="T30" s="81">
        <v>2785</v>
      </c>
      <c r="U30" s="81">
        <v>2812</v>
      </c>
      <c r="V30" s="81">
        <v>2844</v>
      </c>
      <c r="W30" s="81">
        <v>2848</v>
      </c>
      <c r="X30" s="81">
        <v>2443</v>
      </c>
      <c r="Y30" s="81">
        <v>2352</v>
      </c>
      <c r="Z30" s="83"/>
      <c r="AA30" s="84">
        <f>SUM(B30:Z30)</f>
        <v>54283</v>
      </c>
    </row>
    <row r="31" spans="1:27" ht="30" customHeight="1" thickBot="1" x14ac:dyDescent="0.25">
      <c r="A31" s="60" t="s">
        <v>25</v>
      </c>
      <c r="B31" s="61">
        <f>IF(LEN(B$2)&gt;0,SUM(B28:B30),"")</f>
        <v>4953.7669999999998</v>
      </c>
      <c r="C31" s="62">
        <f t="shared" ref="C31:Z31" si="4">IF(LEN(C$2)&gt;0,SUM(C28:C30),"")</f>
        <v>4758.0680000000002</v>
      </c>
      <c r="D31" s="62">
        <f t="shared" si="4"/>
        <v>4754.317</v>
      </c>
      <c r="E31" s="62">
        <f t="shared" si="4"/>
        <v>4484.7669999999998</v>
      </c>
      <c r="F31" s="62">
        <f t="shared" si="4"/>
        <v>4655.5069999999996</v>
      </c>
      <c r="G31" s="62">
        <f t="shared" si="4"/>
        <v>5060.1219999999994</v>
      </c>
      <c r="H31" s="62">
        <f t="shared" si="4"/>
        <v>5638.42</v>
      </c>
      <c r="I31" s="62">
        <f t="shared" si="4"/>
        <v>6171.2919999999995</v>
      </c>
      <c r="J31" s="62">
        <f t="shared" si="4"/>
        <v>7344.4170000000004</v>
      </c>
      <c r="K31" s="62">
        <f t="shared" si="4"/>
        <v>7239.2790000000005</v>
      </c>
      <c r="L31" s="62">
        <f t="shared" si="4"/>
        <v>6965.107</v>
      </c>
      <c r="M31" s="62">
        <f t="shared" si="4"/>
        <v>7256.692</v>
      </c>
      <c r="N31" s="62">
        <f t="shared" si="4"/>
        <v>7414.78</v>
      </c>
      <c r="O31" s="62">
        <f t="shared" si="4"/>
        <v>7156.174</v>
      </c>
      <c r="P31" s="62">
        <f t="shared" si="4"/>
        <v>7031.7719999999999</v>
      </c>
      <c r="Q31" s="62">
        <f t="shared" si="4"/>
        <v>6836.6120000000001</v>
      </c>
      <c r="R31" s="62">
        <f t="shared" si="4"/>
        <v>6902.3460000000005</v>
      </c>
      <c r="S31" s="62">
        <f t="shared" si="4"/>
        <v>6221.9179999999997</v>
      </c>
      <c r="T31" s="62">
        <f t="shared" si="4"/>
        <v>6491.6949999999997</v>
      </c>
      <c r="U31" s="62">
        <f t="shared" si="4"/>
        <v>6739.6220000000003</v>
      </c>
      <c r="V31" s="62">
        <f t="shared" si="4"/>
        <v>6546.7389999999996</v>
      </c>
      <c r="W31" s="62">
        <f t="shared" si="4"/>
        <v>6348.0550000000003</v>
      </c>
      <c r="X31" s="62">
        <f t="shared" si="4"/>
        <v>5772.5410000000002</v>
      </c>
      <c r="Y31" s="62">
        <f t="shared" si="4"/>
        <v>4997.0200000000004</v>
      </c>
      <c r="Z31" s="63" t="str">
        <f t="shared" si="4"/>
        <v/>
      </c>
      <c r="AA31" s="64">
        <f>SUM(AA28:AA30)</f>
        <v>147741.02899999998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171</v>
      </c>
      <c r="C34" s="95">
        <v>241</v>
      </c>
      <c r="D34" s="95">
        <v>245</v>
      </c>
      <c r="E34" s="95">
        <v>253</v>
      </c>
      <c r="F34" s="95">
        <v>252</v>
      </c>
      <c r="G34" s="95">
        <v>283</v>
      </c>
      <c r="H34" s="95">
        <v>139</v>
      </c>
      <c r="I34" s="95">
        <v>141</v>
      </c>
      <c r="J34" s="95">
        <v>137</v>
      </c>
      <c r="K34" s="95">
        <v>67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67</v>
      </c>
      <c r="R34" s="95">
        <v>66</v>
      </c>
      <c r="S34" s="95">
        <v>92</v>
      </c>
      <c r="T34" s="95">
        <v>217</v>
      </c>
      <c r="U34" s="95">
        <v>318</v>
      </c>
      <c r="V34" s="95">
        <v>230</v>
      </c>
      <c r="W34" s="95">
        <v>127</v>
      </c>
      <c r="X34" s="95">
        <v>152</v>
      </c>
      <c r="Y34" s="95">
        <v>120</v>
      </c>
      <c r="Z34" s="96"/>
      <c r="AA34" s="74">
        <f t="shared" ref="AA34:AA39" si="5">SUM(B34:Z34)</f>
        <v>3368</v>
      </c>
    </row>
    <row r="35" spans="1:27" ht="25.15" customHeight="1" x14ac:dyDescent="0.2">
      <c r="A35" s="97" t="s">
        <v>28</v>
      </c>
      <c r="B35" s="98">
        <v>348</v>
      </c>
      <c r="C35" s="99">
        <v>312</v>
      </c>
      <c r="D35" s="99">
        <v>335</v>
      </c>
      <c r="E35" s="99">
        <v>332</v>
      </c>
      <c r="F35" s="99">
        <v>326</v>
      </c>
      <c r="G35" s="99">
        <v>307</v>
      </c>
      <c r="H35" s="99">
        <v>202</v>
      </c>
      <c r="I35" s="99">
        <v>171</v>
      </c>
      <c r="J35" s="99">
        <v>135</v>
      </c>
      <c r="K35" s="99">
        <v>166</v>
      </c>
      <c r="L35" s="99">
        <v>91</v>
      </c>
      <c r="M35" s="99">
        <v>91</v>
      </c>
      <c r="N35" s="99">
        <v>91</v>
      </c>
      <c r="O35" s="99">
        <v>133</v>
      </c>
      <c r="P35" s="99">
        <v>129</v>
      </c>
      <c r="Q35" s="99">
        <v>250</v>
      </c>
      <c r="R35" s="99">
        <v>236</v>
      </c>
      <c r="S35" s="99">
        <v>171</v>
      </c>
      <c r="T35" s="99">
        <v>132</v>
      </c>
      <c r="U35" s="99">
        <v>180</v>
      </c>
      <c r="V35" s="99">
        <v>109</v>
      </c>
      <c r="W35" s="99">
        <v>161</v>
      </c>
      <c r="X35" s="99">
        <v>372</v>
      </c>
      <c r="Y35" s="99">
        <v>351</v>
      </c>
      <c r="Z35" s="100"/>
      <c r="AA35" s="79">
        <f t="shared" si="5"/>
        <v>5131</v>
      </c>
    </row>
    <row r="36" spans="1:27" ht="25.15" customHeight="1" x14ac:dyDescent="0.2">
      <c r="A36" s="97" t="s">
        <v>29</v>
      </c>
      <c r="B36" s="98">
        <v>132.1</v>
      </c>
      <c r="C36" s="99">
        <v>190.8</v>
      </c>
      <c r="D36" s="99">
        <v>89.9</v>
      </c>
      <c r="E36" s="99">
        <v>375</v>
      </c>
      <c r="F36" s="99">
        <v>309.39999999999998</v>
      </c>
      <c r="G36" s="99">
        <v>209.8</v>
      </c>
      <c r="H36" s="99">
        <v>10</v>
      </c>
      <c r="I36" s="99">
        <v>10</v>
      </c>
      <c r="J36" s="99">
        <v>10</v>
      </c>
      <c r="K36" s="99">
        <v>10</v>
      </c>
      <c r="L36" s="99">
        <v>16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242.9</v>
      </c>
      <c r="W36" s="99">
        <v>10</v>
      </c>
      <c r="X36" s="99">
        <v>195.6</v>
      </c>
      <c r="Y36" s="99">
        <v>534.29999999999995</v>
      </c>
      <c r="Z36" s="100"/>
      <c r="AA36" s="79">
        <f t="shared" si="5"/>
        <v>2435.7999999999997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48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142.80000000000001</v>
      </c>
      <c r="I38" s="99">
        <v>323.10000000000002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48.6</v>
      </c>
      <c r="T38" s="99">
        <v>407</v>
      </c>
      <c r="U38" s="99">
        <v>500</v>
      </c>
      <c r="V38" s="99"/>
      <c r="W38" s="99"/>
      <c r="X38" s="99"/>
      <c r="Y38" s="99"/>
      <c r="Z38" s="100"/>
      <c r="AA38" s="79">
        <f t="shared" si="5"/>
        <v>1421.5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701.1</v>
      </c>
      <c r="C39" s="88">
        <f t="shared" si="6"/>
        <v>793.8</v>
      </c>
      <c r="D39" s="88">
        <f t="shared" si="6"/>
        <v>719.9</v>
      </c>
      <c r="E39" s="88">
        <f t="shared" si="6"/>
        <v>1010</v>
      </c>
      <c r="F39" s="88">
        <f t="shared" si="6"/>
        <v>937.4</v>
      </c>
      <c r="G39" s="88">
        <f t="shared" si="6"/>
        <v>849.8</v>
      </c>
      <c r="H39" s="88">
        <f t="shared" si="6"/>
        <v>543.79999999999995</v>
      </c>
      <c r="I39" s="88">
        <f t="shared" si="6"/>
        <v>695.1</v>
      </c>
      <c r="J39" s="88">
        <f t="shared" si="6"/>
        <v>332</v>
      </c>
      <c r="K39" s="88">
        <f t="shared" si="6"/>
        <v>293</v>
      </c>
      <c r="L39" s="88">
        <f t="shared" si="6"/>
        <v>167</v>
      </c>
      <c r="M39" s="88">
        <f t="shared" si="6"/>
        <v>161</v>
      </c>
      <c r="N39" s="88">
        <f t="shared" si="6"/>
        <v>161</v>
      </c>
      <c r="O39" s="88">
        <f t="shared" si="6"/>
        <v>201</v>
      </c>
      <c r="P39" s="88">
        <f t="shared" si="6"/>
        <v>197</v>
      </c>
      <c r="Q39" s="88">
        <f t="shared" si="6"/>
        <v>377</v>
      </c>
      <c r="R39" s="88">
        <f t="shared" si="6"/>
        <v>362</v>
      </c>
      <c r="S39" s="88">
        <f t="shared" si="6"/>
        <v>371.6</v>
      </c>
      <c r="T39" s="88">
        <f t="shared" si="6"/>
        <v>816</v>
      </c>
      <c r="U39" s="88">
        <f t="shared" si="6"/>
        <v>1058</v>
      </c>
      <c r="V39" s="88">
        <f t="shared" si="6"/>
        <v>631.9</v>
      </c>
      <c r="W39" s="88">
        <f t="shared" si="6"/>
        <v>348</v>
      </c>
      <c r="X39" s="88">
        <f t="shared" si="6"/>
        <v>769.6</v>
      </c>
      <c r="Y39" s="88">
        <f t="shared" si="6"/>
        <v>1055.3</v>
      </c>
      <c r="Z39" s="89" t="str">
        <f t="shared" si="6"/>
        <v/>
      </c>
      <c r="AA39" s="90">
        <f t="shared" si="5"/>
        <v>13552.300000000001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122.1</v>
      </c>
      <c r="C44" s="99">
        <v>180.8</v>
      </c>
      <c r="D44" s="99">
        <v>79.900000000000006</v>
      </c>
      <c r="E44" s="99">
        <v>365</v>
      </c>
      <c r="F44" s="99">
        <v>299.39999999999998</v>
      </c>
      <c r="G44" s="99">
        <v>199.8</v>
      </c>
      <c r="H44" s="99"/>
      <c r="I44" s="99"/>
      <c r="J44" s="99"/>
      <c r="K44" s="99"/>
      <c r="L44" s="99">
        <v>6</v>
      </c>
      <c r="M44" s="99"/>
      <c r="N44" s="99"/>
      <c r="O44" s="99"/>
      <c r="P44" s="99"/>
      <c r="Q44" s="99"/>
      <c r="R44" s="99"/>
      <c r="S44" s="99"/>
      <c r="T44" s="99"/>
      <c r="U44" s="99"/>
      <c r="V44" s="99">
        <v>232.9</v>
      </c>
      <c r="W44" s="99"/>
      <c r="X44" s="99">
        <v>185.6</v>
      </c>
      <c r="Y44" s="99">
        <v>524.29999999999995</v>
      </c>
      <c r="Z44" s="100"/>
      <c r="AA44" s="79">
        <f t="shared" si="7"/>
        <v>2195.7999999999997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142.80000000000001</v>
      </c>
      <c r="I46" s="99">
        <v>323.10000000000002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48.6</v>
      </c>
      <c r="T46" s="99">
        <v>407</v>
      </c>
      <c r="U46" s="99">
        <v>500</v>
      </c>
      <c r="V46" s="99"/>
      <c r="W46" s="99"/>
      <c r="X46" s="99"/>
      <c r="Y46" s="99"/>
      <c r="Z46" s="100"/>
      <c r="AA46" s="79">
        <f t="shared" si="7"/>
        <v>1421.5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122.1</v>
      </c>
      <c r="C48" s="88">
        <f t="shared" ref="C48:Z48" si="8">IF(LEN(C$2)&gt;0,SUM(C42:C47),"")</f>
        <v>180.8</v>
      </c>
      <c r="D48" s="88">
        <f t="shared" si="8"/>
        <v>79.900000000000006</v>
      </c>
      <c r="E48" s="88">
        <f t="shared" si="8"/>
        <v>365</v>
      </c>
      <c r="F48" s="88">
        <f t="shared" si="8"/>
        <v>299.39999999999998</v>
      </c>
      <c r="G48" s="88">
        <f t="shared" si="8"/>
        <v>199.8</v>
      </c>
      <c r="H48" s="88">
        <f t="shared" si="8"/>
        <v>142.80000000000001</v>
      </c>
      <c r="I48" s="88">
        <f t="shared" si="8"/>
        <v>323.10000000000002</v>
      </c>
      <c r="J48" s="88">
        <f t="shared" si="8"/>
        <v>0</v>
      </c>
      <c r="K48" s="88">
        <f t="shared" si="8"/>
        <v>0</v>
      </c>
      <c r="L48" s="88">
        <f t="shared" si="8"/>
        <v>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48.6</v>
      </c>
      <c r="T48" s="88">
        <f t="shared" si="8"/>
        <v>407</v>
      </c>
      <c r="U48" s="88">
        <f t="shared" si="8"/>
        <v>500</v>
      </c>
      <c r="V48" s="88">
        <f t="shared" si="8"/>
        <v>232.9</v>
      </c>
      <c r="W48" s="88">
        <f t="shared" si="8"/>
        <v>0</v>
      </c>
      <c r="X48" s="88">
        <f t="shared" si="8"/>
        <v>185.6</v>
      </c>
      <c r="Y48" s="88">
        <f t="shared" si="8"/>
        <v>524.29999999999995</v>
      </c>
      <c r="Z48" s="89" t="str">
        <f t="shared" si="8"/>
        <v/>
      </c>
      <c r="AA48" s="90">
        <f t="shared" si="7"/>
        <v>3617.2999999999993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5075.8670000000002</v>
      </c>
      <c r="C51" s="88">
        <f t="shared" si="10"/>
        <v>4938.8680000000004</v>
      </c>
      <c r="D51" s="88">
        <f t="shared" si="10"/>
        <v>4834.2169999999996</v>
      </c>
      <c r="E51" s="88">
        <f t="shared" si="10"/>
        <v>4849.7669999999998</v>
      </c>
      <c r="F51" s="88">
        <f t="shared" si="10"/>
        <v>4954.9069999999992</v>
      </c>
      <c r="G51" s="88">
        <f t="shared" si="10"/>
        <v>5259.9219999999996</v>
      </c>
      <c r="H51" s="88">
        <f t="shared" si="10"/>
        <v>5781.22</v>
      </c>
      <c r="I51" s="88">
        <f t="shared" si="10"/>
        <v>6494.3919999999998</v>
      </c>
      <c r="J51" s="88">
        <f t="shared" si="10"/>
        <v>7344.4169999999995</v>
      </c>
      <c r="K51" s="88">
        <f t="shared" si="10"/>
        <v>7239.2790000000005</v>
      </c>
      <c r="L51" s="88">
        <f t="shared" si="10"/>
        <v>6971.107</v>
      </c>
      <c r="M51" s="88">
        <f t="shared" si="10"/>
        <v>7256.6919999999991</v>
      </c>
      <c r="N51" s="88">
        <f t="shared" si="10"/>
        <v>7414.7799999999988</v>
      </c>
      <c r="O51" s="88">
        <f t="shared" si="10"/>
        <v>7156.1739999999991</v>
      </c>
      <c r="P51" s="88">
        <f t="shared" si="10"/>
        <v>7031.7720000000008</v>
      </c>
      <c r="Q51" s="88">
        <f t="shared" si="10"/>
        <v>6836.6120000000001</v>
      </c>
      <c r="R51" s="88">
        <f t="shared" si="10"/>
        <v>6902.3459999999995</v>
      </c>
      <c r="S51" s="88">
        <f t="shared" si="10"/>
        <v>6270.518</v>
      </c>
      <c r="T51" s="88">
        <f t="shared" si="10"/>
        <v>6898.6949999999997</v>
      </c>
      <c r="U51" s="88">
        <f t="shared" si="10"/>
        <v>7239.6220000000003</v>
      </c>
      <c r="V51" s="88">
        <f t="shared" si="10"/>
        <v>6779.6389999999992</v>
      </c>
      <c r="W51" s="88">
        <f t="shared" si="10"/>
        <v>6348.0550000000003</v>
      </c>
      <c r="X51" s="88">
        <f t="shared" si="10"/>
        <v>5958.1410000000005</v>
      </c>
      <c r="Y51" s="88">
        <f t="shared" si="10"/>
        <v>5521.32</v>
      </c>
      <c r="Z51" s="89" t="str">
        <f t="shared" si="10"/>
        <v/>
      </c>
      <c r="AA51" s="104">
        <f>SUM(B51:Z51)</f>
        <v>151358.329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5075.8689999999988</v>
      </c>
      <c r="C4" s="18">
        <v>4938.8230000000012</v>
      </c>
      <c r="D4" s="18">
        <v>4834.2410000000009</v>
      </c>
      <c r="E4" s="18">
        <v>4849.8010000000022</v>
      </c>
      <c r="F4" s="18">
        <v>4954.9540000000006</v>
      </c>
      <c r="G4" s="18">
        <v>5259.9080000000004</v>
      </c>
      <c r="H4" s="18">
        <v>5781.1739999999991</v>
      </c>
      <c r="I4" s="18">
        <v>6494.3770000000013</v>
      </c>
      <c r="J4" s="18">
        <v>7344.4170000000004</v>
      </c>
      <c r="K4" s="18">
        <v>7239.2330000000002</v>
      </c>
      <c r="L4" s="18">
        <v>6971.0909999999994</v>
      </c>
      <c r="M4" s="18">
        <v>7256.7290000000012</v>
      </c>
      <c r="N4" s="18">
        <v>7414.7760000000017</v>
      </c>
      <c r="O4" s="18">
        <v>7156.1979999999994</v>
      </c>
      <c r="P4" s="18">
        <v>7031.8020000000033</v>
      </c>
      <c r="Q4" s="18">
        <v>6836.5379999999996</v>
      </c>
      <c r="R4" s="18">
        <v>6902.3290000000015</v>
      </c>
      <c r="S4" s="18">
        <v>6270.5150000000003</v>
      </c>
      <c r="T4" s="18">
        <v>6898.6589999999997</v>
      </c>
      <c r="U4" s="18">
        <v>7239.6259999999984</v>
      </c>
      <c r="V4" s="18">
        <v>6779.6540000000005</v>
      </c>
      <c r="W4" s="18">
        <v>6348.0640000000003</v>
      </c>
      <c r="X4" s="18">
        <v>5958.1060000000007</v>
      </c>
      <c r="Y4" s="18">
        <v>5521.3069999999998</v>
      </c>
      <c r="Z4" s="19"/>
      <c r="AA4" s="20">
        <f>SUM(B4:Z4)</f>
        <v>151358.19100000002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100.89</v>
      </c>
      <c r="C7" s="28">
        <v>97.01</v>
      </c>
      <c r="D7" s="28">
        <v>96.19</v>
      </c>
      <c r="E7" s="28">
        <v>94.77</v>
      </c>
      <c r="F7" s="28">
        <v>94.3</v>
      </c>
      <c r="G7" s="28">
        <v>103.95</v>
      </c>
      <c r="H7" s="28">
        <v>136.63</v>
      </c>
      <c r="I7" s="28">
        <v>146.83000000000001</v>
      </c>
      <c r="J7" s="28">
        <v>118.24</v>
      </c>
      <c r="K7" s="28">
        <v>104.38</v>
      </c>
      <c r="L7" s="28">
        <v>93.58</v>
      </c>
      <c r="M7" s="28">
        <v>89.47</v>
      </c>
      <c r="N7" s="28">
        <v>83.2</v>
      </c>
      <c r="O7" s="28">
        <v>77.099999999999994</v>
      </c>
      <c r="P7" s="28">
        <v>72.81</v>
      </c>
      <c r="Q7" s="28">
        <v>119.72</v>
      </c>
      <c r="R7" s="28">
        <v>111.95</v>
      </c>
      <c r="S7" s="28">
        <v>132.32</v>
      </c>
      <c r="T7" s="28">
        <v>159.88999999999999</v>
      </c>
      <c r="U7" s="28">
        <v>259.68</v>
      </c>
      <c r="V7" s="28">
        <v>157.19999999999999</v>
      </c>
      <c r="W7" s="28">
        <v>116.79</v>
      </c>
      <c r="X7" s="28">
        <v>104.42</v>
      </c>
      <c r="Y7" s="28">
        <v>95.77</v>
      </c>
      <c r="Z7" s="29"/>
      <c r="AA7" s="30">
        <f>IF(SUM(B7:Z7)&lt;&gt;0,AVERAGEIF(B7:Z7,"&lt;&gt;"""),"")</f>
        <v>115.29541666666665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691.80600000000004</v>
      </c>
      <c r="C19" s="72">
        <v>689.96199999999999</v>
      </c>
      <c r="D19" s="72">
        <v>689.21699999999998</v>
      </c>
      <c r="E19" s="72">
        <v>737.36199999999997</v>
      </c>
      <c r="F19" s="72">
        <v>742.44799999999998</v>
      </c>
      <c r="G19" s="72">
        <v>758.63000000000011</v>
      </c>
      <c r="H19" s="72">
        <v>743.11699999999996</v>
      </c>
      <c r="I19" s="72">
        <v>754.40099999999995</v>
      </c>
      <c r="J19" s="72">
        <v>777.49300000000005</v>
      </c>
      <c r="K19" s="72">
        <v>774.79300000000001</v>
      </c>
      <c r="L19" s="72">
        <v>762.471</v>
      </c>
      <c r="M19" s="72">
        <v>756.91899999999998</v>
      </c>
      <c r="N19" s="72">
        <v>711.57600000000002</v>
      </c>
      <c r="O19" s="72">
        <v>703.81299999999999</v>
      </c>
      <c r="P19" s="72">
        <v>712.28199999999993</v>
      </c>
      <c r="Q19" s="72">
        <v>694.57599999999991</v>
      </c>
      <c r="R19" s="72">
        <v>723.08500000000004</v>
      </c>
      <c r="S19" s="72">
        <v>713.35599999999999</v>
      </c>
      <c r="T19" s="72">
        <v>709.50000000000011</v>
      </c>
      <c r="U19" s="72">
        <v>707.55399999999997</v>
      </c>
      <c r="V19" s="72">
        <v>707.92600000000004</v>
      </c>
      <c r="W19" s="72">
        <v>701.14400000000001</v>
      </c>
      <c r="X19" s="72">
        <v>705.471</v>
      </c>
      <c r="Y19" s="72">
        <v>743.75300000000004</v>
      </c>
      <c r="Z19" s="73"/>
      <c r="AA19" s="74">
        <f t="shared" ref="AA19:AA24" si="2">SUM(B19:Z19)</f>
        <v>17412.654999999999</v>
      </c>
    </row>
    <row r="20" spans="1:27" ht="25.15" customHeight="1" x14ac:dyDescent="0.2">
      <c r="A20" s="75" t="s">
        <v>15</v>
      </c>
      <c r="B20" s="76">
        <v>1022.6519999999998</v>
      </c>
      <c r="C20" s="77">
        <v>1017.7379999999999</v>
      </c>
      <c r="D20" s="77">
        <v>1025.08</v>
      </c>
      <c r="E20" s="77">
        <v>1046.8689999999999</v>
      </c>
      <c r="F20" s="77">
        <v>1094.1190000000001</v>
      </c>
      <c r="G20" s="77">
        <v>1186.0529999999999</v>
      </c>
      <c r="H20" s="77">
        <v>1342.4680000000003</v>
      </c>
      <c r="I20" s="77">
        <v>1406.3910000000001</v>
      </c>
      <c r="J20" s="77">
        <v>1473.3449999999996</v>
      </c>
      <c r="K20" s="77">
        <v>1394.7850000000001</v>
      </c>
      <c r="L20" s="77">
        <v>1417.9800000000002</v>
      </c>
      <c r="M20" s="77">
        <v>1423.171</v>
      </c>
      <c r="N20" s="77">
        <v>1470.0819999999999</v>
      </c>
      <c r="O20" s="77">
        <v>1443.546</v>
      </c>
      <c r="P20" s="77">
        <v>1387.8299999999997</v>
      </c>
      <c r="Q20" s="77">
        <v>1283.9509999999998</v>
      </c>
      <c r="R20" s="77">
        <v>1376.4809999999998</v>
      </c>
      <c r="S20" s="77">
        <v>1359.548</v>
      </c>
      <c r="T20" s="77">
        <v>1418.144</v>
      </c>
      <c r="U20" s="77">
        <v>1382.2929999999997</v>
      </c>
      <c r="V20" s="77">
        <v>1298.5860000000002</v>
      </c>
      <c r="W20" s="77">
        <v>1159.3100000000002</v>
      </c>
      <c r="X20" s="77">
        <v>1102.5759999999998</v>
      </c>
      <c r="Y20" s="77">
        <v>1060.742</v>
      </c>
      <c r="Z20" s="78"/>
      <c r="AA20" s="79">
        <f t="shared" si="2"/>
        <v>30593.739999999998</v>
      </c>
    </row>
    <row r="21" spans="1:27" ht="25.15" customHeight="1" x14ac:dyDescent="0.2">
      <c r="A21" s="75" t="s">
        <v>16</v>
      </c>
      <c r="B21" s="80">
        <v>2403.4109999999996</v>
      </c>
      <c r="C21" s="81">
        <v>2268.123</v>
      </c>
      <c r="D21" s="81">
        <v>2172.444</v>
      </c>
      <c r="E21" s="81">
        <v>2125.5699999999997</v>
      </c>
      <c r="F21" s="81">
        <v>2171.3870000000006</v>
      </c>
      <c r="G21" s="81">
        <v>2327.7250000000004</v>
      </c>
      <c r="H21" s="81">
        <v>2494.8889999999997</v>
      </c>
      <c r="I21" s="81">
        <v>2672.0840000000003</v>
      </c>
      <c r="J21" s="81">
        <v>2907.1840000000002</v>
      </c>
      <c r="K21" s="81">
        <v>3078.2539999999999</v>
      </c>
      <c r="L21" s="81">
        <v>3257.1399999999994</v>
      </c>
      <c r="M21" s="81">
        <v>3410.3389999999999</v>
      </c>
      <c r="N21" s="81">
        <v>3556.2179999999998</v>
      </c>
      <c r="O21" s="81">
        <v>3454.9389999999994</v>
      </c>
      <c r="P21" s="81">
        <v>3268.89</v>
      </c>
      <c r="Q21" s="81">
        <v>3179.4109999999996</v>
      </c>
      <c r="R21" s="81">
        <v>3328.1629999999996</v>
      </c>
      <c r="S21" s="81">
        <v>3333.4110000000001</v>
      </c>
      <c r="T21" s="81">
        <v>3558.5150000000003</v>
      </c>
      <c r="U21" s="81">
        <v>3743.8789999999999</v>
      </c>
      <c r="V21" s="81">
        <v>3567.6419999999998</v>
      </c>
      <c r="W21" s="81">
        <v>3252.11</v>
      </c>
      <c r="X21" s="81">
        <v>3072.5590000000002</v>
      </c>
      <c r="Y21" s="81">
        <v>2731.3119999999999</v>
      </c>
      <c r="Z21" s="78"/>
      <c r="AA21" s="79">
        <f t="shared" si="2"/>
        <v>71335.599000000002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108</v>
      </c>
      <c r="C23" s="77">
        <v>102</v>
      </c>
      <c r="D23" s="77">
        <v>92.5</v>
      </c>
      <c r="E23" s="77">
        <v>89</v>
      </c>
      <c r="F23" s="77">
        <v>89</v>
      </c>
      <c r="G23" s="77">
        <v>107.5</v>
      </c>
      <c r="H23" s="77">
        <v>133</v>
      </c>
      <c r="I23" s="77">
        <v>155.5</v>
      </c>
      <c r="J23" s="77">
        <v>151</v>
      </c>
      <c r="K23" s="77">
        <v>133</v>
      </c>
      <c r="L23" s="77">
        <v>130.5</v>
      </c>
      <c r="M23" s="77">
        <v>122.5</v>
      </c>
      <c r="N23" s="77">
        <v>100</v>
      </c>
      <c r="O23" s="77">
        <v>95</v>
      </c>
      <c r="P23" s="77">
        <v>98</v>
      </c>
      <c r="Q23" s="77">
        <v>107</v>
      </c>
      <c r="R23" s="77">
        <v>154.5</v>
      </c>
      <c r="S23" s="77">
        <v>179.5</v>
      </c>
      <c r="T23" s="77">
        <v>183</v>
      </c>
      <c r="U23" s="77">
        <v>185.5</v>
      </c>
      <c r="V23" s="77">
        <v>155</v>
      </c>
      <c r="W23" s="77">
        <v>149</v>
      </c>
      <c r="X23" s="77">
        <v>144.5</v>
      </c>
      <c r="Y23" s="77">
        <v>104.5</v>
      </c>
      <c r="Z23" s="77"/>
      <c r="AA23" s="79">
        <f t="shared" si="2"/>
        <v>3069</v>
      </c>
    </row>
    <row r="24" spans="1:27" ht="25.15" customHeight="1" x14ac:dyDescent="0.2">
      <c r="A24" s="85" t="s">
        <v>19</v>
      </c>
      <c r="B24" s="77">
        <v>316.00000000000006</v>
      </c>
      <c r="C24" s="77">
        <v>302.00000000000006</v>
      </c>
      <c r="D24" s="77">
        <v>296</v>
      </c>
      <c r="E24" s="77">
        <v>292.00000000000006</v>
      </c>
      <c r="F24" s="77">
        <v>299.00000000000006</v>
      </c>
      <c r="G24" s="77">
        <v>321</v>
      </c>
      <c r="H24" s="77">
        <v>362.99999999999994</v>
      </c>
      <c r="I24" s="77">
        <v>413</v>
      </c>
      <c r="J24" s="77">
        <v>449</v>
      </c>
      <c r="K24" s="77">
        <v>460.00000000000006</v>
      </c>
      <c r="L24" s="77">
        <v>467</v>
      </c>
      <c r="M24" s="77">
        <v>471.00000000000011</v>
      </c>
      <c r="N24" s="77">
        <v>473</v>
      </c>
      <c r="O24" s="77">
        <v>460.00000000000006</v>
      </c>
      <c r="P24" s="77">
        <v>441.00000000000006</v>
      </c>
      <c r="Q24" s="77">
        <v>433</v>
      </c>
      <c r="R24" s="77">
        <v>441.00000000000006</v>
      </c>
      <c r="S24" s="77">
        <v>455</v>
      </c>
      <c r="T24" s="77">
        <v>469</v>
      </c>
      <c r="U24" s="77">
        <v>481</v>
      </c>
      <c r="V24" s="77">
        <v>449</v>
      </c>
      <c r="W24" s="77">
        <v>403.99999999999994</v>
      </c>
      <c r="X24" s="77">
        <v>362.99999999999994</v>
      </c>
      <c r="Y24" s="77">
        <v>322</v>
      </c>
      <c r="Z24" s="77"/>
      <c r="AA24" s="79">
        <f t="shared" si="2"/>
        <v>9640</v>
      </c>
    </row>
    <row r="25" spans="1:27" ht="30" customHeight="1" thickBot="1" x14ac:dyDescent="0.25">
      <c r="A25" s="86" t="s">
        <v>20</v>
      </c>
      <c r="B25" s="87">
        <f t="shared" ref="B25:AA25" si="3">SUM(B19:B24)</f>
        <v>4541.8689999999997</v>
      </c>
      <c r="C25" s="88">
        <f t="shared" si="3"/>
        <v>4379.8230000000003</v>
      </c>
      <c r="D25" s="88">
        <f t="shared" si="3"/>
        <v>4275.241</v>
      </c>
      <c r="E25" s="88">
        <f t="shared" si="3"/>
        <v>4290.8009999999995</v>
      </c>
      <c r="F25" s="88">
        <f t="shared" si="3"/>
        <v>4395.9540000000006</v>
      </c>
      <c r="G25" s="88">
        <f t="shared" si="3"/>
        <v>4700.9080000000004</v>
      </c>
      <c r="H25" s="88">
        <f t="shared" si="3"/>
        <v>5076.4740000000002</v>
      </c>
      <c r="I25" s="88">
        <f t="shared" si="3"/>
        <v>5401.3760000000002</v>
      </c>
      <c r="J25" s="88">
        <f t="shared" si="3"/>
        <v>5758.0219999999999</v>
      </c>
      <c r="K25" s="88">
        <f t="shared" si="3"/>
        <v>5840.8320000000003</v>
      </c>
      <c r="L25" s="88">
        <f t="shared" si="3"/>
        <v>6035.0909999999994</v>
      </c>
      <c r="M25" s="88">
        <f t="shared" si="3"/>
        <v>6183.9290000000001</v>
      </c>
      <c r="N25" s="88">
        <f t="shared" si="3"/>
        <v>6310.8760000000002</v>
      </c>
      <c r="O25" s="88">
        <f t="shared" si="3"/>
        <v>6157.2979999999989</v>
      </c>
      <c r="P25" s="88">
        <f t="shared" si="3"/>
        <v>5908.0019999999995</v>
      </c>
      <c r="Q25" s="88">
        <f t="shared" si="3"/>
        <v>5697.9379999999992</v>
      </c>
      <c r="R25" s="88">
        <f t="shared" si="3"/>
        <v>6023.2289999999994</v>
      </c>
      <c r="S25" s="88">
        <f t="shared" si="3"/>
        <v>6040.8150000000005</v>
      </c>
      <c r="T25" s="88">
        <f t="shared" si="3"/>
        <v>6338.1590000000006</v>
      </c>
      <c r="U25" s="88">
        <f t="shared" si="3"/>
        <v>6500.2259999999997</v>
      </c>
      <c r="V25" s="88">
        <f t="shared" si="3"/>
        <v>6178.1540000000005</v>
      </c>
      <c r="W25" s="88">
        <f t="shared" si="3"/>
        <v>5665.5640000000003</v>
      </c>
      <c r="X25" s="88">
        <f t="shared" si="3"/>
        <v>5388.1059999999998</v>
      </c>
      <c r="Y25" s="88">
        <f t="shared" si="3"/>
        <v>4962.3069999999998</v>
      </c>
      <c r="Z25" s="89">
        <f t="shared" si="3"/>
        <v>0</v>
      </c>
      <c r="AA25" s="90">
        <f t="shared" si="3"/>
        <v>132050.99400000001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568.52</v>
      </c>
      <c r="C28" s="72">
        <v>548.17999999999995</v>
      </c>
      <c r="D28" s="72">
        <v>533.02</v>
      </c>
      <c r="E28" s="72">
        <v>526.16</v>
      </c>
      <c r="F28" s="72">
        <v>534.29999999999995</v>
      </c>
      <c r="G28" s="72">
        <v>576.45000000000005</v>
      </c>
      <c r="H28" s="72">
        <v>697.98</v>
      </c>
      <c r="I28" s="72">
        <v>759.22</v>
      </c>
      <c r="J28" s="72">
        <v>791.51</v>
      </c>
      <c r="K28" s="72">
        <v>770.31</v>
      </c>
      <c r="L28" s="72">
        <v>841.97</v>
      </c>
      <c r="M28" s="72">
        <v>860.09</v>
      </c>
      <c r="N28" s="72">
        <v>840.45</v>
      </c>
      <c r="O28" s="72">
        <v>800.99</v>
      </c>
      <c r="P28" s="72">
        <v>781.53</v>
      </c>
      <c r="Q28" s="72">
        <v>721.97</v>
      </c>
      <c r="R28" s="72">
        <v>772.03</v>
      </c>
      <c r="S28" s="72">
        <v>774.25</v>
      </c>
      <c r="T28" s="72">
        <v>788.32</v>
      </c>
      <c r="U28" s="72">
        <v>793.32</v>
      </c>
      <c r="V28" s="72">
        <v>732.25</v>
      </c>
      <c r="W28" s="72">
        <v>685.67</v>
      </c>
      <c r="X28" s="72">
        <v>629.57000000000005</v>
      </c>
      <c r="Y28" s="72">
        <v>574.01</v>
      </c>
      <c r="Z28" s="73"/>
      <c r="AA28" s="74">
        <f>SUM(B28:Z28)</f>
        <v>16902.07</v>
      </c>
    </row>
    <row r="29" spans="1:27" ht="25.15" customHeight="1" x14ac:dyDescent="0.2">
      <c r="A29" s="75" t="s">
        <v>23</v>
      </c>
      <c r="B29" s="76">
        <v>4007.3490000000002</v>
      </c>
      <c r="C29" s="77">
        <v>3890.643</v>
      </c>
      <c r="D29" s="77">
        <v>3801.221</v>
      </c>
      <c r="E29" s="77">
        <v>3823.6410000000001</v>
      </c>
      <c r="F29" s="77">
        <v>3920.654</v>
      </c>
      <c r="G29" s="77">
        <v>4183.4579999999996</v>
      </c>
      <c r="H29" s="77">
        <v>4643.4939999999997</v>
      </c>
      <c r="I29" s="77">
        <v>4907.1570000000002</v>
      </c>
      <c r="J29" s="77">
        <v>5279.9070000000002</v>
      </c>
      <c r="K29" s="77">
        <v>5343.5230000000001</v>
      </c>
      <c r="L29" s="77">
        <v>5629.1210000000001</v>
      </c>
      <c r="M29" s="77">
        <v>5758.8389999999999</v>
      </c>
      <c r="N29" s="77">
        <v>5919.4260000000004</v>
      </c>
      <c r="O29" s="77">
        <v>5761.308</v>
      </c>
      <c r="P29" s="77">
        <v>5534.4719999999998</v>
      </c>
      <c r="Q29" s="77">
        <v>5237.9679999999998</v>
      </c>
      <c r="R29" s="77">
        <v>5417.1989999999996</v>
      </c>
      <c r="S29" s="77">
        <v>5367.5649999999996</v>
      </c>
      <c r="T29" s="77">
        <v>5683.8389999999999</v>
      </c>
      <c r="U29" s="77">
        <v>5902.9059999999999</v>
      </c>
      <c r="V29" s="77">
        <v>5581.9040000000005</v>
      </c>
      <c r="W29" s="77">
        <v>5087.8940000000002</v>
      </c>
      <c r="X29" s="77">
        <v>4828.5360000000001</v>
      </c>
      <c r="Y29" s="77">
        <v>4447.2969999999996</v>
      </c>
      <c r="Z29" s="78"/>
      <c r="AA29" s="79">
        <f>SUM(B29:Z29)</f>
        <v>119959.32099999998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4575.8690000000006</v>
      </c>
      <c r="C31" s="62">
        <f t="shared" si="4"/>
        <v>4438.8230000000003</v>
      </c>
      <c r="D31" s="62">
        <f t="shared" si="4"/>
        <v>4334.241</v>
      </c>
      <c r="E31" s="62">
        <f t="shared" si="4"/>
        <v>4349.8010000000004</v>
      </c>
      <c r="F31" s="62">
        <f t="shared" si="4"/>
        <v>4454.9539999999997</v>
      </c>
      <c r="G31" s="62">
        <f t="shared" si="4"/>
        <v>4759.9079999999994</v>
      </c>
      <c r="H31" s="62">
        <f t="shared" si="4"/>
        <v>5341.4740000000002</v>
      </c>
      <c r="I31" s="62">
        <f t="shared" si="4"/>
        <v>5666.3770000000004</v>
      </c>
      <c r="J31" s="62">
        <f t="shared" si="4"/>
        <v>6071.4170000000004</v>
      </c>
      <c r="K31" s="62">
        <f t="shared" si="4"/>
        <v>6113.8330000000005</v>
      </c>
      <c r="L31" s="62">
        <f t="shared" si="4"/>
        <v>6471.0910000000003</v>
      </c>
      <c r="M31" s="62">
        <f t="shared" si="4"/>
        <v>6618.9290000000001</v>
      </c>
      <c r="N31" s="62">
        <f t="shared" si="4"/>
        <v>6759.8760000000002</v>
      </c>
      <c r="O31" s="62">
        <f t="shared" si="4"/>
        <v>6562.2979999999998</v>
      </c>
      <c r="P31" s="62">
        <f t="shared" si="4"/>
        <v>6316.0019999999995</v>
      </c>
      <c r="Q31" s="62">
        <f t="shared" si="4"/>
        <v>5959.9380000000001</v>
      </c>
      <c r="R31" s="62">
        <f t="shared" si="4"/>
        <v>6189.2289999999994</v>
      </c>
      <c r="S31" s="62">
        <f t="shared" si="4"/>
        <v>6141.8149999999996</v>
      </c>
      <c r="T31" s="62">
        <f t="shared" si="4"/>
        <v>6472.1589999999997</v>
      </c>
      <c r="U31" s="62">
        <f t="shared" si="4"/>
        <v>6696.2259999999997</v>
      </c>
      <c r="V31" s="62">
        <f t="shared" si="4"/>
        <v>6314.1540000000005</v>
      </c>
      <c r="W31" s="62">
        <f t="shared" si="4"/>
        <v>5773.5640000000003</v>
      </c>
      <c r="X31" s="62">
        <f t="shared" si="4"/>
        <v>5458.1059999999998</v>
      </c>
      <c r="Y31" s="62">
        <f t="shared" si="4"/>
        <v>5021.3069999999998</v>
      </c>
      <c r="Z31" s="63">
        <f t="shared" si="4"/>
        <v>0</v>
      </c>
      <c r="AA31" s="64">
        <f t="shared" si="4"/>
        <v>136861.39099999997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34</v>
      </c>
      <c r="C34" s="95">
        <v>59</v>
      </c>
      <c r="D34" s="95">
        <v>59</v>
      </c>
      <c r="E34" s="95">
        <v>59</v>
      </c>
      <c r="F34" s="95">
        <v>59</v>
      </c>
      <c r="G34" s="95">
        <v>59</v>
      </c>
      <c r="H34" s="95">
        <v>85</v>
      </c>
      <c r="I34" s="95">
        <v>85.001000000000005</v>
      </c>
      <c r="J34" s="95">
        <v>142</v>
      </c>
      <c r="K34" s="95">
        <v>173.001</v>
      </c>
      <c r="L34" s="95">
        <v>320</v>
      </c>
      <c r="M34" s="95">
        <v>300</v>
      </c>
      <c r="N34" s="95">
        <v>294</v>
      </c>
      <c r="O34" s="95">
        <v>280</v>
      </c>
      <c r="P34" s="95">
        <v>281</v>
      </c>
      <c r="Q34" s="95">
        <v>202</v>
      </c>
      <c r="R34" s="95">
        <v>126</v>
      </c>
      <c r="S34" s="95">
        <v>51</v>
      </c>
      <c r="T34" s="95">
        <v>44</v>
      </c>
      <c r="U34" s="95">
        <v>62</v>
      </c>
      <c r="V34" s="95">
        <v>41</v>
      </c>
      <c r="W34" s="95">
        <v>68</v>
      </c>
      <c r="X34" s="95">
        <v>70</v>
      </c>
      <c r="Y34" s="95">
        <v>59</v>
      </c>
      <c r="Z34" s="96"/>
      <c r="AA34" s="74">
        <f t="shared" ref="AA34:AA39" si="5">SUM(B34:Z34)</f>
        <v>3012.002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180</v>
      </c>
      <c r="I35" s="99">
        <v>180</v>
      </c>
      <c r="J35" s="99">
        <v>171.39499999999998</v>
      </c>
      <c r="K35" s="99">
        <v>100</v>
      </c>
      <c r="L35" s="99">
        <v>116</v>
      </c>
      <c r="M35" s="99">
        <v>135</v>
      </c>
      <c r="N35" s="99">
        <v>155</v>
      </c>
      <c r="O35" s="99">
        <v>125</v>
      </c>
      <c r="P35" s="99">
        <v>127</v>
      </c>
      <c r="Q35" s="99">
        <v>60</v>
      </c>
      <c r="R35" s="99">
        <v>40</v>
      </c>
      <c r="S35" s="99">
        <v>50</v>
      </c>
      <c r="T35" s="99">
        <v>90</v>
      </c>
      <c r="U35" s="99">
        <v>134</v>
      </c>
      <c r="V35" s="99">
        <v>95</v>
      </c>
      <c r="W35" s="99">
        <v>40</v>
      </c>
      <c r="X35" s="99"/>
      <c r="Y35" s="99"/>
      <c r="Z35" s="100"/>
      <c r="AA35" s="79">
        <f t="shared" si="5"/>
        <v>1798.395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439.7</v>
      </c>
      <c r="I36" s="99">
        <v>828</v>
      </c>
      <c r="J36" s="99">
        <v>773</v>
      </c>
      <c r="K36" s="99">
        <v>625.4</v>
      </c>
      <c r="L36" s="99"/>
      <c r="M36" s="99">
        <v>137.80000000000001</v>
      </c>
      <c r="N36" s="99">
        <v>154.9</v>
      </c>
      <c r="O36" s="99">
        <v>93.9</v>
      </c>
      <c r="P36" s="99">
        <v>215.8</v>
      </c>
      <c r="Q36" s="99">
        <v>461.5</v>
      </c>
      <c r="R36" s="99">
        <v>213.1</v>
      </c>
      <c r="S36" s="99">
        <v>128.69999999999999</v>
      </c>
      <c r="T36" s="99">
        <v>426.5</v>
      </c>
      <c r="U36" s="99">
        <v>543.4</v>
      </c>
      <c r="V36" s="99"/>
      <c r="W36" s="99">
        <v>74.5</v>
      </c>
      <c r="X36" s="99"/>
      <c r="Y36" s="99"/>
      <c r="Z36" s="100"/>
      <c r="AA36" s="79">
        <f t="shared" si="5"/>
        <v>5116.2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415.1</v>
      </c>
      <c r="R38" s="99">
        <v>500</v>
      </c>
      <c r="S38" s="99"/>
      <c r="T38" s="99"/>
      <c r="U38" s="99"/>
      <c r="V38" s="99">
        <v>465.5</v>
      </c>
      <c r="W38" s="99">
        <v>500</v>
      </c>
      <c r="X38" s="99">
        <v>500</v>
      </c>
      <c r="Y38" s="99">
        <v>500</v>
      </c>
      <c r="Z38" s="100"/>
      <c r="AA38" s="79">
        <f t="shared" si="5"/>
        <v>9380.6</v>
      </c>
    </row>
    <row r="39" spans="1:27" ht="30" customHeight="1" thickBot="1" x14ac:dyDescent="0.25">
      <c r="A39" s="86" t="s">
        <v>45</v>
      </c>
      <c r="B39" s="87">
        <f t="shared" ref="B39:Z39" si="6">SUM(B34:B38)</f>
        <v>534</v>
      </c>
      <c r="C39" s="88">
        <f t="shared" si="6"/>
        <v>559</v>
      </c>
      <c r="D39" s="88">
        <f t="shared" si="6"/>
        <v>559</v>
      </c>
      <c r="E39" s="88">
        <f t="shared" si="6"/>
        <v>559</v>
      </c>
      <c r="F39" s="88">
        <f t="shared" si="6"/>
        <v>559</v>
      </c>
      <c r="G39" s="88">
        <f t="shared" si="6"/>
        <v>559</v>
      </c>
      <c r="H39" s="88">
        <f t="shared" si="6"/>
        <v>704.7</v>
      </c>
      <c r="I39" s="88">
        <f t="shared" si="6"/>
        <v>1093.001</v>
      </c>
      <c r="J39" s="88">
        <f t="shared" si="6"/>
        <v>1586.395</v>
      </c>
      <c r="K39" s="88">
        <f t="shared" si="6"/>
        <v>1398.4009999999998</v>
      </c>
      <c r="L39" s="88">
        <f t="shared" si="6"/>
        <v>936</v>
      </c>
      <c r="M39" s="88">
        <f t="shared" si="6"/>
        <v>1072.8</v>
      </c>
      <c r="N39" s="88">
        <f t="shared" si="6"/>
        <v>1103.9000000000001</v>
      </c>
      <c r="O39" s="88">
        <f t="shared" si="6"/>
        <v>998.9</v>
      </c>
      <c r="P39" s="88">
        <f t="shared" si="6"/>
        <v>1123.8</v>
      </c>
      <c r="Q39" s="88">
        <f t="shared" si="6"/>
        <v>1138.5999999999999</v>
      </c>
      <c r="R39" s="88">
        <f t="shared" si="6"/>
        <v>879.1</v>
      </c>
      <c r="S39" s="88">
        <f t="shared" si="6"/>
        <v>229.7</v>
      </c>
      <c r="T39" s="88">
        <f t="shared" si="6"/>
        <v>560.5</v>
      </c>
      <c r="U39" s="88">
        <f t="shared" si="6"/>
        <v>739.4</v>
      </c>
      <c r="V39" s="88">
        <f t="shared" si="6"/>
        <v>601.5</v>
      </c>
      <c r="W39" s="88">
        <f t="shared" si="6"/>
        <v>682.5</v>
      </c>
      <c r="X39" s="88">
        <f t="shared" si="6"/>
        <v>570</v>
      </c>
      <c r="Y39" s="88">
        <f t="shared" si="6"/>
        <v>559</v>
      </c>
      <c r="Z39" s="89">
        <f t="shared" si="6"/>
        <v>0</v>
      </c>
      <c r="AA39" s="90">
        <f t="shared" si="5"/>
        <v>19307.197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439.7</v>
      </c>
      <c r="I44" s="99">
        <v>828</v>
      </c>
      <c r="J44" s="99">
        <v>773</v>
      </c>
      <c r="K44" s="99">
        <v>625.4</v>
      </c>
      <c r="L44" s="99"/>
      <c r="M44" s="99">
        <v>137.80000000000001</v>
      </c>
      <c r="N44" s="99">
        <v>154.9</v>
      </c>
      <c r="O44" s="99">
        <v>93.9</v>
      </c>
      <c r="P44" s="99">
        <v>215.8</v>
      </c>
      <c r="Q44" s="99">
        <v>461.5</v>
      </c>
      <c r="R44" s="99">
        <v>213.1</v>
      </c>
      <c r="S44" s="99">
        <v>128.69999999999999</v>
      </c>
      <c r="T44" s="99">
        <v>426.5</v>
      </c>
      <c r="U44" s="99">
        <v>543.4</v>
      </c>
      <c r="V44" s="99"/>
      <c r="W44" s="99">
        <v>74.5</v>
      </c>
      <c r="X44" s="99"/>
      <c r="Y44" s="99"/>
      <c r="Z44" s="100"/>
      <c r="AA44" s="79">
        <f t="shared" si="7"/>
        <v>5116.2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415.1</v>
      </c>
      <c r="R46" s="99">
        <v>500</v>
      </c>
      <c r="S46" s="99"/>
      <c r="T46" s="99"/>
      <c r="U46" s="99"/>
      <c r="V46" s="99">
        <v>465.5</v>
      </c>
      <c r="W46" s="99">
        <v>500</v>
      </c>
      <c r="X46" s="99">
        <v>500</v>
      </c>
      <c r="Y46" s="99">
        <v>500</v>
      </c>
      <c r="Z46" s="100"/>
      <c r="AA46" s="79">
        <f t="shared" si="7"/>
        <v>9380.6</v>
      </c>
    </row>
    <row r="47" spans="1:27" ht="25.15" customHeight="1" x14ac:dyDescent="0.2">
      <c r="A47" s="85" t="s">
        <v>47</v>
      </c>
      <c r="B47" s="98">
        <v>119</v>
      </c>
      <c r="C47" s="99">
        <v>111</v>
      </c>
      <c r="D47" s="99">
        <v>107</v>
      </c>
      <c r="E47" s="99">
        <v>103</v>
      </c>
      <c r="F47" s="99">
        <v>109</v>
      </c>
      <c r="G47" s="99">
        <v>130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131</v>
      </c>
      <c r="Z47" s="100"/>
      <c r="AA47" s="79">
        <f t="shared" si="7"/>
        <v>3358</v>
      </c>
    </row>
    <row r="48" spans="1:27" ht="30" customHeight="1" thickBot="1" x14ac:dyDescent="0.25">
      <c r="A48" s="86" t="s">
        <v>48</v>
      </c>
      <c r="B48" s="87">
        <f>SUM(B42:B47)</f>
        <v>619</v>
      </c>
      <c r="C48" s="88">
        <f t="shared" ref="C48:Z48" si="8">SUM(C42:C47)</f>
        <v>611</v>
      </c>
      <c r="D48" s="88">
        <f t="shared" si="8"/>
        <v>607</v>
      </c>
      <c r="E48" s="88">
        <f t="shared" si="8"/>
        <v>603</v>
      </c>
      <c r="F48" s="88">
        <f t="shared" si="8"/>
        <v>609</v>
      </c>
      <c r="G48" s="88">
        <f t="shared" si="8"/>
        <v>630</v>
      </c>
      <c r="H48" s="88">
        <f t="shared" si="8"/>
        <v>589.70000000000005</v>
      </c>
      <c r="I48" s="88">
        <f t="shared" si="8"/>
        <v>978</v>
      </c>
      <c r="J48" s="88">
        <f t="shared" si="8"/>
        <v>1423</v>
      </c>
      <c r="K48" s="88">
        <f t="shared" si="8"/>
        <v>1275.4000000000001</v>
      </c>
      <c r="L48" s="88">
        <f t="shared" si="8"/>
        <v>650</v>
      </c>
      <c r="M48" s="88">
        <f t="shared" si="8"/>
        <v>787.8</v>
      </c>
      <c r="N48" s="88">
        <f t="shared" si="8"/>
        <v>804.9</v>
      </c>
      <c r="O48" s="88">
        <f t="shared" si="8"/>
        <v>743.9</v>
      </c>
      <c r="P48" s="88">
        <f t="shared" si="8"/>
        <v>863.8</v>
      </c>
      <c r="Q48" s="88">
        <f t="shared" si="8"/>
        <v>1026.5999999999999</v>
      </c>
      <c r="R48" s="88">
        <f t="shared" si="8"/>
        <v>863.1</v>
      </c>
      <c r="S48" s="88">
        <f t="shared" si="8"/>
        <v>278.7</v>
      </c>
      <c r="T48" s="88">
        <f t="shared" si="8"/>
        <v>576.5</v>
      </c>
      <c r="U48" s="88">
        <f t="shared" si="8"/>
        <v>693.4</v>
      </c>
      <c r="V48" s="88">
        <f t="shared" si="8"/>
        <v>615.5</v>
      </c>
      <c r="W48" s="88">
        <f t="shared" si="8"/>
        <v>724.5</v>
      </c>
      <c r="X48" s="88">
        <f t="shared" si="8"/>
        <v>650</v>
      </c>
      <c r="Y48" s="88">
        <f t="shared" si="8"/>
        <v>631</v>
      </c>
      <c r="Z48" s="89">
        <f t="shared" si="8"/>
        <v>0</v>
      </c>
      <c r="AA48" s="90">
        <f t="shared" si="7"/>
        <v>17854.8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5075.8689999999997</v>
      </c>
      <c r="C51" s="88">
        <f t="shared" si="10"/>
        <v>4938.8230000000003</v>
      </c>
      <c r="D51" s="88">
        <f t="shared" si="10"/>
        <v>4834.241</v>
      </c>
      <c r="E51" s="88">
        <f t="shared" si="10"/>
        <v>4849.8009999999995</v>
      </c>
      <c r="F51" s="88">
        <f t="shared" si="10"/>
        <v>4954.9540000000006</v>
      </c>
      <c r="G51" s="88">
        <f t="shared" si="10"/>
        <v>5259.9080000000004</v>
      </c>
      <c r="H51" s="88">
        <f t="shared" si="10"/>
        <v>5781.174</v>
      </c>
      <c r="I51" s="88">
        <f t="shared" si="10"/>
        <v>6494.3770000000004</v>
      </c>
      <c r="J51" s="88">
        <f t="shared" si="10"/>
        <v>7344.4169999999995</v>
      </c>
      <c r="K51" s="88">
        <f t="shared" si="10"/>
        <v>7239.2330000000002</v>
      </c>
      <c r="L51" s="88">
        <f t="shared" si="10"/>
        <v>6971.0909999999994</v>
      </c>
      <c r="M51" s="88">
        <f t="shared" si="10"/>
        <v>7256.7290000000003</v>
      </c>
      <c r="N51" s="88">
        <f t="shared" si="10"/>
        <v>7414.7759999999998</v>
      </c>
      <c r="O51" s="88">
        <f t="shared" si="10"/>
        <v>7156.1979999999985</v>
      </c>
      <c r="P51" s="88">
        <f t="shared" si="10"/>
        <v>7031.8019999999997</v>
      </c>
      <c r="Q51" s="88">
        <f t="shared" si="10"/>
        <v>6836.5379999999986</v>
      </c>
      <c r="R51" s="88">
        <f t="shared" si="10"/>
        <v>6902.3289999999997</v>
      </c>
      <c r="S51" s="88">
        <f t="shared" si="10"/>
        <v>6270.5150000000003</v>
      </c>
      <c r="T51" s="88">
        <f t="shared" si="10"/>
        <v>6898.6590000000006</v>
      </c>
      <c r="U51" s="88">
        <f t="shared" si="10"/>
        <v>7239.6259999999993</v>
      </c>
      <c r="V51" s="88">
        <f t="shared" si="10"/>
        <v>6779.6540000000005</v>
      </c>
      <c r="W51" s="88">
        <f t="shared" si="10"/>
        <v>6348.0640000000003</v>
      </c>
      <c r="X51" s="88">
        <f t="shared" si="10"/>
        <v>5958.1059999999998</v>
      </c>
      <c r="Y51" s="88">
        <f t="shared" si="10"/>
        <v>5521.3069999999998</v>
      </c>
      <c r="Z51" s="89">
        <f t="shared" si="10"/>
        <v>0</v>
      </c>
      <c r="AA51" s="104">
        <f>SUM(B51:Z51)</f>
        <v>151358.19100000002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377.9</v>
      </c>
      <c r="C4" s="18">
        <v>319.2</v>
      </c>
      <c r="D4" s="18">
        <v>420.1</v>
      </c>
      <c r="E4" s="18">
        <v>135</v>
      </c>
      <c r="F4" s="18">
        <v>200.60000000000002</v>
      </c>
      <c r="G4" s="18">
        <v>300.2</v>
      </c>
      <c r="H4" s="18">
        <v>296.89999999999998</v>
      </c>
      <c r="I4" s="18">
        <v>504.9</v>
      </c>
      <c r="J4" s="18">
        <v>1273</v>
      </c>
      <c r="K4" s="18">
        <v>1125.4000000000001</v>
      </c>
      <c r="L4" s="18">
        <v>494</v>
      </c>
      <c r="M4" s="18">
        <v>637.79999999999995</v>
      </c>
      <c r="N4" s="18">
        <v>654.9</v>
      </c>
      <c r="O4" s="18">
        <v>593.9</v>
      </c>
      <c r="P4" s="18">
        <v>715.8</v>
      </c>
      <c r="Q4" s="18">
        <v>876.6</v>
      </c>
      <c r="R4" s="18">
        <v>713.1</v>
      </c>
      <c r="S4" s="18">
        <v>80.099999999999994</v>
      </c>
      <c r="T4" s="18">
        <v>19.5</v>
      </c>
      <c r="U4" s="18">
        <v>43.399999999999977</v>
      </c>
      <c r="V4" s="18">
        <v>232.6</v>
      </c>
      <c r="W4" s="18">
        <v>574.5</v>
      </c>
      <c r="X4" s="18">
        <v>314.39999999999998</v>
      </c>
      <c r="Y4" s="18">
        <v>-24.299999999999955</v>
      </c>
      <c r="Z4" s="19"/>
      <c r="AA4" s="111">
        <f>SUM(B4:Z4)</f>
        <v>10879.5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100.89</v>
      </c>
      <c r="C7" s="117">
        <v>97.01</v>
      </c>
      <c r="D7" s="117">
        <v>96.19</v>
      </c>
      <c r="E7" s="117">
        <v>94.77</v>
      </c>
      <c r="F7" s="117">
        <v>94.3</v>
      </c>
      <c r="G7" s="117">
        <v>103.95</v>
      </c>
      <c r="H7" s="117">
        <v>136.63</v>
      </c>
      <c r="I7" s="117">
        <v>146.83000000000001</v>
      </c>
      <c r="J7" s="117">
        <v>118.24</v>
      </c>
      <c r="K7" s="117">
        <v>104.38</v>
      </c>
      <c r="L7" s="117">
        <v>93.58</v>
      </c>
      <c r="M7" s="117">
        <v>89.47</v>
      </c>
      <c r="N7" s="117">
        <v>83.2</v>
      </c>
      <c r="O7" s="117">
        <v>77.099999999999994</v>
      </c>
      <c r="P7" s="117">
        <v>72.81</v>
      </c>
      <c r="Q7" s="117">
        <v>119.72</v>
      </c>
      <c r="R7" s="117">
        <v>111.95</v>
      </c>
      <c r="S7" s="117">
        <v>132.32</v>
      </c>
      <c r="T7" s="117">
        <v>159.88999999999999</v>
      </c>
      <c r="U7" s="117">
        <v>259.68</v>
      </c>
      <c r="V7" s="117">
        <v>157.19999999999999</v>
      </c>
      <c r="W7" s="117">
        <v>116.79</v>
      </c>
      <c r="X7" s="117">
        <v>104.42</v>
      </c>
      <c r="Y7" s="117">
        <v>95.77</v>
      </c>
      <c r="Z7" s="118"/>
      <c r="AA7" s="119">
        <f>IF(SUM(B7:Z7)&lt;&gt;0,AVERAGEIF(B7:Z7,"&lt;&gt;"""),"")</f>
        <v>115.29541666666665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122.1</v>
      </c>
      <c r="C13" s="129">
        <v>180.8</v>
      </c>
      <c r="D13" s="129">
        <v>79.900000000000006</v>
      </c>
      <c r="E13" s="129">
        <v>365</v>
      </c>
      <c r="F13" s="129">
        <v>299.39999999999998</v>
      </c>
      <c r="G13" s="129">
        <v>199.8</v>
      </c>
      <c r="H13" s="129"/>
      <c r="I13" s="129"/>
      <c r="J13" s="129"/>
      <c r="K13" s="129"/>
      <c r="L13" s="129">
        <v>6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232.9</v>
      </c>
      <c r="W13" s="129"/>
      <c r="X13" s="129">
        <v>185.6</v>
      </c>
      <c r="Y13" s="130">
        <v>524.29999999999995</v>
      </c>
      <c r="Z13" s="131"/>
      <c r="AA13" s="132">
        <f t="shared" si="0"/>
        <v>2195.7999999999997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142.80000000000001</v>
      </c>
      <c r="I15" s="133">
        <v>323.10000000000002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48.6</v>
      </c>
      <c r="T15" s="133">
        <v>407</v>
      </c>
      <c r="U15" s="133">
        <v>500</v>
      </c>
      <c r="V15" s="133"/>
      <c r="W15" s="133"/>
      <c r="X15" s="133"/>
      <c r="Y15" s="133"/>
      <c r="Z15" s="131"/>
      <c r="AA15" s="132">
        <f t="shared" si="0"/>
        <v>1421.5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122.1</v>
      </c>
      <c r="C16" s="135">
        <f t="shared" si="1"/>
        <v>180.8</v>
      </c>
      <c r="D16" s="135">
        <f t="shared" si="1"/>
        <v>79.900000000000006</v>
      </c>
      <c r="E16" s="135">
        <f t="shared" si="1"/>
        <v>365</v>
      </c>
      <c r="F16" s="135">
        <f t="shared" si="1"/>
        <v>299.39999999999998</v>
      </c>
      <c r="G16" s="135">
        <f t="shared" si="1"/>
        <v>199.8</v>
      </c>
      <c r="H16" s="135">
        <f t="shared" si="1"/>
        <v>142.80000000000001</v>
      </c>
      <c r="I16" s="135">
        <f t="shared" si="1"/>
        <v>323.10000000000002</v>
      </c>
      <c r="J16" s="135">
        <f t="shared" si="1"/>
        <v>0</v>
      </c>
      <c r="K16" s="135">
        <f t="shared" si="1"/>
        <v>0</v>
      </c>
      <c r="L16" s="135">
        <f t="shared" si="1"/>
        <v>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48.6</v>
      </c>
      <c r="T16" s="135">
        <f t="shared" si="1"/>
        <v>407</v>
      </c>
      <c r="U16" s="135">
        <f t="shared" si="1"/>
        <v>500</v>
      </c>
      <c r="V16" s="135">
        <f t="shared" si="1"/>
        <v>232.9</v>
      </c>
      <c r="W16" s="135">
        <f t="shared" si="1"/>
        <v>0</v>
      </c>
      <c r="X16" s="135">
        <f t="shared" si="1"/>
        <v>185.6</v>
      </c>
      <c r="Y16" s="135">
        <f t="shared" si="1"/>
        <v>524.29999999999995</v>
      </c>
      <c r="Z16" s="136" t="str">
        <f t="shared" si="1"/>
        <v/>
      </c>
      <c r="AA16" s="90">
        <f t="shared" si="0"/>
        <v>3617.2999999999993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439.7</v>
      </c>
      <c r="I21" s="129">
        <v>828</v>
      </c>
      <c r="J21" s="129">
        <v>773</v>
      </c>
      <c r="K21" s="129">
        <v>625.4</v>
      </c>
      <c r="L21" s="129"/>
      <c r="M21" s="129">
        <v>137.80000000000001</v>
      </c>
      <c r="N21" s="129">
        <v>154.9</v>
      </c>
      <c r="O21" s="129">
        <v>93.9</v>
      </c>
      <c r="P21" s="129">
        <v>215.8</v>
      </c>
      <c r="Q21" s="129">
        <v>461.5</v>
      </c>
      <c r="R21" s="129">
        <v>213.1</v>
      </c>
      <c r="S21" s="129">
        <v>128.69999999999999</v>
      </c>
      <c r="T21" s="129">
        <v>426.5</v>
      </c>
      <c r="U21" s="129">
        <v>543.4</v>
      </c>
      <c r="V21" s="129"/>
      <c r="W21" s="129">
        <v>74.5</v>
      </c>
      <c r="X21" s="129"/>
      <c r="Y21" s="130"/>
      <c r="Z21" s="131"/>
      <c r="AA21" s="132">
        <f t="shared" si="2"/>
        <v>5116.2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415.1</v>
      </c>
      <c r="R23" s="133">
        <v>500</v>
      </c>
      <c r="S23" s="133"/>
      <c r="T23" s="133"/>
      <c r="U23" s="133"/>
      <c r="V23" s="133">
        <v>465.5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9380.6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439.7</v>
      </c>
      <c r="I24" s="135">
        <f t="shared" si="3"/>
        <v>828</v>
      </c>
      <c r="J24" s="135">
        <f t="shared" si="3"/>
        <v>1273</v>
      </c>
      <c r="K24" s="135">
        <f t="shared" si="3"/>
        <v>1125.4000000000001</v>
      </c>
      <c r="L24" s="135">
        <f t="shared" si="3"/>
        <v>500</v>
      </c>
      <c r="M24" s="135">
        <f t="shared" si="3"/>
        <v>637.79999999999995</v>
      </c>
      <c r="N24" s="135">
        <f t="shared" si="3"/>
        <v>654.9</v>
      </c>
      <c r="O24" s="135">
        <f t="shared" si="3"/>
        <v>593.9</v>
      </c>
      <c r="P24" s="135">
        <f t="shared" si="3"/>
        <v>715.8</v>
      </c>
      <c r="Q24" s="135">
        <f t="shared" si="3"/>
        <v>876.6</v>
      </c>
      <c r="R24" s="135">
        <f t="shared" si="3"/>
        <v>713.1</v>
      </c>
      <c r="S24" s="135">
        <f t="shared" si="3"/>
        <v>128.69999999999999</v>
      </c>
      <c r="T24" s="135">
        <f t="shared" si="3"/>
        <v>426.5</v>
      </c>
      <c r="U24" s="135">
        <f t="shared" si="3"/>
        <v>543.4</v>
      </c>
      <c r="V24" s="135">
        <f t="shared" si="3"/>
        <v>465.5</v>
      </c>
      <c r="W24" s="135">
        <f t="shared" si="3"/>
        <v>574.5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14496.800000000001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2023-09-14T11:00:42Z</dcterms:created>
  <dcterms:modified xsi:type="dcterms:W3CDTF">2023-09-14T11:00:43Z</dcterms:modified>
</cp:coreProperties>
</file>