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<sst xmlns="http://schemas.openxmlformats.org/spreadsheetml/2006/main" count="117" uniqueCount="53">
  <si>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13/09/2023 14:14:22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</si>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</sst>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308</c:v>
                </c:pt>
                <c:pt idx="10">
                  <c:v>308</c:v>
                </c:pt>
                <c:pt idx="11">
                  <c:v>616</c:v>
                </c:pt>
                <c:pt idx="12">
                  <c:v>616</c:v>
                </c:pt>
                <c:pt idx="13">
                  <c:v>308</c:v>
                </c:pt>
                <c:pt idx="14">
                  <c:v>616</c:v>
                </c:pt>
                <c:pt idx="15">
                  <c:v>616</c:v>
                </c:pt>
                <c:pt idx="16">
                  <c:v>308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F-4319-AB3C-8220F07238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139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132</c:v>
                </c:pt>
                <c:pt idx="7">
                  <c:v>139</c:v>
                </c:pt>
                <c:pt idx="8">
                  <c:v>143</c:v>
                </c:pt>
                <c:pt idx="9">
                  <c:v>140</c:v>
                </c:pt>
                <c:pt idx="10">
                  <c:v>139</c:v>
                </c:pt>
                <c:pt idx="11">
                  <c:v>139</c:v>
                </c:pt>
                <c:pt idx="12">
                  <c:v>139.5</c:v>
                </c:pt>
                <c:pt idx="13">
                  <c:v>133.5</c:v>
                </c:pt>
                <c:pt idx="14">
                  <c:v>133.5</c:v>
                </c:pt>
                <c:pt idx="15">
                  <c:v>133.5</c:v>
                </c:pt>
                <c:pt idx="16">
                  <c:v>146</c:v>
                </c:pt>
                <c:pt idx="17">
                  <c:v>195</c:v>
                </c:pt>
                <c:pt idx="18">
                  <c:v>230</c:v>
                </c:pt>
                <c:pt idx="19">
                  <c:v>244</c:v>
                </c:pt>
                <c:pt idx="20">
                  <c:v>209</c:v>
                </c:pt>
                <c:pt idx="21">
                  <c:v>166</c:v>
                </c:pt>
                <c:pt idx="22">
                  <c:v>139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F-4319-AB3C-8220F07238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2468.902</c:v>
                </c:pt>
                <c:pt idx="1">
                  <c:v>2484</c:v>
                </c:pt>
                <c:pt idx="2">
                  <c:v>2541.8519999999999</c:v>
                </c:pt>
                <c:pt idx="3">
                  <c:v>2560.6689999999999</c:v>
                </c:pt>
                <c:pt idx="4">
                  <c:v>2626.902</c:v>
                </c:pt>
                <c:pt idx="5">
                  <c:v>2847.5389999999998</c:v>
                </c:pt>
                <c:pt idx="6">
                  <c:v>3298</c:v>
                </c:pt>
                <c:pt idx="7">
                  <c:v>3286</c:v>
                </c:pt>
                <c:pt idx="8">
                  <c:v>3257</c:v>
                </c:pt>
                <c:pt idx="9">
                  <c:v>3016.3820000000001</c:v>
                </c:pt>
                <c:pt idx="10">
                  <c:v>2565.1750000000002</c:v>
                </c:pt>
                <c:pt idx="11">
                  <c:v>2444</c:v>
                </c:pt>
                <c:pt idx="12">
                  <c:v>2444</c:v>
                </c:pt>
                <c:pt idx="13">
                  <c:v>2444</c:v>
                </c:pt>
                <c:pt idx="14">
                  <c:v>2444</c:v>
                </c:pt>
                <c:pt idx="15">
                  <c:v>2812.9529999999995</c:v>
                </c:pt>
                <c:pt idx="16">
                  <c:v>3061.614</c:v>
                </c:pt>
                <c:pt idx="17">
                  <c:v>3229</c:v>
                </c:pt>
                <c:pt idx="18">
                  <c:v>3435.96</c:v>
                </c:pt>
                <c:pt idx="19">
                  <c:v>3464.5169999999998</c:v>
                </c:pt>
                <c:pt idx="20">
                  <c:v>3485.268</c:v>
                </c:pt>
                <c:pt idx="21">
                  <c:v>3340</c:v>
                </c:pt>
                <c:pt idx="22">
                  <c:v>3394.5160000000001</c:v>
                </c:pt>
                <c:pt idx="23">
                  <c:v>3177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2F-4319-AB3C-8220F07238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906.9</c:v>
                </c:pt>
                <c:pt idx="1">
                  <c:v>971.2</c:v>
                </c:pt>
                <c:pt idx="2">
                  <c:v>773.9</c:v>
                </c:pt>
                <c:pt idx="3">
                  <c:v>740.1</c:v>
                </c:pt>
                <c:pt idx="4">
                  <c:v>712.8</c:v>
                </c:pt>
                <c:pt idx="5">
                  <c:v>656.6</c:v>
                </c:pt>
                <c:pt idx="6">
                  <c:v>657.8</c:v>
                </c:pt>
                <c:pt idx="7">
                  <c:v>400</c:v>
                </c:pt>
                <c:pt idx="8">
                  <c:v>157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114</c:v>
                </c:pt>
                <c:pt idx="14">
                  <c:v>114</c:v>
                </c:pt>
                <c:pt idx="15">
                  <c:v>209</c:v>
                </c:pt>
                <c:pt idx="16">
                  <c:v>461.6</c:v>
                </c:pt>
                <c:pt idx="17">
                  <c:v>625.6</c:v>
                </c:pt>
                <c:pt idx="18">
                  <c:v>923.9</c:v>
                </c:pt>
                <c:pt idx="19">
                  <c:v>900</c:v>
                </c:pt>
                <c:pt idx="20">
                  <c:v>769.3</c:v>
                </c:pt>
                <c:pt idx="21">
                  <c:v>499</c:v>
                </c:pt>
                <c:pt idx="22">
                  <c:v>623</c:v>
                </c:pt>
                <c:pt idx="23">
                  <c:v>722.7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2F-4319-AB3C-8220F07238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505.64199999999994</c:v>
                </c:pt>
                <c:pt idx="1">
                  <c:v>515.01799999999992</c:v>
                </c:pt>
                <c:pt idx="2">
                  <c:v>535.99900000000002</c:v>
                </c:pt>
                <c:pt idx="3">
                  <c:v>555.77199999999993</c:v>
                </c:pt>
                <c:pt idx="4">
                  <c:v>560.42699999999991</c:v>
                </c:pt>
                <c:pt idx="5">
                  <c:v>564.3839999999999</c:v>
                </c:pt>
                <c:pt idx="6">
                  <c:v>689.30800000000011</c:v>
                </c:pt>
                <c:pt idx="7">
                  <c:v>1162.616</c:v>
                </c:pt>
                <c:pt idx="8">
                  <c:v>2086.0469999999996</c:v>
                </c:pt>
                <c:pt idx="9">
                  <c:v>2704.8720000000003</c:v>
                </c:pt>
                <c:pt idx="10">
                  <c:v>3349.7859999999991</c:v>
                </c:pt>
                <c:pt idx="11">
                  <c:v>3782.4429999999998</c:v>
                </c:pt>
                <c:pt idx="12">
                  <c:v>3865.0380000000005</c:v>
                </c:pt>
                <c:pt idx="13">
                  <c:v>3708.6819999999993</c:v>
                </c:pt>
                <c:pt idx="14">
                  <c:v>3366.0829999999992</c:v>
                </c:pt>
                <c:pt idx="15">
                  <c:v>2676.940000000001</c:v>
                </c:pt>
                <c:pt idx="16">
                  <c:v>1952.6120000000005</c:v>
                </c:pt>
                <c:pt idx="17">
                  <c:v>996.93</c:v>
                </c:pt>
                <c:pt idx="18">
                  <c:v>590.447</c:v>
                </c:pt>
                <c:pt idx="19">
                  <c:v>472.11099999999993</c:v>
                </c:pt>
                <c:pt idx="20">
                  <c:v>434.70199999999994</c:v>
                </c:pt>
                <c:pt idx="21">
                  <c:v>407.17899999999997</c:v>
                </c:pt>
                <c:pt idx="22">
                  <c:v>404.81899999999996</c:v>
                </c:pt>
                <c:pt idx="23">
                  <c:v>389.30399999999992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2F-4319-AB3C-8220F07238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103</c:v>
                </c:pt>
                <c:pt idx="1">
                  <c:v>102</c:v>
                </c:pt>
                <c:pt idx="2">
                  <c:v>100</c:v>
                </c:pt>
                <c:pt idx="3">
                  <c:v>98</c:v>
                </c:pt>
                <c:pt idx="4">
                  <c:v>99</c:v>
                </c:pt>
                <c:pt idx="5">
                  <c:v>102</c:v>
                </c:pt>
                <c:pt idx="6">
                  <c:v>116</c:v>
                </c:pt>
                <c:pt idx="7">
                  <c:v>143</c:v>
                </c:pt>
                <c:pt idx="8">
                  <c:v>166</c:v>
                </c:pt>
                <c:pt idx="9">
                  <c:v>179</c:v>
                </c:pt>
                <c:pt idx="10">
                  <c:v>185</c:v>
                </c:pt>
                <c:pt idx="11">
                  <c:v>186</c:v>
                </c:pt>
                <c:pt idx="12">
                  <c:v>186</c:v>
                </c:pt>
                <c:pt idx="13">
                  <c:v>183</c:v>
                </c:pt>
                <c:pt idx="14">
                  <c:v>176</c:v>
                </c:pt>
                <c:pt idx="15">
                  <c:v>164</c:v>
                </c:pt>
                <c:pt idx="16">
                  <c:v>142</c:v>
                </c:pt>
                <c:pt idx="17">
                  <c:v>112</c:v>
                </c:pt>
                <c:pt idx="18">
                  <c:v>93</c:v>
                </c:pt>
                <c:pt idx="19">
                  <c:v>93</c:v>
                </c:pt>
                <c:pt idx="20">
                  <c:v>93</c:v>
                </c:pt>
                <c:pt idx="21">
                  <c:v>90</c:v>
                </c:pt>
                <c:pt idx="22">
                  <c:v>87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2F-4319-AB3C-8220F07238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321</c:v>
                </c:pt>
                <c:pt idx="5">
                  <c:v>416</c:v>
                </c:pt>
                <c:pt idx="6">
                  <c:v>726</c:v>
                </c:pt>
                <c:pt idx="7">
                  <c:v>681</c:v>
                </c:pt>
                <c:pt idx="8">
                  <c:v>626</c:v>
                </c:pt>
                <c:pt idx="9">
                  <c:v>498</c:v>
                </c:pt>
                <c:pt idx="10">
                  <c:v>336</c:v>
                </c:pt>
                <c:pt idx="11">
                  <c:v>291</c:v>
                </c:pt>
                <c:pt idx="12">
                  <c:v>289</c:v>
                </c:pt>
                <c:pt idx="13">
                  <c:v>265</c:v>
                </c:pt>
                <c:pt idx="14">
                  <c:v>265</c:v>
                </c:pt>
                <c:pt idx="15">
                  <c:v>265</c:v>
                </c:pt>
                <c:pt idx="16">
                  <c:v>476</c:v>
                </c:pt>
                <c:pt idx="17">
                  <c:v>753</c:v>
                </c:pt>
                <c:pt idx="18">
                  <c:v>1030</c:v>
                </c:pt>
                <c:pt idx="19">
                  <c:v>1450</c:v>
                </c:pt>
                <c:pt idx="20">
                  <c:v>1112</c:v>
                </c:pt>
                <c:pt idx="21">
                  <c:v>975</c:v>
                </c:pt>
                <c:pt idx="22">
                  <c:v>576</c:v>
                </c:pt>
                <c:pt idx="2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2F-4319-AB3C-8220F0723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4909.402000000001</c:v>
                </c:pt>
                <c:pt idx="1">
                  <c:v>4769.2390000000005</c:v>
                </c:pt>
                <c:pt idx="2">
                  <c:v>4636.7700000000004</c:v>
                </c:pt>
                <c:pt idx="3">
                  <c:v>4639.5349999999999</c:v>
                </c:pt>
                <c:pt idx="4">
                  <c:v>4755.1160000000009</c:v>
                </c:pt>
                <c:pt idx="5">
                  <c:v>5021.4880000000012</c:v>
                </c:pt>
                <c:pt idx="6">
                  <c:v>5927.1020000000017</c:v>
                </c:pt>
                <c:pt idx="7">
                  <c:v>6427.6400000000012</c:v>
                </c:pt>
                <c:pt idx="8">
                  <c:v>7051.0110000000004</c:v>
                </c:pt>
                <c:pt idx="9">
                  <c:v>6961.2190000000001</c:v>
                </c:pt>
                <c:pt idx="10">
                  <c:v>6997.9779999999992</c:v>
                </c:pt>
                <c:pt idx="11">
                  <c:v>7573.4900000000016</c:v>
                </c:pt>
                <c:pt idx="12">
                  <c:v>7654.5380000000014</c:v>
                </c:pt>
                <c:pt idx="13">
                  <c:v>7156.1880000000019</c:v>
                </c:pt>
                <c:pt idx="14">
                  <c:v>7114.6130000000012</c:v>
                </c:pt>
                <c:pt idx="15">
                  <c:v>6877.4180000000006</c:v>
                </c:pt>
                <c:pt idx="16">
                  <c:v>6547.7959999999994</c:v>
                </c:pt>
                <c:pt idx="17">
                  <c:v>6527.5630000000019</c:v>
                </c:pt>
                <c:pt idx="18">
                  <c:v>6919.3880000000008</c:v>
                </c:pt>
                <c:pt idx="19">
                  <c:v>7239.6440000000021</c:v>
                </c:pt>
                <c:pt idx="20">
                  <c:v>6719.2970000000005</c:v>
                </c:pt>
                <c:pt idx="21">
                  <c:v>6093.1429999999991</c:v>
                </c:pt>
                <c:pt idx="22">
                  <c:v>5840.3630000000003</c:v>
                </c:pt>
                <c:pt idx="23">
                  <c:v>5183.974000000002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2F-4319-AB3C-8220F0723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96.3</c:v>
                </c:pt>
                <c:pt idx="1">
                  <c:v>94.69</c:v>
                </c:pt>
                <c:pt idx="2">
                  <c:v>96.99</c:v>
                </c:pt>
                <c:pt idx="3">
                  <c:v>97.47</c:v>
                </c:pt>
                <c:pt idx="4">
                  <c:v>94.69</c:v>
                </c:pt>
                <c:pt idx="5">
                  <c:v>102.75</c:v>
                </c:pt>
                <c:pt idx="6">
                  <c:v>122.79</c:v>
                </c:pt>
                <c:pt idx="7">
                  <c:v>137.68</c:v>
                </c:pt>
                <c:pt idx="8">
                  <c:v>142.1</c:v>
                </c:pt>
                <c:pt idx="9">
                  <c:v>116.23</c:v>
                </c:pt>
                <c:pt idx="10">
                  <c:v>96.82</c:v>
                </c:pt>
                <c:pt idx="11">
                  <c:v>67.010000000000005</c:v>
                </c:pt>
                <c:pt idx="12">
                  <c:v>79.78</c:v>
                </c:pt>
                <c:pt idx="13">
                  <c:v>89.78</c:v>
                </c:pt>
                <c:pt idx="14">
                  <c:v>93.78</c:v>
                </c:pt>
                <c:pt idx="15">
                  <c:v>105.37</c:v>
                </c:pt>
                <c:pt idx="16">
                  <c:v>107.99</c:v>
                </c:pt>
                <c:pt idx="17">
                  <c:v>130.11000000000001</c:v>
                </c:pt>
                <c:pt idx="18">
                  <c:v>169.6</c:v>
                </c:pt>
                <c:pt idx="19">
                  <c:v>225.17</c:v>
                </c:pt>
                <c:pt idx="20">
                  <c:v>182.68</c:v>
                </c:pt>
                <c:pt idx="21">
                  <c:v>133.16999999999999</c:v>
                </c:pt>
                <c:pt idx="22">
                  <c:v>114.14</c:v>
                </c:pt>
                <c:pt idx="23">
                  <c:v>99.37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2F-4319-AB3C-8220F0723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4909.4440000000013</v>
      </c>
      <c r="C4" s="18">
        <v>4769.2179999999998</v>
      </c>
      <c r="D4" s="18">
        <v>4636.7509999999993</v>
      </c>
      <c r="E4" s="18">
        <v>4639.5409999999993</v>
      </c>
      <c r="F4" s="18">
        <v>4755.1289999999999</v>
      </c>
      <c r="G4" s="18">
        <v>5021.5230000000001</v>
      </c>
      <c r="H4" s="18">
        <v>5927.108000000002</v>
      </c>
      <c r="I4" s="18">
        <v>6427.6160000000009</v>
      </c>
      <c r="J4" s="18">
        <v>7051.0470000000023</v>
      </c>
      <c r="K4" s="18">
        <v>6961.253999999999</v>
      </c>
      <c r="L4" s="18">
        <v>6997.9610000000002</v>
      </c>
      <c r="M4" s="18">
        <v>7573.4429999999993</v>
      </c>
      <c r="N4" s="18">
        <v>7654.5379999999977</v>
      </c>
      <c r="O4" s="18">
        <v>7156.1820000000007</v>
      </c>
      <c r="P4" s="18">
        <v>7114.5829999999987</v>
      </c>
      <c r="Q4" s="18">
        <v>6877.3929999999991</v>
      </c>
      <c r="R4" s="18">
        <v>6547.8260000000009</v>
      </c>
      <c r="S4" s="18">
        <v>6527.53</v>
      </c>
      <c r="T4" s="18">
        <v>6919.3070000000016</v>
      </c>
      <c r="U4" s="18">
        <v>7239.6279999999988</v>
      </c>
      <c r="V4" s="18">
        <v>6719.2700000000013</v>
      </c>
      <c r="W4" s="18">
        <v>6093.1790000000001</v>
      </c>
      <c r="X4" s="18">
        <v>5840.3349999999991</v>
      </c>
      <c r="Y4" s="18">
        <v>5184.0039999999999</v>
      </c>
      <c r="Z4" s="19"/>
      <c r="AA4" s="20">
        <f>SUM(B4:Z4)</f>
        <v>149543.80999999997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</v>
      </c>
      <c r="C7" s="28">
        <v>94.69</v>
      </c>
      <c r="D7" s="28">
        <v>96.99</v>
      </c>
      <c r="E7" s="28">
        <v>97.47</v>
      </c>
      <c r="F7" s="28">
        <v>94.69</v>
      </c>
      <c r="G7" s="28">
        <v>102.75</v>
      </c>
      <c r="H7" s="28">
        <v>122.79</v>
      </c>
      <c r="I7" s="28">
        <v>137.68</v>
      </c>
      <c r="J7" s="28">
        <v>142.1</v>
      </c>
      <c r="K7" s="28">
        <v>116.23</v>
      </c>
      <c r="L7" s="28">
        <v>96.82</v>
      </c>
      <c r="M7" s="28">
        <v>67.010000000000005</v>
      </c>
      <c r="N7" s="28">
        <v>79.78</v>
      </c>
      <c r="O7" s="28">
        <v>89.78</v>
      </c>
      <c r="P7" s="28">
        <v>93.78</v>
      </c>
      <c r="Q7" s="28">
        <v>105.37</v>
      </c>
      <c r="R7" s="28">
        <v>107.99</v>
      </c>
      <c r="S7" s="28">
        <v>130.11000000000001</v>
      </c>
      <c r="T7" s="28">
        <v>169.6</v>
      </c>
      <c r="U7" s="28">
        <v>225.17</v>
      </c>
      <c r="V7" s="28">
        <v>182.68</v>
      </c>
      <c r="W7" s="28">
        <v>133.16999999999999</v>
      </c>
      <c r="X7" s="28">
        <v>114.14</v>
      </c>
      <c r="Y7" s="28">
        <v>99.37</v>
      </c>
      <c r="Z7" s="29"/>
      <c r="AA7" s="30">
        <f>IF(SUM(B7:Z7)&lt;&gt;0,AVERAGEIF(B7:Z7,"&lt;&gt;"""),"")</f>
        <v>116.51916666666665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503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308</v>
      </c>
      <c r="L10" s="42">
        <v>308</v>
      </c>
      <c r="M10" s="42">
        <v>616</v>
      </c>
      <c r="N10" s="42">
        <v>616</v>
      </c>
      <c r="O10" s="42">
        <v>308</v>
      </c>
      <c r="P10" s="42">
        <v>616</v>
      </c>
      <c r="Q10" s="42">
        <v>616</v>
      </c>
      <c r="R10" s="42">
        <v>308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11283</v>
      </c>
    </row>
    <row r="11" spans="1:27" ht="25.15" customHeight="1" x14ac:dyDescent="0.2">
      <c r="A11" s="45" t="s">
        <v>7</v>
      </c>
      <c r="B11" s="46">
        <v>172</v>
      </c>
      <c r="C11" s="47">
        <v>139</v>
      </c>
      <c r="D11" s="47">
        <v>127</v>
      </c>
      <c r="E11" s="47">
        <v>127</v>
      </c>
      <c r="F11" s="47">
        <v>127</v>
      </c>
      <c r="G11" s="47">
        <v>127</v>
      </c>
      <c r="H11" s="47">
        <v>132</v>
      </c>
      <c r="I11" s="47">
        <v>139</v>
      </c>
      <c r="J11" s="47">
        <v>143</v>
      </c>
      <c r="K11" s="47">
        <v>140</v>
      </c>
      <c r="L11" s="47">
        <v>139</v>
      </c>
      <c r="M11" s="47">
        <v>139</v>
      </c>
      <c r="N11" s="47">
        <v>139.5</v>
      </c>
      <c r="O11" s="47">
        <v>133.5</v>
      </c>
      <c r="P11" s="47">
        <v>133.5</v>
      </c>
      <c r="Q11" s="47">
        <v>133.5</v>
      </c>
      <c r="R11" s="47">
        <v>146</v>
      </c>
      <c r="S11" s="47">
        <v>195</v>
      </c>
      <c r="T11" s="47">
        <v>230</v>
      </c>
      <c r="U11" s="47">
        <v>244</v>
      </c>
      <c r="V11" s="47">
        <v>209</v>
      </c>
      <c r="W11" s="47">
        <v>166</v>
      </c>
      <c r="X11" s="47">
        <v>139</v>
      </c>
      <c r="Y11" s="47">
        <v>133</v>
      </c>
      <c r="Z11" s="48"/>
      <c r="AA11" s="49">
        <f t="shared" si="0"/>
        <v>3653</v>
      </c>
    </row>
    <row r="12" spans="1:27" ht="25.15" customHeight="1" x14ac:dyDescent="0.2">
      <c r="A12" s="50" t="s">
        <v>8</v>
      </c>
      <c r="B12" s="51">
        <v>2468.902</v>
      </c>
      <c r="C12" s="52">
        <v>2484</v>
      </c>
      <c r="D12" s="52">
        <v>2541.8519999999999</v>
      </c>
      <c r="E12" s="52">
        <v>2560.6689999999999</v>
      </c>
      <c r="F12" s="52">
        <v>2626.902</v>
      </c>
      <c r="G12" s="52">
        <v>2847.5389999999998</v>
      </c>
      <c r="H12" s="52">
        <v>3298</v>
      </c>
      <c r="I12" s="52">
        <v>3286</v>
      </c>
      <c r="J12" s="52">
        <v>3257</v>
      </c>
      <c r="K12" s="52">
        <v>3016.3820000000001</v>
      </c>
      <c r="L12" s="52">
        <v>2565.1750000000002</v>
      </c>
      <c r="M12" s="52">
        <v>2444</v>
      </c>
      <c r="N12" s="52">
        <v>2444</v>
      </c>
      <c r="O12" s="52">
        <v>2444</v>
      </c>
      <c r="P12" s="52">
        <v>2444</v>
      </c>
      <c r="Q12" s="52">
        <v>2812.9529999999995</v>
      </c>
      <c r="R12" s="52">
        <v>3061.614</v>
      </c>
      <c r="S12" s="52">
        <v>3229</v>
      </c>
      <c r="T12" s="52">
        <v>3435.96</v>
      </c>
      <c r="U12" s="52">
        <v>3464.5169999999998</v>
      </c>
      <c r="V12" s="52">
        <v>3485.268</v>
      </c>
      <c r="W12" s="52">
        <v>3340</v>
      </c>
      <c r="X12" s="52">
        <v>3394.5160000000001</v>
      </c>
      <c r="Y12" s="52">
        <v>3177</v>
      </c>
      <c r="Z12" s="53"/>
      <c r="AA12" s="54">
        <f t="shared" si="0"/>
        <v>70129.249000000011</v>
      </c>
    </row>
    <row r="13" spans="1:27" ht="25.15" customHeight="1" x14ac:dyDescent="0.2">
      <c r="A13" s="50" t="s">
        <v>9</v>
      </c>
      <c r="B13" s="51">
        <v>250</v>
      </c>
      <c r="C13" s="52">
        <v>250</v>
      </c>
      <c r="D13" s="52">
        <v>250</v>
      </c>
      <c r="E13" s="52">
        <v>250</v>
      </c>
      <c r="F13" s="52">
        <v>321</v>
      </c>
      <c r="G13" s="52">
        <v>416</v>
      </c>
      <c r="H13" s="52">
        <v>726</v>
      </c>
      <c r="I13" s="52">
        <v>681</v>
      </c>
      <c r="J13" s="52">
        <v>626</v>
      </c>
      <c r="K13" s="52">
        <v>498</v>
      </c>
      <c r="L13" s="52">
        <v>336</v>
      </c>
      <c r="M13" s="52">
        <v>291</v>
      </c>
      <c r="N13" s="52">
        <v>289</v>
      </c>
      <c r="O13" s="52">
        <v>265</v>
      </c>
      <c r="P13" s="52">
        <v>265</v>
      </c>
      <c r="Q13" s="52">
        <v>265</v>
      </c>
      <c r="R13" s="52">
        <v>476</v>
      </c>
      <c r="S13" s="52">
        <v>753</v>
      </c>
      <c r="T13" s="52">
        <v>1030</v>
      </c>
      <c r="U13" s="52">
        <v>1450</v>
      </c>
      <c r="V13" s="52">
        <v>1112</v>
      </c>
      <c r="W13" s="52">
        <v>975</v>
      </c>
      <c r="X13" s="52">
        <v>576</v>
      </c>
      <c r="Y13" s="52">
        <v>370</v>
      </c>
      <c r="Z13" s="53"/>
      <c r="AA13" s="54">
        <f t="shared" si="0"/>
        <v>12721</v>
      </c>
    </row>
    <row r="14" spans="1:27" ht="25.15" customHeight="1" x14ac:dyDescent="0.2">
      <c r="A14" s="55" t="s">
        <v>10</v>
      </c>
      <c r="B14" s="56">
        <v>505.64199999999994</v>
      </c>
      <c r="C14" s="57">
        <v>515.01799999999992</v>
      </c>
      <c r="D14" s="57">
        <v>535.99900000000002</v>
      </c>
      <c r="E14" s="57">
        <v>555.77199999999993</v>
      </c>
      <c r="F14" s="57">
        <v>560.42699999999991</v>
      </c>
      <c r="G14" s="57">
        <v>564.3839999999999</v>
      </c>
      <c r="H14" s="57">
        <v>689.30800000000011</v>
      </c>
      <c r="I14" s="57">
        <v>1162.616</v>
      </c>
      <c r="J14" s="57">
        <v>2086.0469999999996</v>
      </c>
      <c r="K14" s="57">
        <v>2704.8720000000003</v>
      </c>
      <c r="L14" s="57">
        <v>3349.7859999999991</v>
      </c>
      <c r="M14" s="57">
        <v>3782.4429999999998</v>
      </c>
      <c r="N14" s="57">
        <v>3865.0380000000005</v>
      </c>
      <c r="O14" s="57">
        <v>3708.6819999999993</v>
      </c>
      <c r="P14" s="57">
        <v>3366.0829999999992</v>
      </c>
      <c r="Q14" s="57">
        <v>2676.940000000001</v>
      </c>
      <c r="R14" s="57">
        <v>1952.6120000000005</v>
      </c>
      <c r="S14" s="57">
        <v>996.93</v>
      </c>
      <c r="T14" s="57">
        <v>590.447</v>
      </c>
      <c r="U14" s="57">
        <v>472.11099999999993</v>
      </c>
      <c r="V14" s="57">
        <v>434.70199999999994</v>
      </c>
      <c r="W14" s="57">
        <v>407.17899999999997</v>
      </c>
      <c r="X14" s="57">
        <v>404.81899999999996</v>
      </c>
      <c r="Y14" s="57">
        <v>389.30399999999992</v>
      </c>
      <c r="Z14" s="58"/>
      <c r="AA14" s="59">
        <f t="shared" si="0"/>
        <v>36277.160999999993</v>
      </c>
    </row>
    <row r="15" spans="1:27" ht="25.15" customHeight="1" x14ac:dyDescent="0.2">
      <c r="A15" s="55" t="s">
        <v>11</v>
      </c>
      <c r="B15" s="56">
        <v>103</v>
      </c>
      <c r="C15" s="57">
        <v>102</v>
      </c>
      <c r="D15" s="57">
        <v>100</v>
      </c>
      <c r="E15" s="57">
        <v>98</v>
      </c>
      <c r="F15" s="57">
        <v>99</v>
      </c>
      <c r="G15" s="57">
        <v>102</v>
      </c>
      <c r="H15" s="57">
        <v>116</v>
      </c>
      <c r="I15" s="57">
        <v>143</v>
      </c>
      <c r="J15" s="57">
        <v>166</v>
      </c>
      <c r="K15" s="57">
        <v>179</v>
      </c>
      <c r="L15" s="57">
        <v>185</v>
      </c>
      <c r="M15" s="57">
        <v>186</v>
      </c>
      <c r="N15" s="57">
        <v>186</v>
      </c>
      <c r="O15" s="57">
        <v>183</v>
      </c>
      <c r="P15" s="57">
        <v>176</v>
      </c>
      <c r="Q15" s="57">
        <v>164</v>
      </c>
      <c r="R15" s="57">
        <v>142</v>
      </c>
      <c r="S15" s="57">
        <v>112</v>
      </c>
      <c r="T15" s="57">
        <v>93</v>
      </c>
      <c r="U15" s="57">
        <v>93</v>
      </c>
      <c r="V15" s="57">
        <v>93</v>
      </c>
      <c r="W15" s="57">
        <v>90</v>
      </c>
      <c r="X15" s="57">
        <v>87</v>
      </c>
      <c r="Y15" s="57">
        <v>84</v>
      </c>
      <c r="Z15" s="58"/>
      <c r="AA15" s="59">
        <f t="shared" si="0"/>
        <v>3082</v>
      </c>
    </row>
    <row r="16" spans="1:27" ht="30" customHeight="1" thickBot="1" x14ac:dyDescent="0.25">
      <c r="A16" s="60" t="s">
        <v>12</v>
      </c>
      <c r="B16" s="61">
        <f>IF(LEN(B$2)&gt;0,SUM(B10:B15),"")</f>
        <v>4002.5439999999999</v>
      </c>
      <c r="C16" s="62">
        <f t="shared" ref="C16:Z16" si="1">IF(LEN(C$2)&gt;0,SUM(C10:C15),"")</f>
        <v>3798.018</v>
      </c>
      <c r="D16" s="62">
        <f t="shared" si="1"/>
        <v>3862.8509999999997</v>
      </c>
      <c r="E16" s="62">
        <f t="shared" si="1"/>
        <v>3899.4409999999998</v>
      </c>
      <c r="F16" s="62">
        <f t="shared" si="1"/>
        <v>4042.3289999999997</v>
      </c>
      <c r="G16" s="62">
        <f t="shared" si="1"/>
        <v>4364.9229999999998</v>
      </c>
      <c r="H16" s="62">
        <f t="shared" si="1"/>
        <v>5269.308</v>
      </c>
      <c r="I16" s="62">
        <f t="shared" si="1"/>
        <v>6027.616</v>
      </c>
      <c r="J16" s="62">
        <f t="shared" si="1"/>
        <v>6894.0469999999996</v>
      </c>
      <c r="K16" s="62">
        <f t="shared" si="1"/>
        <v>6846.2540000000008</v>
      </c>
      <c r="L16" s="62">
        <f t="shared" si="1"/>
        <v>6882.9609999999993</v>
      </c>
      <c r="M16" s="62">
        <f t="shared" si="1"/>
        <v>7458.4429999999993</v>
      </c>
      <c r="N16" s="62">
        <f t="shared" si="1"/>
        <v>7539.5380000000005</v>
      </c>
      <c r="O16" s="62">
        <f t="shared" si="1"/>
        <v>7042.1819999999989</v>
      </c>
      <c r="P16" s="62">
        <f t="shared" si="1"/>
        <v>7000.5829999999987</v>
      </c>
      <c r="Q16" s="62">
        <f t="shared" si="1"/>
        <v>6668.393</v>
      </c>
      <c r="R16" s="62">
        <f t="shared" si="1"/>
        <v>6086.2260000000006</v>
      </c>
      <c r="S16" s="62">
        <f t="shared" si="1"/>
        <v>5901.93</v>
      </c>
      <c r="T16" s="62">
        <f t="shared" si="1"/>
        <v>5995.4070000000002</v>
      </c>
      <c r="U16" s="62">
        <f t="shared" si="1"/>
        <v>6339.6279999999997</v>
      </c>
      <c r="V16" s="62">
        <f t="shared" si="1"/>
        <v>5949.97</v>
      </c>
      <c r="W16" s="62">
        <f t="shared" si="1"/>
        <v>5594.1790000000001</v>
      </c>
      <c r="X16" s="62">
        <f t="shared" si="1"/>
        <v>5217.3349999999991</v>
      </c>
      <c r="Y16" s="62">
        <f t="shared" si="1"/>
        <v>4461.3040000000001</v>
      </c>
      <c r="Z16" s="63" t="str">
        <f t="shared" si="1"/>
        <v/>
      </c>
      <c r="AA16" s="64">
        <f>SUM(AA10:AA15)</f>
        <v>137145.41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2073.52</v>
      </c>
      <c r="C28" s="72">
        <v>2062.9699999999998</v>
      </c>
      <c r="D28" s="72">
        <v>2104.9499999999998</v>
      </c>
      <c r="E28" s="72">
        <v>2173.5500000000002</v>
      </c>
      <c r="F28" s="72">
        <v>2251.39</v>
      </c>
      <c r="G28" s="72">
        <v>2350.66</v>
      </c>
      <c r="H28" s="72">
        <v>2697.49</v>
      </c>
      <c r="I28" s="72">
        <v>3314.34</v>
      </c>
      <c r="J28" s="72">
        <v>3796.14</v>
      </c>
      <c r="K28" s="72">
        <v>3800.87</v>
      </c>
      <c r="L28" s="72">
        <v>3956.88</v>
      </c>
      <c r="M28" s="72">
        <v>4399.83</v>
      </c>
      <c r="N28" s="72">
        <v>4443.4799999999996</v>
      </c>
      <c r="O28" s="72">
        <v>4022.75</v>
      </c>
      <c r="P28" s="72">
        <v>4125.88</v>
      </c>
      <c r="Q28" s="72">
        <v>3784.64</v>
      </c>
      <c r="R28" s="72">
        <v>3216.03</v>
      </c>
      <c r="S28" s="72">
        <v>3353.22</v>
      </c>
      <c r="T28" s="72">
        <v>3368.85</v>
      </c>
      <c r="U28" s="72">
        <v>3449.11</v>
      </c>
      <c r="V28" s="72">
        <v>3345.95</v>
      </c>
      <c r="W28" s="72">
        <v>3174.39</v>
      </c>
      <c r="X28" s="72">
        <v>2769.49</v>
      </c>
      <c r="Y28" s="72">
        <v>2191.16</v>
      </c>
      <c r="Z28" s="73"/>
      <c r="AA28" s="74">
        <f>SUM(B28:Z28)</f>
        <v>76227.539999999994</v>
      </c>
    </row>
    <row r="29" spans="1:27" ht="25.15" customHeight="1" x14ac:dyDescent="0.2">
      <c r="A29" s="75" t="s">
        <v>23</v>
      </c>
      <c r="B29" s="76">
        <v>627.024</v>
      </c>
      <c r="C29" s="77">
        <v>591.048</v>
      </c>
      <c r="D29" s="77">
        <v>639.90099999999995</v>
      </c>
      <c r="E29" s="77">
        <v>679.89099999999996</v>
      </c>
      <c r="F29" s="77">
        <v>664.93899999999996</v>
      </c>
      <c r="G29" s="77">
        <v>833.26300000000003</v>
      </c>
      <c r="H29" s="77">
        <v>500.81799999999998</v>
      </c>
      <c r="I29" s="77">
        <v>599.27599999999995</v>
      </c>
      <c r="J29" s="77">
        <v>923.90700000000004</v>
      </c>
      <c r="K29" s="77">
        <v>1436.384</v>
      </c>
      <c r="L29" s="77">
        <v>1347.0809999999999</v>
      </c>
      <c r="M29" s="77">
        <v>1579.6130000000001</v>
      </c>
      <c r="N29" s="77">
        <v>1617.058</v>
      </c>
      <c r="O29" s="77">
        <v>1539.432</v>
      </c>
      <c r="P29" s="77">
        <v>1394.703</v>
      </c>
      <c r="Q29" s="77">
        <v>1334.7529999999999</v>
      </c>
      <c r="R29" s="77">
        <v>1003.196</v>
      </c>
      <c r="S29" s="77">
        <v>420.71</v>
      </c>
      <c r="T29" s="77">
        <v>469.55700000000002</v>
      </c>
      <c r="U29" s="77">
        <v>683.51800000000003</v>
      </c>
      <c r="V29" s="77">
        <v>377.02</v>
      </c>
      <c r="W29" s="77">
        <v>428.78899999999999</v>
      </c>
      <c r="X29" s="77">
        <v>780.84500000000003</v>
      </c>
      <c r="Y29" s="77">
        <v>449.14400000000001</v>
      </c>
      <c r="Z29" s="78"/>
      <c r="AA29" s="79">
        <f>SUM(B29:Z29)</f>
        <v>20921.870000000003</v>
      </c>
    </row>
    <row r="30" spans="1:27" ht="25.15" customHeight="1" x14ac:dyDescent="0.2">
      <c r="A30" s="82" t="s">
        <v>24</v>
      </c>
      <c r="B30" s="80">
        <v>1909</v>
      </c>
      <c r="C30" s="81">
        <v>1729</v>
      </c>
      <c r="D30" s="81">
        <v>1679</v>
      </c>
      <c r="E30" s="81">
        <v>1629</v>
      </c>
      <c r="F30" s="81">
        <v>1749</v>
      </c>
      <c r="G30" s="81">
        <v>1834</v>
      </c>
      <c r="H30" s="81">
        <v>2448</v>
      </c>
      <c r="I30" s="81">
        <v>2436</v>
      </c>
      <c r="J30" s="81">
        <v>2331</v>
      </c>
      <c r="K30" s="81">
        <v>1724</v>
      </c>
      <c r="L30" s="81">
        <v>1694</v>
      </c>
      <c r="M30" s="81">
        <v>1594</v>
      </c>
      <c r="N30" s="81">
        <v>1594</v>
      </c>
      <c r="O30" s="81">
        <v>1594</v>
      </c>
      <c r="P30" s="81">
        <v>1594</v>
      </c>
      <c r="Q30" s="81">
        <v>1758</v>
      </c>
      <c r="R30" s="81">
        <v>2069</v>
      </c>
      <c r="S30" s="81">
        <v>2379</v>
      </c>
      <c r="T30" s="81">
        <v>2584</v>
      </c>
      <c r="U30" s="81">
        <v>2607</v>
      </c>
      <c r="V30" s="81">
        <v>2632</v>
      </c>
      <c r="W30" s="81">
        <v>2490</v>
      </c>
      <c r="X30" s="81">
        <v>2290</v>
      </c>
      <c r="Y30" s="81">
        <v>2327</v>
      </c>
      <c r="Z30" s="83"/>
      <c r="AA30" s="84">
        <f>SUM(B30:Z30)</f>
        <v>48674</v>
      </c>
    </row>
    <row r="31" spans="1:27" ht="30" customHeight="1" thickBot="1" x14ac:dyDescent="0.25">
      <c r="A31" s="60" t="s">
        <v>25</v>
      </c>
      <c r="B31" s="61">
        <f>IF(LEN(B$2)&gt;0,SUM(B28:B30),"")</f>
        <v>4609.5439999999999</v>
      </c>
      <c r="C31" s="62">
        <f t="shared" ref="C31:Z31" si="4">IF(LEN(C$2)&gt;0,SUM(C28:C30),"")</f>
        <v>4383.018</v>
      </c>
      <c r="D31" s="62">
        <f t="shared" si="4"/>
        <v>4423.8509999999997</v>
      </c>
      <c r="E31" s="62">
        <f t="shared" si="4"/>
        <v>4482.4410000000007</v>
      </c>
      <c r="F31" s="62">
        <f t="shared" si="4"/>
        <v>4665.3289999999997</v>
      </c>
      <c r="G31" s="62">
        <f t="shared" si="4"/>
        <v>5017.9229999999998</v>
      </c>
      <c r="H31" s="62">
        <f t="shared" si="4"/>
        <v>5646.308</v>
      </c>
      <c r="I31" s="62">
        <f t="shared" si="4"/>
        <v>6349.616</v>
      </c>
      <c r="J31" s="62">
        <f t="shared" si="4"/>
        <v>7051.0469999999996</v>
      </c>
      <c r="K31" s="62">
        <f t="shared" si="4"/>
        <v>6961.2539999999999</v>
      </c>
      <c r="L31" s="62">
        <f t="shared" si="4"/>
        <v>6997.9610000000002</v>
      </c>
      <c r="M31" s="62">
        <f t="shared" si="4"/>
        <v>7573.4430000000002</v>
      </c>
      <c r="N31" s="62">
        <f t="shared" si="4"/>
        <v>7654.5379999999996</v>
      </c>
      <c r="O31" s="62">
        <f t="shared" si="4"/>
        <v>7156.1819999999998</v>
      </c>
      <c r="P31" s="62">
        <f t="shared" si="4"/>
        <v>7114.5830000000005</v>
      </c>
      <c r="Q31" s="62">
        <f t="shared" si="4"/>
        <v>6877.393</v>
      </c>
      <c r="R31" s="62">
        <f t="shared" si="4"/>
        <v>6288.2260000000006</v>
      </c>
      <c r="S31" s="62">
        <f t="shared" si="4"/>
        <v>6152.93</v>
      </c>
      <c r="T31" s="62">
        <f t="shared" si="4"/>
        <v>6422.4070000000002</v>
      </c>
      <c r="U31" s="62">
        <f t="shared" si="4"/>
        <v>6739.6280000000006</v>
      </c>
      <c r="V31" s="62">
        <f t="shared" si="4"/>
        <v>6354.9699999999993</v>
      </c>
      <c r="W31" s="62">
        <f t="shared" si="4"/>
        <v>6093.1790000000001</v>
      </c>
      <c r="X31" s="62">
        <f t="shared" si="4"/>
        <v>5840.335</v>
      </c>
      <c r="Y31" s="62">
        <f t="shared" si="4"/>
        <v>4967.3040000000001</v>
      </c>
      <c r="Z31" s="63" t="str">
        <f t="shared" si="4"/>
        <v/>
      </c>
      <c r="AA31" s="64">
        <f>SUM(AA28:AA30)</f>
        <v>145823.41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210</v>
      </c>
      <c r="C34" s="95">
        <v>178</v>
      </c>
      <c r="D34" s="95">
        <v>177</v>
      </c>
      <c r="E34" s="95">
        <v>199</v>
      </c>
      <c r="F34" s="95">
        <v>225</v>
      </c>
      <c r="G34" s="95">
        <v>253</v>
      </c>
      <c r="H34" s="95">
        <v>207</v>
      </c>
      <c r="I34" s="95">
        <v>156</v>
      </c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68</v>
      </c>
      <c r="R34" s="95">
        <v>61</v>
      </c>
      <c r="S34" s="95">
        <v>100</v>
      </c>
      <c r="T34" s="95">
        <v>276</v>
      </c>
      <c r="U34" s="95">
        <v>250</v>
      </c>
      <c r="V34" s="95">
        <v>250</v>
      </c>
      <c r="W34" s="95">
        <v>307</v>
      </c>
      <c r="X34" s="95">
        <v>270</v>
      </c>
      <c r="Y34" s="95">
        <v>163</v>
      </c>
      <c r="Z34" s="96"/>
      <c r="AA34" s="74">
        <f t="shared" ref="AA34:AA39" si="5">SUM(B34:Z34)</f>
        <v>3420</v>
      </c>
    </row>
    <row r="35" spans="1:27" ht="25.15" customHeight="1" x14ac:dyDescent="0.2">
      <c r="A35" s="97" t="s">
        <v>28</v>
      </c>
      <c r="B35" s="98">
        <v>337</v>
      </c>
      <c r="C35" s="99">
        <v>347</v>
      </c>
      <c r="D35" s="99">
        <v>324</v>
      </c>
      <c r="E35" s="99">
        <v>324</v>
      </c>
      <c r="F35" s="99">
        <v>338</v>
      </c>
      <c r="G35" s="99">
        <v>340</v>
      </c>
      <c r="H35" s="99">
        <v>110</v>
      </c>
      <c r="I35" s="99">
        <v>106</v>
      </c>
      <c r="J35" s="99">
        <v>87</v>
      </c>
      <c r="K35" s="99">
        <v>45</v>
      </c>
      <c r="L35" s="99">
        <v>45</v>
      </c>
      <c r="M35" s="99">
        <v>45</v>
      </c>
      <c r="N35" s="99">
        <v>45</v>
      </c>
      <c r="O35" s="99">
        <v>45</v>
      </c>
      <c r="P35" s="99">
        <v>45</v>
      </c>
      <c r="Q35" s="99">
        <v>81</v>
      </c>
      <c r="R35" s="99">
        <v>81</v>
      </c>
      <c r="S35" s="99">
        <v>91</v>
      </c>
      <c r="T35" s="99">
        <v>91</v>
      </c>
      <c r="U35" s="99">
        <v>90</v>
      </c>
      <c r="V35" s="99">
        <v>95</v>
      </c>
      <c r="W35" s="99">
        <v>132</v>
      </c>
      <c r="X35" s="99">
        <v>293</v>
      </c>
      <c r="Y35" s="99">
        <v>283</v>
      </c>
      <c r="Z35" s="100"/>
      <c r="AA35" s="79">
        <f t="shared" si="5"/>
        <v>3820</v>
      </c>
    </row>
    <row r="36" spans="1:27" ht="25.15" customHeight="1" x14ac:dyDescent="0.2">
      <c r="A36" s="97" t="s">
        <v>29</v>
      </c>
      <c r="B36" s="98">
        <v>309.89999999999998</v>
      </c>
      <c r="C36" s="99">
        <v>396.2</v>
      </c>
      <c r="D36" s="99">
        <v>222.9</v>
      </c>
      <c r="E36" s="99">
        <v>167.1</v>
      </c>
      <c r="F36" s="99">
        <v>99.8</v>
      </c>
      <c r="G36" s="99">
        <v>13.6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269.60000000000002</v>
      </c>
      <c r="S36" s="99">
        <v>384.6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226.7</v>
      </c>
      <c r="Z36" s="100"/>
      <c r="AA36" s="79">
        <f t="shared" si="5"/>
        <v>2240.3999999999996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280.8</v>
      </c>
      <c r="I38" s="99">
        <v>78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496.9</v>
      </c>
      <c r="U38" s="99">
        <v>500</v>
      </c>
      <c r="V38" s="99">
        <v>364.3</v>
      </c>
      <c r="W38" s="99"/>
      <c r="X38" s="99"/>
      <c r="Y38" s="99"/>
      <c r="Z38" s="100"/>
      <c r="AA38" s="79">
        <f t="shared" si="5"/>
        <v>1720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906.9</v>
      </c>
      <c r="C39" s="88">
        <f t="shared" si="6"/>
        <v>971.2</v>
      </c>
      <c r="D39" s="88">
        <f t="shared" si="6"/>
        <v>773.9</v>
      </c>
      <c r="E39" s="88">
        <f t="shared" si="6"/>
        <v>740.1</v>
      </c>
      <c r="F39" s="88">
        <f t="shared" si="6"/>
        <v>712.8</v>
      </c>
      <c r="G39" s="88">
        <f t="shared" si="6"/>
        <v>656.6</v>
      </c>
      <c r="H39" s="88">
        <f t="shared" si="6"/>
        <v>657.8</v>
      </c>
      <c r="I39" s="88">
        <f t="shared" si="6"/>
        <v>400</v>
      </c>
      <c r="J39" s="88">
        <f t="shared" si="6"/>
        <v>157</v>
      </c>
      <c r="K39" s="88">
        <f t="shared" si="6"/>
        <v>115</v>
      </c>
      <c r="L39" s="88">
        <f t="shared" si="6"/>
        <v>115</v>
      </c>
      <c r="M39" s="88">
        <f t="shared" si="6"/>
        <v>115</v>
      </c>
      <c r="N39" s="88">
        <f t="shared" si="6"/>
        <v>115</v>
      </c>
      <c r="O39" s="88">
        <f t="shared" si="6"/>
        <v>114</v>
      </c>
      <c r="P39" s="88">
        <f t="shared" si="6"/>
        <v>114</v>
      </c>
      <c r="Q39" s="88">
        <f t="shared" si="6"/>
        <v>209</v>
      </c>
      <c r="R39" s="88">
        <f t="shared" si="6"/>
        <v>461.6</v>
      </c>
      <c r="S39" s="88">
        <f t="shared" si="6"/>
        <v>625.6</v>
      </c>
      <c r="T39" s="88">
        <f t="shared" si="6"/>
        <v>923.9</v>
      </c>
      <c r="U39" s="88">
        <f t="shared" si="6"/>
        <v>900</v>
      </c>
      <c r="V39" s="88">
        <f t="shared" si="6"/>
        <v>769.3</v>
      </c>
      <c r="W39" s="88">
        <f t="shared" si="6"/>
        <v>499</v>
      </c>
      <c r="X39" s="88">
        <f t="shared" si="6"/>
        <v>623</v>
      </c>
      <c r="Y39" s="88">
        <f t="shared" si="6"/>
        <v>722.7</v>
      </c>
      <c r="Z39" s="89" t="str">
        <f t="shared" si="6"/>
        <v/>
      </c>
      <c r="AA39" s="90">
        <f t="shared" si="5"/>
        <v>12398.400000000001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299.89999999999998</v>
      </c>
      <c r="C44" s="99">
        <v>386.2</v>
      </c>
      <c r="D44" s="99">
        <v>212.9</v>
      </c>
      <c r="E44" s="99">
        <v>157.1</v>
      </c>
      <c r="F44" s="99">
        <v>89.8</v>
      </c>
      <c r="G44" s="99">
        <v>3.6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259.60000000000002</v>
      </c>
      <c r="S44" s="99">
        <v>374.6</v>
      </c>
      <c r="T44" s="99"/>
      <c r="U44" s="99"/>
      <c r="V44" s="99"/>
      <c r="W44" s="99"/>
      <c r="X44" s="99"/>
      <c r="Y44" s="99">
        <v>216.7</v>
      </c>
      <c r="Z44" s="100"/>
      <c r="AA44" s="79">
        <f t="shared" si="7"/>
        <v>2000.3999999999999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280.8</v>
      </c>
      <c r="I46" s="99">
        <v>78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496.9</v>
      </c>
      <c r="U46" s="99">
        <v>500</v>
      </c>
      <c r="V46" s="99">
        <v>364.3</v>
      </c>
      <c r="W46" s="99"/>
      <c r="X46" s="99"/>
      <c r="Y46" s="99"/>
      <c r="Z46" s="100"/>
      <c r="AA46" s="79">
        <f t="shared" si="7"/>
        <v>1720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299.89999999999998</v>
      </c>
      <c r="C48" s="88">
        <f t="shared" ref="C48:Z48" si="8">IF(LEN(C$2)&gt;0,SUM(C42:C47),"")</f>
        <v>386.2</v>
      </c>
      <c r="D48" s="88">
        <f t="shared" si="8"/>
        <v>212.9</v>
      </c>
      <c r="E48" s="88">
        <f t="shared" si="8"/>
        <v>157.1</v>
      </c>
      <c r="F48" s="88">
        <f t="shared" si="8"/>
        <v>89.8</v>
      </c>
      <c r="G48" s="88">
        <f t="shared" si="8"/>
        <v>3.6</v>
      </c>
      <c r="H48" s="88">
        <f t="shared" si="8"/>
        <v>280.8</v>
      </c>
      <c r="I48" s="88">
        <f t="shared" si="8"/>
        <v>78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259.60000000000002</v>
      </c>
      <c r="S48" s="88">
        <f t="shared" si="8"/>
        <v>374.6</v>
      </c>
      <c r="T48" s="88">
        <f t="shared" si="8"/>
        <v>496.9</v>
      </c>
      <c r="U48" s="88">
        <f t="shared" si="8"/>
        <v>500</v>
      </c>
      <c r="V48" s="88">
        <f t="shared" si="8"/>
        <v>364.3</v>
      </c>
      <c r="W48" s="88">
        <f t="shared" si="8"/>
        <v>0</v>
      </c>
      <c r="X48" s="88">
        <f t="shared" si="8"/>
        <v>0</v>
      </c>
      <c r="Y48" s="88">
        <f t="shared" si="8"/>
        <v>216.7</v>
      </c>
      <c r="Z48" s="89" t="str">
        <f t="shared" si="8"/>
        <v/>
      </c>
      <c r="AA48" s="90">
        <f t="shared" si="7"/>
        <v>3720.3999999999996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4909.4439999999995</v>
      </c>
      <c r="C51" s="88">
        <f t="shared" si="10"/>
        <v>4769.2179999999998</v>
      </c>
      <c r="D51" s="88">
        <f t="shared" si="10"/>
        <v>4636.7509999999993</v>
      </c>
      <c r="E51" s="88">
        <f t="shared" si="10"/>
        <v>4639.5410000000002</v>
      </c>
      <c r="F51" s="88">
        <f t="shared" si="10"/>
        <v>4755.1289999999999</v>
      </c>
      <c r="G51" s="88">
        <f t="shared" si="10"/>
        <v>5021.5230000000001</v>
      </c>
      <c r="H51" s="88">
        <f t="shared" si="10"/>
        <v>5927.1080000000002</v>
      </c>
      <c r="I51" s="88">
        <f t="shared" si="10"/>
        <v>6427.616</v>
      </c>
      <c r="J51" s="88">
        <f t="shared" si="10"/>
        <v>7051.0469999999996</v>
      </c>
      <c r="K51" s="88">
        <f t="shared" si="10"/>
        <v>6961.2540000000008</v>
      </c>
      <c r="L51" s="88">
        <f t="shared" si="10"/>
        <v>6997.9609999999993</v>
      </c>
      <c r="M51" s="88">
        <f t="shared" si="10"/>
        <v>7573.4429999999993</v>
      </c>
      <c r="N51" s="88">
        <f t="shared" si="10"/>
        <v>7654.5380000000005</v>
      </c>
      <c r="O51" s="88">
        <f t="shared" si="10"/>
        <v>7156.1819999999989</v>
      </c>
      <c r="P51" s="88">
        <f t="shared" si="10"/>
        <v>7114.5829999999987</v>
      </c>
      <c r="Q51" s="88">
        <f t="shared" si="10"/>
        <v>6877.393</v>
      </c>
      <c r="R51" s="88">
        <f t="shared" si="10"/>
        <v>6547.8260000000009</v>
      </c>
      <c r="S51" s="88">
        <f t="shared" si="10"/>
        <v>6527.5300000000007</v>
      </c>
      <c r="T51" s="88">
        <f t="shared" si="10"/>
        <v>6919.3069999999998</v>
      </c>
      <c r="U51" s="88">
        <f t="shared" si="10"/>
        <v>7239.6279999999997</v>
      </c>
      <c r="V51" s="88">
        <f t="shared" si="10"/>
        <v>6719.27</v>
      </c>
      <c r="W51" s="88">
        <f t="shared" si="10"/>
        <v>6093.1790000000001</v>
      </c>
      <c r="X51" s="88">
        <f t="shared" si="10"/>
        <v>5840.3349999999991</v>
      </c>
      <c r="Y51" s="88">
        <f t="shared" si="10"/>
        <v>5184.0039999999999</v>
      </c>
      <c r="Z51" s="89" t="str">
        <f t="shared" si="10"/>
        <v/>
      </c>
      <c r="AA51" s="104">
        <f>SUM(B51:Z51)</f>
        <v>149543.80999999997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4909.402000000001</v>
      </c>
      <c r="C4" s="18">
        <v>4769.2390000000005</v>
      </c>
      <c r="D4" s="18">
        <v>4636.7700000000004</v>
      </c>
      <c r="E4" s="18">
        <v>4639.5349999999999</v>
      </c>
      <c r="F4" s="18">
        <v>4755.1160000000009</v>
      </c>
      <c r="G4" s="18">
        <v>5021.4880000000012</v>
      </c>
      <c r="H4" s="18">
        <v>5927.1020000000017</v>
      </c>
      <c r="I4" s="18">
        <v>6427.6400000000012</v>
      </c>
      <c r="J4" s="18">
        <v>7051.0110000000004</v>
      </c>
      <c r="K4" s="18">
        <v>6961.2190000000001</v>
      </c>
      <c r="L4" s="18">
        <v>6997.9779999999992</v>
      </c>
      <c r="M4" s="18">
        <v>7573.4900000000016</v>
      </c>
      <c r="N4" s="18">
        <v>7654.5380000000014</v>
      </c>
      <c r="O4" s="18">
        <v>7156.1880000000019</v>
      </c>
      <c r="P4" s="18">
        <v>7114.6130000000012</v>
      </c>
      <c r="Q4" s="18">
        <v>6877.4180000000006</v>
      </c>
      <c r="R4" s="18">
        <v>6547.7959999999994</v>
      </c>
      <c r="S4" s="18">
        <v>6527.5630000000019</v>
      </c>
      <c r="T4" s="18">
        <v>6919.3880000000008</v>
      </c>
      <c r="U4" s="18">
        <v>7239.6440000000021</v>
      </c>
      <c r="V4" s="18">
        <v>6719.2970000000005</v>
      </c>
      <c r="W4" s="18">
        <v>6093.1429999999991</v>
      </c>
      <c r="X4" s="18">
        <v>5840.3630000000003</v>
      </c>
      <c r="Y4" s="18">
        <v>5183.974000000002</v>
      </c>
      <c r="Z4" s="19"/>
      <c r="AA4" s="20">
        <f>SUM(B4:Z4)</f>
        <v>149543.91500000004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</v>
      </c>
      <c r="C7" s="28">
        <v>94.69</v>
      </c>
      <c r="D7" s="28">
        <v>96.99</v>
      </c>
      <c r="E7" s="28">
        <v>97.47</v>
      </c>
      <c r="F7" s="28">
        <v>94.69</v>
      </c>
      <c r="G7" s="28">
        <v>102.75</v>
      </c>
      <c r="H7" s="28">
        <v>122.79</v>
      </c>
      <c r="I7" s="28">
        <v>137.68</v>
      </c>
      <c r="J7" s="28">
        <v>142.1</v>
      </c>
      <c r="K7" s="28">
        <v>116.23</v>
      </c>
      <c r="L7" s="28">
        <v>96.82</v>
      </c>
      <c r="M7" s="28">
        <v>67.010000000000005</v>
      </c>
      <c r="N7" s="28">
        <v>79.78</v>
      </c>
      <c r="O7" s="28">
        <v>89.78</v>
      </c>
      <c r="P7" s="28">
        <v>93.78</v>
      </c>
      <c r="Q7" s="28">
        <v>105.37</v>
      </c>
      <c r="R7" s="28">
        <v>107.99</v>
      </c>
      <c r="S7" s="28">
        <v>130.11000000000001</v>
      </c>
      <c r="T7" s="28">
        <v>169.6</v>
      </c>
      <c r="U7" s="28">
        <v>225.17</v>
      </c>
      <c r="V7" s="28">
        <v>182.68</v>
      </c>
      <c r="W7" s="28">
        <v>133.16999999999999</v>
      </c>
      <c r="X7" s="28">
        <v>114.14</v>
      </c>
      <c r="Y7" s="28">
        <v>99.37</v>
      </c>
      <c r="Z7" s="29"/>
      <c r="AA7" s="30">
        <f>IF(SUM(B7:Z7)&lt;&gt;0,AVERAGEIF(B7:Z7,"&lt;&gt;"""),"")</f>
        <v>116.51916666666665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661.75300000000004</v>
      </c>
      <c r="C19" s="72">
        <v>682.86199999999997</v>
      </c>
      <c r="D19" s="72">
        <v>694.51900000000001</v>
      </c>
      <c r="E19" s="72">
        <v>747.79</v>
      </c>
      <c r="F19" s="72">
        <v>741.26099999999997</v>
      </c>
      <c r="G19" s="72">
        <v>736.23599999999999</v>
      </c>
      <c r="H19" s="72">
        <v>718.91</v>
      </c>
      <c r="I19" s="72">
        <v>737.27800000000002</v>
      </c>
      <c r="J19" s="72">
        <v>734.92799999999988</v>
      </c>
      <c r="K19" s="72">
        <v>723.03</v>
      </c>
      <c r="L19" s="72">
        <v>724.42700000000013</v>
      </c>
      <c r="M19" s="72">
        <v>754.84199999999987</v>
      </c>
      <c r="N19" s="72">
        <v>722.96399999999994</v>
      </c>
      <c r="O19" s="72">
        <v>709.12199999999996</v>
      </c>
      <c r="P19" s="72">
        <v>708.32999999999993</v>
      </c>
      <c r="Q19" s="72">
        <v>707.81099999999992</v>
      </c>
      <c r="R19" s="72">
        <v>691.08600000000013</v>
      </c>
      <c r="S19" s="72">
        <v>707.79099999999994</v>
      </c>
      <c r="T19" s="72">
        <v>681.59099999999989</v>
      </c>
      <c r="U19" s="72">
        <v>683.41800000000001</v>
      </c>
      <c r="V19" s="72">
        <v>675.25400000000002</v>
      </c>
      <c r="W19" s="72">
        <v>678.95799999999997</v>
      </c>
      <c r="X19" s="72">
        <v>676.70400000000006</v>
      </c>
      <c r="Y19" s="72">
        <v>660.15</v>
      </c>
      <c r="Z19" s="73"/>
      <c r="AA19" s="74">
        <f t="shared" ref="AA19:AA24" si="2">SUM(B19:Z19)</f>
        <v>16961.014999999999</v>
      </c>
    </row>
    <row r="20" spans="1:27" ht="25.15" customHeight="1" x14ac:dyDescent="0.2">
      <c r="A20" s="75" t="s">
        <v>15</v>
      </c>
      <c r="B20" s="76">
        <v>1023.3449999999998</v>
      </c>
      <c r="C20" s="77">
        <v>1019.068</v>
      </c>
      <c r="D20" s="77">
        <v>985.25599999999997</v>
      </c>
      <c r="E20" s="77">
        <v>989.76800000000003</v>
      </c>
      <c r="F20" s="77">
        <v>1065.826</v>
      </c>
      <c r="G20" s="77">
        <v>1151.5000000000002</v>
      </c>
      <c r="H20" s="77">
        <v>1334.877</v>
      </c>
      <c r="I20" s="77">
        <v>1402.2370000000001</v>
      </c>
      <c r="J20" s="77">
        <v>1473.1040000000005</v>
      </c>
      <c r="K20" s="77">
        <v>1392.0259999999998</v>
      </c>
      <c r="L20" s="77">
        <v>1396.9199999999996</v>
      </c>
      <c r="M20" s="77">
        <v>1477.404</v>
      </c>
      <c r="N20" s="77">
        <v>1505.0169999999998</v>
      </c>
      <c r="O20" s="77">
        <v>1448.0040000000001</v>
      </c>
      <c r="P20" s="77">
        <v>1438.8770000000004</v>
      </c>
      <c r="Q20" s="77">
        <v>1361.4349999999999</v>
      </c>
      <c r="R20" s="77">
        <v>1355.3020000000004</v>
      </c>
      <c r="S20" s="77">
        <v>1343.7570000000001</v>
      </c>
      <c r="T20" s="77">
        <v>1373.84</v>
      </c>
      <c r="U20" s="77">
        <v>1370.0720000000001</v>
      </c>
      <c r="V20" s="77">
        <v>1269.7779999999998</v>
      </c>
      <c r="W20" s="77">
        <v>1143.5130000000001</v>
      </c>
      <c r="X20" s="77">
        <v>1060.6410000000001</v>
      </c>
      <c r="Y20" s="77">
        <v>1035.4559999999999</v>
      </c>
      <c r="Z20" s="78"/>
      <c r="AA20" s="79">
        <f t="shared" si="2"/>
        <v>30417.023000000001</v>
      </c>
    </row>
    <row r="21" spans="1:27" ht="25.15" customHeight="1" x14ac:dyDescent="0.2">
      <c r="A21" s="75" t="s">
        <v>16</v>
      </c>
      <c r="B21" s="80">
        <v>2225.8040000000001</v>
      </c>
      <c r="C21" s="81">
        <v>2093.3090000000002</v>
      </c>
      <c r="D21" s="81">
        <v>1999.9950000000003</v>
      </c>
      <c r="E21" s="81">
        <v>1952.9770000000003</v>
      </c>
      <c r="F21" s="81">
        <v>1995.0290000000002</v>
      </c>
      <c r="G21" s="81">
        <v>2133.752</v>
      </c>
      <c r="H21" s="81">
        <v>2359.3150000000001</v>
      </c>
      <c r="I21" s="81">
        <v>2603.9030000000002</v>
      </c>
      <c r="J21" s="81">
        <v>2825.078</v>
      </c>
      <c r="K21" s="81">
        <v>2984.0619999999999</v>
      </c>
      <c r="L21" s="81">
        <v>3117.2309999999993</v>
      </c>
      <c r="M21" s="81">
        <v>3370.0439999999994</v>
      </c>
      <c r="N21" s="81">
        <v>3376.1839999999993</v>
      </c>
      <c r="O21" s="81">
        <v>3222.8619999999996</v>
      </c>
      <c r="P21" s="81">
        <v>3052.8059999999991</v>
      </c>
      <c r="Q21" s="81">
        <v>2982.172</v>
      </c>
      <c r="R21" s="81">
        <v>3140.9079999999999</v>
      </c>
      <c r="S21" s="81">
        <v>3121.0149999999999</v>
      </c>
      <c r="T21" s="81">
        <v>3355.0569999999998</v>
      </c>
      <c r="U21" s="81">
        <v>3565.6539999999995</v>
      </c>
      <c r="V21" s="81">
        <v>3389.0650000000001</v>
      </c>
      <c r="W21" s="81">
        <v>3036.5720000000001</v>
      </c>
      <c r="X21" s="81">
        <v>2877.8180000000002</v>
      </c>
      <c r="Y21" s="81">
        <v>2503.8679999999995</v>
      </c>
      <c r="Z21" s="78"/>
      <c r="AA21" s="79">
        <f t="shared" si="2"/>
        <v>67284.479999999996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106.5</v>
      </c>
      <c r="C23" s="77">
        <v>96</v>
      </c>
      <c r="D23" s="77">
        <v>86</v>
      </c>
      <c r="E23" s="77">
        <v>83</v>
      </c>
      <c r="F23" s="77">
        <v>82</v>
      </c>
      <c r="G23" s="77">
        <v>102</v>
      </c>
      <c r="H23" s="77">
        <v>127</v>
      </c>
      <c r="I23" s="77">
        <v>150.5</v>
      </c>
      <c r="J23" s="77">
        <v>145.5</v>
      </c>
      <c r="K23" s="77">
        <v>126</v>
      </c>
      <c r="L23" s="77">
        <v>122.5</v>
      </c>
      <c r="M23" s="77">
        <v>117.5</v>
      </c>
      <c r="N23" s="77">
        <v>95.5</v>
      </c>
      <c r="O23" s="77">
        <v>92</v>
      </c>
      <c r="P23" s="77">
        <v>96</v>
      </c>
      <c r="Q23" s="77">
        <v>106.5</v>
      </c>
      <c r="R23" s="77">
        <v>154.5</v>
      </c>
      <c r="S23" s="77">
        <v>172</v>
      </c>
      <c r="T23" s="77">
        <v>176</v>
      </c>
      <c r="U23" s="77">
        <v>182.5</v>
      </c>
      <c r="V23" s="77">
        <v>151.5</v>
      </c>
      <c r="W23" s="77">
        <v>146</v>
      </c>
      <c r="X23" s="77">
        <v>142</v>
      </c>
      <c r="Y23" s="77">
        <v>107.5</v>
      </c>
      <c r="Z23" s="77"/>
      <c r="AA23" s="79">
        <f t="shared" si="2"/>
        <v>2966.5</v>
      </c>
    </row>
    <row r="24" spans="1:27" ht="25.15" customHeight="1" x14ac:dyDescent="0.2">
      <c r="A24" s="85" t="s">
        <v>19</v>
      </c>
      <c r="B24" s="77">
        <v>316.99999999999994</v>
      </c>
      <c r="C24" s="77">
        <v>303.00000000000006</v>
      </c>
      <c r="D24" s="77">
        <v>297</v>
      </c>
      <c r="E24" s="77">
        <v>292.00000000000006</v>
      </c>
      <c r="F24" s="77">
        <v>297</v>
      </c>
      <c r="G24" s="77">
        <v>324</v>
      </c>
      <c r="H24" s="77">
        <v>369.99999999999994</v>
      </c>
      <c r="I24" s="77">
        <v>422</v>
      </c>
      <c r="J24" s="77">
        <v>459.00000000000006</v>
      </c>
      <c r="K24" s="77">
        <v>469</v>
      </c>
      <c r="L24" s="77">
        <v>470.00000000000006</v>
      </c>
      <c r="M24" s="77">
        <v>473.99999999999994</v>
      </c>
      <c r="N24" s="77">
        <v>473.99999999999994</v>
      </c>
      <c r="O24" s="77">
        <v>456.00000000000006</v>
      </c>
      <c r="P24" s="77">
        <v>434</v>
      </c>
      <c r="Q24" s="77">
        <v>428.99999999999994</v>
      </c>
      <c r="R24" s="77">
        <v>437.99999999999994</v>
      </c>
      <c r="S24" s="77">
        <v>457.00000000000006</v>
      </c>
      <c r="T24" s="77">
        <v>473</v>
      </c>
      <c r="U24" s="77">
        <v>487.00000000000006</v>
      </c>
      <c r="V24" s="77">
        <v>452</v>
      </c>
      <c r="W24" s="77">
        <v>405</v>
      </c>
      <c r="X24" s="77">
        <v>366.99999999999994</v>
      </c>
      <c r="Y24" s="77">
        <v>324.99999999999994</v>
      </c>
      <c r="Z24" s="77"/>
      <c r="AA24" s="79">
        <f t="shared" si="2"/>
        <v>9691</v>
      </c>
    </row>
    <row r="25" spans="1:27" ht="30" customHeight="1" thickBot="1" x14ac:dyDescent="0.25">
      <c r="A25" s="86" t="s">
        <v>20</v>
      </c>
      <c r="B25" s="87">
        <f t="shared" ref="B25:AA25" si="3">SUM(B19:B24)</f>
        <v>4334.402</v>
      </c>
      <c r="C25" s="88">
        <f t="shared" si="3"/>
        <v>4194.2390000000005</v>
      </c>
      <c r="D25" s="88">
        <f t="shared" si="3"/>
        <v>4062.7700000000004</v>
      </c>
      <c r="E25" s="88">
        <f t="shared" si="3"/>
        <v>4065.5350000000003</v>
      </c>
      <c r="F25" s="88">
        <f t="shared" si="3"/>
        <v>4181.116</v>
      </c>
      <c r="G25" s="88">
        <f t="shared" si="3"/>
        <v>4447.4880000000003</v>
      </c>
      <c r="H25" s="88">
        <f t="shared" si="3"/>
        <v>4910.1019999999999</v>
      </c>
      <c r="I25" s="88">
        <f t="shared" si="3"/>
        <v>5315.9180000000006</v>
      </c>
      <c r="J25" s="88">
        <f t="shared" si="3"/>
        <v>5637.6100000000006</v>
      </c>
      <c r="K25" s="88">
        <f t="shared" si="3"/>
        <v>5694.1179999999995</v>
      </c>
      <c r="L25" s="88">
        <f t="shared" si="3"/>
        <v>5831.0779999999995</v>
      </c>
      <c r="M25" s="88">
        <f t="shared" si="3"/>
        <v>6193.7899999999991</v>
      </c>
      <c r="N25" s="88">
        <f t="shared" si="3"/>
        <v>6173.6649999999991</v>
      </c>
      <c r="O25" s="88">
        <f t="shared" si="3"/>
        <v>5927.9879999999994</v>
      </c>
      <c r="P25" s="88">
        <f t="shared" si="3"/>
        <v>5730.012999999999</v>
      </c>
      <c r="Q25" s="88">
        <f t="shared" si="3"/>
        <v>5586.9179999999997</v>
      </c>
      <c r="R25" s="88">
        <f t="shared" si="3"/>
        <v>5779.7960000000003</v>
      </c>
      <c r="S25" s="88">
        <f t="shared" si="3"/>
        <v>5801.5630000000001</v>
      </c>
      <c r="T25" s="88">
        <f t="shared" si="3"/>
        <v>6059.4879999999994</v>
      </c>
      <c r="U25" s="88">
        <f t="shared" si="3"/>
        <v>6288.6440000000002</v>
      </c>
      <c r="V25" s="88">
        <f t="shared" si="3"/>
        <v>5937.5969999999998</v>
      </c>
      <c r="W25" s="88">
        <f t="shared" si="3"/>
        <v>5410.0429999999997</v>
      </c>
      <c r="X25" s="88">
        <f t="shared" si="3"/>
        <v>5124.1630000000005</v>
      </c>
      <c r="Y25" s="88">
        <f t="shared" si="3"/>
        <v>4631.9739999999993</v>
      </c>
      <c r="Z25" s="89">
        <f t="shared" si="3"/>
        <v>0</v>
      </c>
      <c r="AA25" s="90">
        <f t="shared" si="3"/>
        <v>127320.018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709.02</v>
      </c>
      <c r="C28" s="72">
        <v>683.97</v>
      </c>
      <c r="D28" s="72">
        <v>665.95</v>
      </c>
      <c r="E28" s="72">
        <v>657.55</v>
      </c>
      <c r="F28" s="72">
        <v>661.39</v>
      </c>
      <c r="G28" s="72">
        <v>707.66</v>
      </c>
      <c r="H28" s="72">
        <v>777.49</v>
      </c>
      <c r="I28" s="72">
        <v>836.84</v>
      </c>
      <c r="J28" s="72">
        <v>879.64</v>
      </c>
      <c r="K28" s="72">
        <v>875.87</v>
      </c>
      <c r="L28" s="72">
        <v>902.38</v>
      </c>
      <c r="M28" s="72">
        <v>929.33</v>
      </c>
      <c r="N28" s="72">
        <v>911.48</v>
      </c>
      <c r="O28" s="72">
        <v>889.25</v>
      </c>
      <c r="P28" s="72">
        <v>872.38</v>
      </c>
      <c r="Q28" s="72">
        <v>871.64</v>
      </c>
      <c r="R28" s="72">
        <v>868.53</v>
      </c>
      <c r="S28" s="72">
        <v>894.22</v>
      </c>
      <c r="T28" s="72">
        <v>910.85</v>
      </c>
      <c r="U28" s="72">
        <v>922.61</v>
      </c>
      <c r="V28" s="72">
        <v>858.45</v>
      </c>
      <c r="W28" s="72">
        <v>805.39</v>
      </c>
      <c r="X28" s="72">
        <v>762.49</v>
      </c>
      <c r="Y28" s="72">
        <v>693.66</v>
      </c>
      <c r="Z28" s="73"/>
      <c r="AA28" s="74">
        <f>SUM(B28:Z28)</f>
        <v>19548.04</v>
      </c>
    </row>
    <row r="29" spans="1:27" ht="25.15" customHeight="1" x14ac:dyDescent="0.2">
      <c r="A29" s="75" t="s">
        <v>23</v>
      </c>
      <c r="B29" s="76">
        <v>3700.3820000000001</v>
      </c>
      <c r="C29" s="77">
        <v>3585.2689999999998</v>
      </c>
      <c r="D29" s="77">
        <v>3470.82</v>
      </c>
      <c r="E29" s="77">
        <v>3481.9850000000001</v>
      </c>
      <c r="F29" s="77">
        <v>3593.7260000000001</v>
      </c>
      <c r="G29" s="77">
        <v>3813.828</v>
      </c>
      <c r="H29" s="77">
        <v>4329.6120000000001</v>
      </c>
      <c r="I29" s="77">
        <v>4818.8</v>
      </c>
      <c r="J29" s="77">
        <v>5141.9709999999995</v>
      </c>
      <c r="K29" s="77">
        <v>5150.2489999999998</v>
      </c>
      <c r="L29" s="77">
        <v>5366.6980000000003</v>
      </c>
      <c r="M29" s="77">
        <v>5832.46</v>
      </c>
      <c r="N29" s="77">
        <v>5729.3580000000002</v>
      </c>
      <c r="O29" s="77">
        <v>5462.7380000000003</v>
      </c>
      <c r="P29" s="77">
        <v>5274.6329999999998</v>
      </c>
      <c r="Q29" s="77">
        <v>5124.2780000000002</v>
      </c>
      <c r="R29" s="77">
        <v>5179.2659999999996</v>
      </c>
      <c r="S29" s="77">
        <v>5133.3429999999998</v>
      </c>
      <c r="T29" s="77">
        <v>5362.6379999999999</v>
      </c>
      <c r="U29" s="77">
        <v>5674.0339999999997</v>
      </c>
      <c r="V29" s="77">
        <v>5324.1469999999999</v>
      </c>
      <c r="W29" s="77">
        <v>4740.6530000000002</v>
      </c>
      <c r="X29" s="77">
        <v>4435.6729999999998</v>
      </c>
      <c r="Y29" s="77">
        <v>3990.3139999999999</v>
      </c>
      <c r="Z29" s="78"/>
      <c r="AA29" s="79">
        <f>SUM(B29:Z29)</f>
        <v>113716.87500000001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4409.402</v>
      </c>
      <c r="C31" s="62">
        <f t="shared" si="4"/>
        <v>4269.2389999999996</v>
      </c>
      <c r="D31" s="62">
        <f t="shared" si="4"/>
        <v>4136.7700000000004</v>
      </c>
      <c r="E31" s="62">
        <f t="shared" si="4"/>
        <v>4139.5349999999999</v>
      </c>
      <c r="F31" s="62">
        <f t="shared" si="4"/>
        <v>4255.116</v>
      </c>
      <c r="G31" s="62">
        <f t="shared" si="4"/>
        <v>4521.4880000000003</v>
      </c>
      <c r="H31" s="62">
        <f t="shared" si="4"/>
        <v>5107.1019999999999</v>
      </c>
      <c r="I31" s="62">
        <f t="shared" si="4"/>
        <v>5655.64</v>
      </c>
      <c r="J31" s="62">
        <f t="shared" si="4"/>
        <v>6021.6109999999999</v>
      </c>
      <c r="K31" s="62">
        <f t="shared" si="4"/>
        <v>6026.1189999999997</v>
      </c>
      <c r="L31" s="62">
        <f t="shared" si="4"/>
        <v>6269.0780000000004</v>
      </c>
      <c r="M31" s="62">
        <f t="shared" si="4"/>
        <v>6761.79</v>
      </c>
      <c r="N31" s="62">
        <f t="shared" si="4"/>
        <v>6640.8379999999997</v>
      </c>
      <c r="O31" s="62">
        <f t="shared" si="4"/>
        <v>6351.9880000000003</v>
      </c>
      <c r="P31" s="62">
        <f t="shared" si="4"/>
        <v>6147.0129999999999</v>
      </c>
      <c r="Q31" s="62">
        <f t="shared" si="4"/>
        <v>5995.9180000000006</v>
      </c>
      <c r="R31" s="62">
        <f t="shared" si="4"/>
        <v>6047.7959999999994</v>
      </c>
      <c r="S31" s="62">
        <f t="shared" si="4"/>
        <v>6027.5630000000001</v>
      </c>
      <c r="T31" s="62">
        <f t="shared" si="4"/>
        <v>6273.4880000000003</v>
      </c>
      <c r="U31" s="62">
        <f t="shared" si="4"/>
        <v>6596.6439999999993</v>
      </c>
      <c r="V31" s="62">
        <f t="shared" si="4"/>
        <v>6182.5969999999998</v>
      </c>
      <c r="W31" s="62">
        <f t="shared" si="4"/>
        <v>5546.0430000000006</v>
      </c>
      <c r="X31" s="62">
        <f t="shared" si="4"/>
        <v>5198.1629999999996</v>
      </c>
      <c r="Y31" s="62">
        <f t="shared" si="4"/>
        <v>4683.9740000000002</v>
      </c>
      <c r="Z31" s="63">
        <f t="shared" si="4"/>
        <v>0</v>
      </c>
      <c r="AA31" s="64">
        <f t="shared" si="4"/>
        <v>133264.91500000001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33</v>
      </c>
      <c r="C34" s="95">
        <v>33</v>
      </c>
      <c r="D34" s="95">
        <v>32</v>
      </c>
      <c r="E34" s="95">
        <v>32</v>
      </c>
      <c r="F34" s="95">
        <v>32</v>
      </c>
      <c r="G34" s="95">
        <v>32</v>
      </c>
      <c r="H34" s="95">
        <v>54</v>
      </c>
      <c r="I34" s="95">
        <v>79.721999999999994</v>
      </c>
      <c r="J34" s="95">
        <v>178</v>
      </c>
      <c r="K34" s="95">
        <v>168.001</v>
      </c>
      <c r="L34" s="95">
        <v>271</v>
      </c>
      <c r="M34" s="95">
        <v>315</v>
      </c>
      <c r="N34" s="95">
        <v>258</v>
      </c>
      <c r="O34" s="95">
        <v>237</v>
      </c>
      <c r="P34" s="95">
        <v>243</v>
      </c>
      <c r="Q34" s="95">
        <v>242</v>
      </c>
      <c r="R34" s="95">
        <v>124</v>
      </c>
      <c r="S34" s="95">
        <v>98</v>
      </c>
      <c r="T34" s="95">
        <v>111</v>
      </c>
      <c r="U34" s="95">
        <v>139</v>
      </c>
      <c r="V34" s="95">
        <v>113</v>
      </c>
      <c r="W34" s="95">
        <v>27</v>
      </c>
      <c r="X34" s="95">
        <v>11</v>
      </c>
      <c r="Y34" s="95">
        <v>10</v>
      </c>
      <c r="Z34" s="96"/>
      <c r="AA34" s="74">
        <f t="shared" ref="AA34:AA39" si="5">SUM(B34:Z34)</f>
        <v>2872.723</v>
      </c>
    </row>
    <row r="35" spans="1:27" ht="25.15" customHeight="1" x14ac:dyDescent="0.2">
      <c r="A35" s="97" t="s">
        <v>41</v>
      </c>
      <c r="B35" s="98">
        <v>42</v>
      </c>
      <c r="C35" s="99">
        <v>42</v>
      </c>
      <c r="D35" s="99">
        <v>42</v>
      </c>
      <c r="E35" s="99">
        <v>42</v>
      </c>
      <c r="F35" s="99">
        <v>42</v>
      </c>
      <c r="G35" s="99">
        <v>42</v>
      </c>
      <c r="H35" s="99">
        <v>143</v>
      </c>
      <c r="I35" s="99">
        <v>260</v>
      </c>
      <c r="J35" s="99">
        <v>206.001</v>
      </c>
      <c r="K35" s="99">
        <v>164</v>
      </c>
      <c r="L35" s="99">
        <v>167</v>
      </c>
      <c r="M35" s="99">
        <v>253</v>
      </c>
      <c r="N35" s="99">
        <v>209.173</v>
      </c>
      <c r="O35" s="99">
        <v>187</v>
      </c>
      <c r="P35" s="99">
        <v>174</v>
      </c>
      <c r="Q35" s="99">
        <v>167</v>
      </c>
      <c r="R35" s="99">
        <v>144</v>
      </c>
      <c r="S35" s="99">
        <v>128</v>
      </c>
      <c r="T35" s="99">
        <v>103</v>
      </c>
      <c r="U35" s="99">
        <v>169</v>
      </c>
      <c r="V35" s="99">
        <v>132</v>
      </c>
      <c r="W35" s="99">
        <v>109</v>
      </c>
      <c r="X35" s="99">
        <v>63</v>
      </c>
      <c r="Y35" s="99">
        <v>42</v>
      </c>
      <c r="Z35" s="100"/>
      <c r="AA35" s="79">
        <f t="shared" si="5"/>
        <v>3072.174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820</v>
      </c>
      <c r="I36" s="99">
        <v>772</v>
      </c>
      <c r="J36" s="99">
        <v>529.4</v>
      </c>
      <c r="K36" s="99">
        <v>435.1</v>
      </c>
      <c r="L36" s="99">
        <v>228.9</v>
      </c>
      <c r="M36" s="99">
        <v>311.7</v>
      </c>
      <c r="N36" s="99">
        <v>513.70000000000005</v>
      </c>
      <c r="O36" s="99">
        <v>304.2</v>
      </c>
      <c r="P36" s="99">
        <v>467.6</v>
      </c>
      <c r="Q36" s="99">
        <v>381.5</v>
      </c>
      <c r="R36" s="99"/>
      <c r="S36" s="99"/>
      <c r="T36" s="99">
        <v>645.9</v>
      </c>
      <c r="U36" s="99">
        <v>643</v>
      </c>
      <c r="V36" s="99">
        <v>536.70000000000005</v>
      </c>
      <c r="W36" s="99">
        <v>47.1</v>
      </c>
      <c r="X36" s="99">
        <v>142.19999999999999</v>
      </c>
      <c r="Y36" s="99"/>
      <c r="Z36" s="100"/>
      <c r="AA36" s="79">
        <f t="shared" si="5"/>
        <v>6779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9500</v>
      </c>
    </row>
    <row r="39" spans="1:27" ht="30" customHeight="1" thickBot="1" x14ac:dyDescent="0.25">
      <c r="A39" s="86" t="s">
        <v>45</v>
      </c>
      <c r="B39" s="87">
        <f t="shared" ref="B39:Z39" si="6">SUM(B34:B38)</f>
        <v>575</v>
      </c>
      <c r="C39" s="88">
        <f t="shared" si="6"/>
        <v>575</v>
      </c>
      <c r="D39" s="88">
        <f t="shared" si="6"/>
        <v>574</v>
      </c>
      <c r="E39" s="88">
        <f t="shared" si="6"/>
        <v>574</v>
      </c>
      <c r="F39" s="88">
        <f t="shared" si="6"/>
        <v>574</v>
      </c>
      <c r="G39" s="88">
        <f t="shared" si="6"/>
        <v>574</v>
      </c>
      <c r="H39" s="88">
        <f t="shared" si="6"/>
        <v>1017</v>
      </c>
      <c r="I39" s="88">
        <f t="shared" si="6"/>
        <v>1111.722</v>
      </c>
      <c r="J39" s="88">
        <f t="shared" si="6"/>
        <v>1413.4009999999998</v>
      </c>
      <c r="K39" s="88">
        <f t="shared" si="6"/>
        <v>1267.1010000000001</v>
      </c>
      <c r="L39" s="88">
        <f t="shared" si="6"/>
        <v>1166.9000000000001</v>
      </c>
      <c r="M39" s="88">
        <f t="shared" si="6"/>
        <v>1379.7</v>
      </c>
      <c r="N39" s="88">
        <f t="shared" si="6"/>
        <v>1480.873</v>
      </c>
      <c r="O39" s="88">
        <f t="shared" si="6"/>
        <v>1228.2</v>
      </c>
      <c r="P39" s="88">
        <f t="shared" si="6"/>
        <v>1384.6</v>
      </c>
      <c r="Q39" s="88">
        <f t="shared" si="6"/>
        <v>1290.5</v>
      </c>
      <c r="R39" s="88">
        <f t="shared" si="6"/>
        <v>768</v>
      </c>
      <c r="S39" s="88">
        <f t="shared" si="6"/>
        <v>726</v>
      </c>
      <c r="T39" s="88">
        <f t="shared" si="6"/>
        <v>859.9</v>
      </c>
      <c r="U39" s="88">
        <f t="shared" si="6"/>
        <v>951</v>
      </c>
      <c r="V39" s="88">
        <f t="shared" si="6"/>
        <v>781.7</v>
      </c>
      <c r="W39" s="88">
        <f t="shared" si="6"/>
        <v>683.1</v>
      </c>
      <c r="X39" s="88">
        <f t="shared" si="6"/>
        <v>716.2</v>
      </c>
      <c r="Y39" s="88">
        <f t="shared" si="6"/>
        <v>552</v>
      </c>
      <c r="Z39" s="89">
        <f t="shared" si="6"/>
        <v>0</v>
      </c>
      <c r="AA39" s="90">
        <f t="shared" si="5"/>
        <v>22223.897000000004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820</v>
      </c>
      <c r="I44" s="99">
        <v>772</v>
      </c>
      <c r="J44" s="99">
        <v>529.4</v>
      </c>
      <c r="K44" s="99">
        <v>435.1</v>
      </c>
      <c r="L44" s="99">
        <v>228.9</v>
      </c>
      <c r="M44" s="99">
        <v>311.7</v>
      </c>
      <c r="N44" s="99">
        <v>513.70000000000005</v>
      </c>
      <c r="O44" s="99">
        <v>304.2</v>
      </c>
      <c r="P44" s="99">
        <v>467.6</v>
      </c>
      <c r="Q44" s="99">
        <v>381.5</v>
      </c>
      <c r="R44" s="99"/>
      <c r="S44" s="99"/>
      <c r="T44" s="99">
        <v>645.9</v>
      </c>
      <c r="U44" s="99">
        <v>643</v>
      </c>
      <c r="V44" s="99">
        <v>536.70000000000005</v>
      </c>
      <c r="W44" s="99">
        <v>47.1</v>
      </c>
      <c r="X44" s="99">
        <v>142.19999999999999</v>
      </c>
      <c r="Y44" s="99"/>
      <c r="Z44" s="100"/>
      <c r="AA44" s="79">
        <f t="shared" si="7"/>
        <v>6779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9500</v>
      </c>
    </row>
    <row r="47" spans="1:27" ht="25.15" customHeight="1" x14ac:dyDescent="0.2">
      <c r="A47" s="85" t="s">
        <v>47</v>
      </c>
      <c r="B47" s="98">
        <v>42</v>
      </c>
      <c r="C47" s="99">
        <v>62</v>
      </c>
      <c r="D47" s="99">
        <v>70</v>
      </c>
      <c r="E47" s="99">
        <v>67</v>
      </c>
      <c r="F47" s="99">
        <v>71</v>
      </c>
      <c r="G47" s="99">
        <v>95</v>
      </c>
      <c r="H47" s="99">
        <v>122</v>
      </c>
      <c r="I47" s="99">
        <v>140</v>
      </c>
      <c r="J47" s="99">
        <v>150</v>
      </c>
      <c r="K47" s="99">
        <v>150</v>
      </c>
      <c r="L47" s="99">
        <v>146</v>
      </c>
      <c r="M47" s="99">
        <v>149</v>
      </c>
      <c r="N47" s="99">
        <v>148.5</v>
      </c>
      <c r="O47" s="99">
        <v>139.5</v>
      </c>
      <c r="P47" s="99">
        <v>124.5</v>
      </c>
      <c r="Q47" s="99">
        <v>131.5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149</v>
      </c>
      <c r="X47" s="99">
        <v>141</v>
      </c>
      <c r="Y47" s="99">
        <v>108</v>
      </c>
      <c r="Z47" s="100"/>
      <c r="AA47" s="79">
        <f t="shared" si="7"/>
        <v>2956</v>
      </c>
    </row>
    <row r="48" spans="1:27" ht="30" customHeight="1" thickBot="1" x14ac:dyDescent="0.25">
      <c r="A48" s="86" t="s">
        <v>48</v>
      </c>
      <c r="B48" s="87">
        <f>SUM(B42:B47)</f>
        <v>542</v>
      </c>
      <c r="C48" s="88">
        <f t="shared" ref="C48:Z48" si="8">SUM(C42:C47)</f>
        <v>562</v>
      </c>
      <c r="D48" s="88">
        <f t="shared" si="8"/>
        <v>570</v>
      </c>
      <c r="E48" s="88">
        <f t="shared" si="8"/>
        <v>567</v>
      </c>
      <c r="F48" s="88">
        <f t="shared" si="8"/>
        <v>571</v>
      </c>
      <c r="G48" s="88">
        <f t="shared" si="8"/>
        <v>595</v>
      </c>
      <c r="H48" s="88">
        <f t="shared" si="8"/>
        <v>942</v>
      </c>
      <c r="I48" s="88">
        <f t="shared" si="8"/>
        <v>912</v>
      </c>
      <c r="J48" s="88">
        <f t="shared" si="8"/>
        <v>1179.4000000000001</v>
      </c>
      <c r="K48" s="88">
        <f t="shared" si="8"/>
        <v>1085.0999999999999</v>
      </c>
      <c r="L48" s="88">
        <f t="shared" si="8"/>
        <v>874.9</v>
      </c>
      <c r="M48" s="88">
        <f t="shared" si="8"/>
        <v>960.7</v>
      </c>
      <c r="N48" s="88">
        <f t="shared" si="8"/>
        <v>1162.2</v>
      </c>
      <c r="O48" s="88">
        <f t="shared" si="8"/>
        <v>943.7</v>
      </c>
      <c r="P48" s="88">
        <f t="shared" si="8"/>
        <v>1092.0999999999999</v>
      </c>
      <c r="Q48" s="88">
        <f t="shared" si="8"/>
        <v>1013</v>
      </c>
      <c r="R48" s="88">
        <f t="shared" si="8"/>
        <v>650</v>
      </c>
      <c r="S48" s="88">
        <f t="shared" si="8"/>
        <v>650</v>
      </c>
      <c r="T48" s="88">
        <f t="shared" si="8"/>
        <v>795.9</v>
      </c>
      <c r="U48" s="88">
        <f t="shared" si="8"/>
        <v>793</v>
      </c>
      <c r="V48" s="88">
        <f t="shared" si="8"/>
        <v>686.7</v>
      </c>
      <c r="W48" s="88">
        <f t="shared" si="8"/>
        <v>696.1</v>
      </c>
      <c r="X48" s="88">
        <f t="shared" si="8"/>
        <v>783.2</v>
      </c>
      <c r="Y48" s="88">
        <f t="shared" si="8"/>
        <v>608</v>
      </c>
      <c r="Z48" s="89">
        <f t="shared" si="8"/>
        <v>0</v>
      </c>
      <c r="AA48" s="90">
        <f t="shared" si="7"/>
        <v>19235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4909.402</v>
      </c>
      <c r="C51" s="88">
        <f t="shared" si="10"/>
        <v>4769.2390000000005</v>
      </c>
      <c r="D51" s="88">
        <f t="shared" si="10"/>
        <v>4636.7700000000004</v>
      </c>
      <c r="E51" s="88">
        <f t="shared" si="10"/>
        <v>4639.5349999999999</v>
      </c>
      <c r="F51" s="88">
        <f t="shared" si="10"/>
        <v>4755.116</v>
      </c>
      <c r="G51" s="88">
        <f t="shared" si="10"/>
        <v>5021.4880000000003</v>
      </c>
      <c r="H51" s="88">
        <f t="shared" si="10"/>
        <v>5927.1019999999999</v>
      </c>
      <c r="I51" s="88">
        <f t="shared" si="10"/>
        <v>6427.64</v>
      </c>
      <c r="J51" s="88">
        <f t="shared" si="10"/>
        <v>7051.0110000000004</v>
      </c>
      <c r="K51" s="88">
        <f t="shared" si="10"/>
        <v>6961.2189999999991</v>
      </c>
      <c r="L51" s="88">
        <f t="shared" si="10"/>
        <v>6997.9779999999992</v>
      </c>
      <c r="M51" s="88">
        <f t="shared" si="10"/>
        <v>7573.4899999999989</v>
      </c>
      <c r="N51" s="88">
        <f t="shared" si="10"/>
        <v>7654.5379999999986</v>
      </c>
      <c r="O51" s="88">
        <f t="shared" si="10"/>
        <v>7156.1879999999992</v>
      </c>
      <c r="P51" s="88">
        <f t="shared" si="10"/>
        <v>7114.6129999999994</v>
      </c>
      <c r="Q51" s="88">
        <f t="shared" si="10"/>
        <v>6877.4179999999997</v>
      </c>
      <c r="R51" s="88">
        <f t="shared" si="10"/>
        <v>6547.7960000000003</v>
      </c>
      <c r="S51" s="88">
        <f t="shared" si="10"/>
        <v>6527.5630000000001</v>
      </c>
      <c r="T51" s="88">
        <f t="shared" si="10"/>
        <v>6919.387999999999</v>
      </c>
      <c r="U51" s="88">
        <f t="shared" si="10"/>
        <v>7239.6440000000002</v>
      </c>
      <c r="V51" s="88">
        <f t="shared" si="10"/>
        <v>6719.2969999999996</v>
      </c>
      <c r="W51" s="88">
        <f t="shared" si="10"/>
        <v>6093.143</v>
      </c>
      <c r="X51" s="88">
        <f t="shared" si="10"/>
        <v>5840.3630000000003</v>
      </c>
      <c r="Y51" s="88">
        <f t="shared" si="10"/>
        <v>5183.9739999999993</v>
      </c>
      <c r="Z51" s="89">
        <f t="shared" si="10"/>
        <v>0</v>
      </c>
      <c r="AA51" s="104">
        <f>SUM(B51:Z51)</f>
        <v>149543.91500000001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200.10000000000002</v>
      </c>
      <c r="C4" s="18">
        <v>113.80000000000001</v>
      </c>
      <c r="D4" s="18">
        <v>287.10000000000002</v>
      </c>
      <c r="E4" s="18">
        <v>342.9</v>
      </c>
      <c r="F4" s="18">
        <v>410.2</v>
      </c>
      <c r="G4" s="18">
        <v>496.4</v>
      </c>
      <c r="H4" s="18">
        <v>539.20000000000005</v>
      </c>
      <c r="I4" s="18">
        <v>694</v>
      </c>
      <c r="J4" s="18">
        <v>1029.4000000000001</v>
      </c>
      <c r="K4" s="18">
        <v>935.1</v>
      </c>
      <c r="L4" s="18">
        <v>728.9</v>
      </c>
      <c r="M4" s="18">
        <v>811.7</v>
      </c>
      <c r="N4" s="18">
        <v>1013.7</v>
      </c>
      <c r="O4" s="18">
        <v>804.2</v>
      </c>
      <c r="P4" s="18">
        <v>967.6</v>
      </c>
      <c r="Q4" s="18">
        <v>881.5</v>
      </c>
      <c r="R4" s="18">
        <v>240.39999999999998</v>
      </c>
      <c r="S4" s="18">
        <v>125.39999999999998</v>
      </c>
      <c r="T4" s="18">
        <v>149</v>
      </c>
      <c r="U4" s="18">
        <v>143</v>
      </c>
      <c r="V4" s="18">
        <v>172.40000000000003</v>
      </c>
      <c r="W4" s="18">
        <v>547.1</v>
      </c>
      <c r="X4" s="18">
        <v>642.20000000000005</v>
      </c>
      <c r="Y4" s="18">
        <v>283.3</v>
      </c>
      <c r="Z4" s="19"/>
      <c r="AA4" s="111">
        <f>SUM(B4:Z4)</f>
        <v>12558.6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96.3</v>
      </c>
      <c r="C7" s="117">
        <v>94.69</v>
      </c>
      <c r="D7" s="117">
        <v>96.99</v>
      </c>
      <c r="E7" s="117">
        <v>97.47</v>
      </c>
      <c r="F7" s="117">
        <v>94.69</v>
      </c>
      <c r="G7" s="117">
        <v>102.75</v>
      </c>
      <c r="H7" s="117">
        <v>122.79</v>
      </c>
      <c r="I7" s="117">
        <v>137.68</v>
      </c>
      <c r="J7" s="117">
        <v>142.1</v>
      </c>
      <c r="K7" s="117">
        <v>116.23</v>
      </c>
      <c r="L7" s="117">
        <v>96.82</v>
      </c>
      <c r="M7" s="117">
        <v>67.010000000000005</v>
      </c>
      <c r="N7" s="117">
        <v>79.78</v>
      </c>
      <c r="O7" s="117">
        <v>89.78</v>
      </c>
      <c r="P7" s="117">
        <v>93.78</v>
      </c>
      <c r="Q7" s="117">
        <v>105.37</v>
      </c>
      <c r="R7" s="117">
        <v>107.99</v>
      </c>
      <c r="S7" s="117">
        <v>130.11000000000001</v>
      </c>
      <c r="T7" s="117">
        <v>169.6</v>
      </c>
      <c r="U7" s="117">
        <v>225.17</v>
      </c>
      <c r="V7" s="117">
        <v>182.68</v>
      </c>
      <c r="W7" s="117">
        <v>133.16999999999999</v>
      </c>
      <c r="X7" s="117">
        <v>114.14</v>
      </c>
      <c r="Y7" s="117">
        <v>99.37</v>
      </c>
      <c r="Z7" s="118"/>
      <c r="AA7" s="119">
        <f>IF(SUM(B7:Z7)&lt;&gt;0,AVERAGEIF(B7:Z7,"&lt;&gt;"""),"")</f>
        <v>116.51916666666665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299.89999999999998</v>
      </c>
      <c r="C13" s="129">
        <v>386.2</v>
      </c>
      <c r="D13" s="129">
        <v>212.9</v>
      </c>
      <c r="E13" s="129">
        <v>157.1</v>
      </c>
      <c r="F13" s="129">
        <v>89.8</v>
      </c>
      <c r="G13" s="129">
        <v>3.6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259.60000000000002</v>
      </c>
      <c r="S13" s="129">
        <v>374.6</v>
      </c>
      <c r="T13" s="129"/>
      <c r="U13" s="129"/>
      <c r="V13" s="129"/>
      <c r="W13" s="129"/>
      <c r="X13" s="129"/>
      <c r="Y13" s="130">
        <v>216.7</v>
      </c>
      <c r="Z13" s="131"/>
      <c r="AA13" s="132">
        <f t="shared" si="0"/>
        <v>2000.3999999999999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280.8</v>
      </c>
      <c r="I15" s="133">
        <v>78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496.9</v>
      </c>
      <c r="U15" s="133">
        <v>500</v>
      </c>
      <c r="V15" s="133">
        <v>364.3</v>
      </c>
      <c r="W15" s="133"/>
      <c r="X15" s="133"/>
      <c r="Y15" s="133"/>
      <c r="Z15" s="131"/>
      <c r="AA15" s="132">
        <f t="shared" si="0"/>
        <v>1720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299.89999999999998</v>
      </c>
      <c r="C16" s="135">
        <f t="shared" si="1"/>
        <v>386.2</v>
      </c>
      <c r="D16" s="135">
        <f t="shared" si="1"/>
        <v>212.9</v>
      </c>
      <c r="E16" s="135">
        <f t="shared" si="1"/>
        <v>157.1</v>
      </c>
      <c r="F16" s="135">
        <f t="shared" si="1"/>
        <v>89.8</v>
      </c>
      <c r="G16" s="135">
        <f t="shared" si="1"/>
        <v>3.6</v>
      </c>
      <c r="H16" s="135">
        <f t="shared" si="1"/>
        <v>280.8</v>
      </c>
      <c r="I16" s="135">
        <f t="shared" si="1"/>
        <v>78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259.60000000000002</v>
      </c>
      <c r="S16" s="135">
        <f t="shared" si="1"/>
        <v>374.6</v>
      </c>
      <c r="T16" s="135">
        <f t="shared" si="1"/>
        <v>496.9</v>
      </c>
      <c r="U16" s="135">
        <f t="shared" si="1"/>
        <v>500</v>
      </c>
      <c r="V16" s="135">
        <f t="shared" si="1"/>
        <v>364.3</v>
      </c>
      <c r="W16" s="135">
        <f t="shared" si="1"/>
        <v>0</v>
      </c>
      <c r="X16" s="135">
        <f t="shared" si="1"/>
        <v>0</v>
      </c>
      <c r="Y16" s="135">
        <f t="shared" si="1"/>
        <v>216.7</v>
      </c>
      <c r="Z16" s="136" t="str">
        <f t="shared" si="1"/>
        <v/>
      </c>
      <c r="AA16" s="90">
        <f t="shared" si="0"/>
        <v>3720.3999999999996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820</v>
      </c>
      <c r="I21" s="129">
        <v>772</v>
      </c>
      <c r="J21" s="129">
        <v>529.4</v>
      </c>
      <c r="K21" s="129">
        <v>435.1</v>
      </c>
      <c r="L21" s="129">
        <v>228.9</v>
      </c>
      <c r="M21" s="129">
        <v>311.7</v>
      </c>
      <c r="N21" s="129">
        <v>513.70000000000005</v>
      </c>
      <c r="O21" s="129">
        <v>304.2</v>
      </c>
      <c r="P21" s="129">
        <v>467.6</v>
      </c>
      <c r="Q21" s="129">
        <v>381.5</v>
      </c>
      <c r="R21" s="129"/>
      <c r="S21" s="129"/>
      <c r="T21" s="129">
        <v>645.9</v>
      </c>
      <c r="U21" s="129">
        <v>643</v>
      </c>
      <c r="V21" s="129">
        <v>536.70000000000005</v>
      </c>
      <c r="W21" s="129">
        <v>47.1</v>
      </c>
      <c r="X21" s="129">
        <v>142.19999999999999</v>
      </c>
      <c r="Y21" s="130"/>
      <c r="Z21" s="131"/>
      <c r="AA21" s="132">
        <f t="shared" si="2"/>
        <v>6779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820</v>
      </c>
      <c r="I24" s="135">
        <f t="shared" si="3"/>
        <v>772</v>
      </c>
      <c r="J24" s="135">
        <f t="shared" si="3"/>
        <v>1029.4000000000001</v>
      </c>
      <c r="K24" s="135">
        <f t="shared" si="3"/>
        <v>935.1</v>
      </c>
      <c r="L24" s="135">
        <f t="shared" si="3"/>
        <v>728.9</v>
      </c>
      <c r="M24" s="135">
        <f t="shared" si="3"/>
        <v>811.7</v>
      </c>
      <c r="N24" s="135">
        <f t="shared" si="3"/>
        <v>1013.7</v>
      </c>
      <c r="O24" s="135">
        <f t="shared" si="3"/>
        <v>804.2</v>
      </c>
      <c r="P24" s="135">
        <f t="shared" si="3"/>
        <v>967.6</v>
      </c>
      <c r="Q24" s="135">
        <f t="shared" si="3"/>
        <v>881.5</v>
      </c>
      <c r="R24" s="135">
        <f t="shared" si="3"/>
        <v>500</v>
      </c>
      <c r="S24" s="135">
        <f t="shared" si="3"/>
        <v>500</v>
      </c>
      <c r="T24" s="135">
        <f t="shared" si="3"/>
        <v>645.9</v>
      </c>
      <c r="U24" s="135">
        <f t="shared" si="3"/>
        <v>643</v>
      </c>
      <c r="V24" s="135">
        <f t="shared" si="3"/>
        <v>536.70000000000005</v>
      </c>
      <c r="W24" s="135">
        <f t="shared" si="3"/>
        <v>547.1</v>
      </c>
      <c r="X24" s="135">
        <f t="shared" si="3"/>
        <v>642.20000000000005</v>
      </c>
      <c r="Y24" s="135">
        <f t="shared" si="3"/>
        <v>500</v>
      </c>
      <c r="Z24" s="136" t="str">
        <f t="shared" si="3"/>
        <v/>
      </c>
      <c r="AA24" s="90">
        <f t="shared" si="2"/>
        <v>16279.000000000002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2023-09-13T11:14:22Z</dcterms:created>
  <dcterms:modified xsi:type="dcterms:W3CDTF">2023-09-13T11:14:24Z</dcterms:modified>
</cp:coreProperties>
</file>