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<sst xmlns="http://schemas.openxmlformats.org/spreadsheetml/2006/main" count="117" uniqueCount="53">
  <si>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12/09/2023 14:04:24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</si>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</sst>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459</c:v>
                </c:pt>
                <c:pt idx="1">
                  <c:v>459</c:v>
                </c:pt>
                <c:pt idx="2">
                  <c:v>378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467</c:v>
                </c:pt>
                <c:pt idx="7">
                  <c:v>467</c:v>
                </c:pt>
                <c:pt idx="8">
                  <c:v>467</c:v>
                </c:pt>
                <c:pt idx="9">
                  <c:v>467</c:v>
                </c:pt>
                <c:pt idx="10">
                  <c:v>373</c:v>
                </c:pt>
                <c:pt idx="11">
                  <c:v>560</c:v>
                </c:pt>
                <c:pt idx="12">
                  <c:v>373</c:v>
                </c:pt>
                <c:pt idx="13">
                  <c:v>560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7-4234-9CCD-3F047B5D074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177</c:v>
                </c:pt>
                <c:pt idx="2">
                  <c:v>177</c:v>
                </c:pt>
                <c:pt idx="3">
                  <c:v>177</c:v>
                </c:pt>
                <c:pt idx="4">
                  <c:v>177</c:v>
                </c:pt>
                <c:pt idx="5">
                  <c:v>177</c:v>
                </c:pt>
                <c:pt idx="6">
                  <c:v>177</c:v>
                </c:pt>
                <c:pt idx="7">
                  <c:v>177</c:v>
                </c:pt>
                <c:pt idx="8">
                  <c:v>177</c:v>
                </c:pt>
                <c:pt idx="9">
                  <c:v>177</c:v>
                </c:pt>
                <c:pt idx="10">
                  <c:v>177</c:v>
                </c:pt>
                <c:pt idx="11">
                  <c:v>179</c:v>
                </c:pt>
                <c:pt idx="12">
                  <c:v>183</c:v>
                </c:pt>
                <c:pt idx="13">
                  <c:v>183</c:v>
                </c:pt>
                <c:pt idx="14">
                  <c:v>183</c:v>
                </c:pt>
                <c:pt idx="15">
                  <c:v>183</c:v>
                </c:pt>
                <c:pt idx="16">
                  <c:v>183</c:v>
                </c:pt>
                <c:pt idx="17">
                  <c:v>193</c:v>
                </c:pt>
                <c:pt idx="18">
                  <c:v>218</c:v>
                </c:pt>
                <c:pt idx="19">
                  <c:v>232.65</c:v>
                </c:pt>
                <c:pt idx="20">
                  <c:v>216</c:v>
                </c:pt>
                <c:pt idx="21">
                  <c:v>183</c:v>
                </c:pt>
                <c:pt idx="22">
                  <c:v>177</c:v>
                </c:pt>
                <c:pt idx="23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7-4234-9CCD-3F047B5D074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2575.1320000000001</c:v>
                </c:pt>
                <c:pt idx="1">
                  <c:v>2317.8329999999996</c:v>
                </c:pt>
                <c:pt idx="2">
                  <c:v>2238.2870000000003</c:v>
                </c:pt>
                <c:pt idx="3">
                  <c:v>2195.154</c:v>
                </c:pt>
                <c:pt idx="4">
                  <c:v>2140.1149999999998</c:v>
                </c:pt>
                <c:pt idx="5">
                  <c:v>2322.9880000000003</c:v>
                </c:pt>
                <c:pt idx="6">
                  <c:v>2756.971</c:v>
                </c:pt>
                <c:pt idx="7">
                  <c:v>2760.5169999999998</c:v>
                </c:pt>
                <c:pt idx="8">
                  <c:v>2639.6239999999998</c:v>
                </c:pt>
                <c:pt idx="9">
                  <c:v>2461.77</c:v>
                </c:pt>
                <c:pt idx="10">
                  <c:v>2034.3610000000001</c:v>
                </c:pt>
                <c:pt idx="11">
                  <c:v>1683</c:v>
                </c:pt>
                <c:pt idx="12">
                  <c:v>1739.5230000000001</c:v>
                </c:pt>
                <c:pt idx="13">
                  <c:v>1683</c:v>
                </c:pt>
                <c:pt idx="14">
                  <c:v>1628.175</c:v>
                </c:pt>
                <c:pt idx="15">
                  <c:v>1883.348</c:v>
                </c:pt>
                <c:pt idx="16">
                  <c:v>2535.3229999999999</c:v>
                </c:pt>
                <c:pt idx="17">
                  <c:v>2491</c:v>
                </c:pt>
                <c:pt idx="18">
                  <c:v>2664</c:v>
                </c:pt>
                <c:pt idx="19">
                  <c:v>2697.7759999999998</c:v>
                </c:pt>
                <c:pt idx="20">
                  <c:v>2719</c:v>
                </c:pt>
                <c:pt idx="21">
                  <c:v>2581</c:v>
                </c:pt>
                <c:pt idx="22">
                  <c:v>2683</c:v>
                </c:pt>
                <c:pt idx="23">
                  <c:v>2548.0770000000002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F7-4234-9CCD-3F047B5D074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410</c:v>
                </c:pt>
                <c:pt idx="1">
                  <c:v>516</c:v>
                </c:pt>
                <c:pt idx="2">
                  <c:v>556</c:v>
                </c:pt>
                <c:pt idx="3">
                  <c:v>561</c:v>
                </c:pt>
                <c:pt idx="4">
                  <c:v>556</c:v>
                </c:pt>
                <c:pt idx="5">
                  <c:v>543</c:v>
                </c:pt>
                <c:pt idx="6">
                  <c:v>501</c:v>
                </c:pt>
                <c:pt idx="7">
                  <c:v>415.6</c:v>
                </c:pt>
                <c:pt idx="8">
                  <c:v>159</c:v>
                </c:pt>
                <c:pt idx="9">
                  <c:v>159</c:v>
                </c:pt>
                <c:pt idx="10">
                  <c:v>162</c:v>
                </c:pt>
                <c:pt idx="11">
                  <c:v>104</c:v>
                </c:pt>
                <c:pt idx="12">
                  <c:v>104</c:v>
                </c:pt>
                <c:pt idx="13">
                  <c:v>103</c:v>
                </c:pt>
                <c:pt idx="14">
                  <c:v>152.69999999999999</c:v>
                </c:pt>
                <c:pt idx="15">
                  <c:v>128</c:v>
                </c:pt>
                <c:pt idx="16">
                  <c:v>223</c:v>
                </c:pt>
                <c:pt idx="17">
                  <c:v>504.7</c:v>
                </c:pt>
                <c:pt idx="18">
                  <c:v>733.40000000000009</c:v>
                </c:pt>
                <c:pt idx="19">
                  <c:v>976.5</c:v>
                </c:pt>
                <c:pt idx="20">
                  <c:v>984</c:v>
                </c:pt>
                <c:pt idx="21">
                  <c:v>1032.3</c:v>
                </c:pt>
                <c:pt idx="22">
                  <c:v>982.7</c:v>
                </c:pt>
                <c:pt idx="23">
                  <c:v>1113.8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F7-4234-9CCD-3F047B5D074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1086.0959999999995</c:v>
                </c:pt>
                <c:pt idx="1">
                  <c:v>1139.3989999999999</c:v>
                </c:pt>
                <c:pt idx="2">
                  <c:v>1185.3779999999999</c:v>
                </c:pt>
                <c:pt idx="3">
                  <c:v>1210.2180000000001</c:v>
                </c:pt>
                <c:pt idx="4">
                  <c:v>1219.4309999999998</c:v>
                </c:pt>
                <c:pt idx="5">
                  <c:v>1196.2400000000002</c:v>
                </c:pt>
                <c:pt idx="6">
                  <c:v>1265.6989999999998</c:v>
                </c:pt>
                <c:pt idx="7">
                  <c:v>1742.4199999999996</c:v>
                </c:pt>
                <c:pt idx="8">
                  <c:v>2795.5489999999995</c:v>
                </c:pt>
                <c:pt idx="9">
                  <c:v>3678.5380000000005</c:v>
                </c:pt>
                <c:pt idx="10">
                  <c:v>4362.5099999999993</c:v>
                </c:pt>
                <c:pt idx="11">
                  <c:v>5188.0490000000018</c:v>
                </c:pt>
                <c:pt idx="12">
                  <c:v>5267.2999999999993</c:v>
                </c:pt>
                <c:pt idx="13">
                  <c:v>5118.1349999999993</c:v>
                </c:pt>
                <c:pt idx="14">
                  <c:v>4133.8910000000005</c:v>
                </c:pt>
                <c:pt idx="15">
                  <c:v>3341.6089999999999</c:v>
                </c:pt>
                <c:pt idx="16">
                  <c:v>2324.4029999999998</c:v>
                </c:pt>
                <c:pt idx="17">
                  <c:v>1275.2789999999998</c:v>
                </c:pt>
                <c:pt idx="18">
                  <c:v>741.73599999999976</c:v>
                </c:pt>
                <c:pt idx="19">
                  <c:v>647.8929999999998</c:v>
                </c:pt>
                <c:pt idx="20">
                  <c:v>610.41399999999999</c:v>
                </c:pt>
                <c:pt idx="21">
                  <c:v>570.46999999999991</c:v>
                </c:pt>
                <c:pt idx="22">
                  <c:v>567.38300000000004</c:v>
                </c:pt>
                <c:pt idx="23">
                  <c:v>566.97899999999993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F7-4234-9CCD-3F047B5D074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121</c:v>
                </c:pt>
                <c:pt idx="1">
                  <c:v>117</c:v>
                </c:pt>
                <c:pt idx="2">
                  <c:v>114</c:v>
                </c:pt>
                <c:pt idx="3">
                  <c:v>114</c:v>
                </c:pt>
                <c:pt idx="4">
                  <c:v>114</c:v>
                </c:pt>
                <c:pt idx="5">
                  <c:v>115</c:v>
                </c:pt>
                <c:pt idx="6">
                  <c:v>126</c:v>
                </c:pt>
                <c:pt idx="7">
                  <c:v>153</c:v>
                </c:pt>
                <c:pt idx="8">
                  <c:v>180</c:v>
                </c:pt>
                <c:pt idx="9">
                  <c:v>196</c:v>
                </c:pt>
                <c:pt idx="10">
                  <c:v>203</c:v>
                </c:pt>
                <c:pt idx="11">
                  <c:v>205</c:v>
                </c:pt>
                <c:pt idx="12">
                  <c:v>204</c:v>
                </c:pt>
                <c:pt idx="13">
                  <c:v>198</c:v>
                </c:pt>
                <c:pt idx="14">
                  <c:v>191</c:v>
                </c:pt>
                <c:pt idx="15">
                  <c:v>178</c:v>
                </c:pt>
                <c:pt idx="16">
                  <c:v>158</c:v>
                </c:pt>
                <c:pt idx="17">
                  <c:v>132</c:v>
                </c:pt>
                <c:pt idx="18">
                  <c:v>116</c:v>
                </c:pt>
                <c:pt idx="19">
                  <c:v>113</c:v>
                </c:pt>
                <c:pt idx="20">
                  <c:v>110</c:v>
                </c:pt>
                <c:pt idx="21">
                  <c:v>106</c:v>
                </c:pt>
                <c:pt idx="22">
                  <c:v>103</c:v>
                </c:pt>
                <c:pt idx="23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F7-4234-9CCD-3F047B5D074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321</c:v>
                </c:pt>
                <c:pt idx="5">
                  <c:v>416</c:v>
                </c:pt>
                <c:pt idx="6">
                  <c:v>671</c:v>
                </c:pt>
                <c:pt idx="7">
                  <c:v>673</c:v>
                </c:pt>
                <c:pt idx="8">
                  <c:v>673</c:v>
                </c:pt>
                <c:pt idx="9">
                  <c:v>411</c:v>
                </c:pt>
                <c:pt idx="10">
                  <c:v>224</c:v>
                </c:pt>
                <c:pt idx="11">
                  <c:v>141</c:v>
                </c:pt>
                <c:pt idx="12">
                  <c:v>139</c:v>
                </c:pt>
                <c:pt idx="13">
                  <c:v>115</c:v>
                </c:pt>
                <c:pt idx="14">
                  <c:v>115</c:v>
                </c:pt>
                <c:pt idx="15">
                  <c:v>115</c:v>
                </c:pt>
                <c:pt idx="16">
                  <c:v>476</c:v>
                </c:pt>
                <c:pt idx="17">
                  <c:v>744</c:v>
                </c:pt>
                <c:pt idx="18">
                  <c:v>1021</c:v>
                </c:pt>
                <c:pt idx="19">
                  <c:v>1151</c:v>
                </c:pt>
                <c:pt idx="20">
                  <c:v>1159</c:v>
                </c:pt>
                <c:pt idx="21">
                  <c:v>1030</c:v>
                </c:pt>
                <c:pt idx="22">
                  <c:v>576</c:v>
                </c:pt>
                <c:pt idx="23">
                  <c:v>370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F7-4234-9CCD-3F047B5D0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5078.2530000000006</c:v>
                </c:pt>
                <c:pt idx="1">
                  <c:v>4976.2639999999992</c:v>
                </c:pt>
                <c:pt idx="2">
                  <c:v>4898.6270000000004</c:v>
                </c:pt>
                <c:pt idx="3">
                  <c:v>4815.415</c:v>
                </c:pt>
                <c:pt idx="4">
                  <c:v>4835.5409999999993</c:v>
                </c:pt>
                <c:pt idx="5">
                  <c:v>5078.1960000000017</c:v>
                </c:pt>
                <c:pt idx="6">
                  <c:v>5964.6769999999997</c:v>
                </c:pt>
                <c:pt idx="7">
                  <c:v>6388.4990000000016</c:v>
                </c:pt>
                <c:pt idx="8">
                  <c:v>7091.1289999999999</c:v>
                </c:pt>
                <c:pt idx="9">
                  <c:v>7550.3309999999992</c:v>
                </c:pt>
                <c:pt idx="10">
                  <c:v>7535.8300000000017</c:v>
                </c:pt>
                <c:pt idx="11">
                  <c:v>8060.0490000000009</c:v>
                </c:pt>
                <c:pt idx="12">
                  <c:v>8009.8230000000012</c:v>
                </c:pt>
                <c:pt idx="13">
                  <c:v>7960.1350000000002</c:v>
                </c:pt>
                <c:pt idx="14">
                  <c:v>6711.7660000000024</c:v>
                </c:pt>
                <c:pt idx="15">
                  <c:v>6444.9679999999989</c:v>
                </c:pt>
                <c:pt idx="16">
                  <c:v>6515.6840000000011</c:v>
                </c:pt>
                <c:pt idx="17">
                  <c:v>5956.0280000000002</c:v>
                </c:pt>
                <c:pt idx="18">
                  <c:v>6110.1630000000014</c:v>
                </c:pt>
                <c:pt idx="19">
                  <c:v>6434.7949999999992</c:v>
                </c:pt>
                <c:pt idx="20">
                  <c:v>6414.4680000000017</c:v>
                </c:pt>
                <c:pt idx="21">
                  <c:v>6118.7899999999991</c:v>
                </c:pt>
                <c:pt idx="22">
                  <c:v>5705.050000000002</c:v>
                </c:pt>
                <c:pt idx="23">
                  <c:v>5184.8670000000011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9F7-4234-9CCD-3F047B5D0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106.45</c:v>
                </c:pt>
                <c:pt idx="1">
                  <c:v>99.9</c:v>
                </c:pt>
                <c:pt idx="2">
                  <c:v>99.14</c:v>
                </c:pt>
                <c:pt idx="3">
                  <c:v>97.29</c:v>
                </c:pt>
                <c:pt idx="4">
                  <c:v>96.16</c:v>
                </c:pt>
                <c:pt idx="5">
                  <c:v>100.91</c:v>
                </c:pt>
                <c:pt idx="6">
                  <c:v>128.72999999999999</c:v>
                </c:pt>
                <c:pt idx="7">
                  <c:v>138.69999999999999</c:v>
                </c:pt>
                <c:pt idx="8">
                  <c:v>137.72</c:v>
                </c:pt>
                <c:pt idx="9">
                  <c:v>124.91</c:v>
                </c:pt>
                <c:pt idx="10">
                  <c:v>103.21</c:v>
                </c:pt>
                <c:pt idx="11">
                  <c:v>85.36</c:v>
                </c:pt>
                <c:pt idx="12">
                  <c:v>88.82</c:v>
                </c:pt>
                <c:pt idx="13">
                  <c:v>85.31</c:v>
                </c:pt>
                <c:pt idx="14">
                  <c:v>92.57</c:v>
                </c:pt>
                <c:pt idx="15">
                  <c:v>104.03</c:v>
                </c:pt>
                <c:pt idx="16">
                  <c:v>109.37</c:v>
                </c:pt>
                <c:pt idx="17">
                  <c:v>125.22</c:v>
                </c:pt>
                <c:pt idx="18">
                  <c:v>146.99</c:v>
                </c:pt>
                <c:pt idx="19">
                  <c:v>164.99</c:v>
                </c:pt>
                <c:pt idx="20">
                  <c:v>151.41</c:v>
                </c:pt>
                <c:pt idx="21">
                  <c:v>122.79</c:v>
                </c:pt>
                <c:pt idx="22">
                  <c:v>106.41</c:v>
                </c:pt>
                <c:pt idx="23">
                  <c:v>98.07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9F7-4234-9CCD-3F047B5D0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5078.2280000000001</v>
      </c>
      <c r="C4" s="18">
        <v>4976.2320000000009</v>
      </c>
      <c r="D4" s="18">
        <v>4898.6650000000009</v>
      </c>
      <c r="E4" s="18">
        <v>4815.3719999999994</v>
      </c>
      <c r="F4" s="18">
        <v>4835.5459999999994</v>
      </c>
      <c r="G4" s="18">
        <v>5078.2280000000001</v>
      </c>
      <c r="H4" s="18">
        <v>5964.67</v>
      </c>
      <c r="I4" s="18">
        <v>6388.5369999999994</v>
      </c>
      <c r="J4" s="18">
        <v>7091.1730000000025</v>
      </c>
      <c r="K4" s="18">
        <v>7550.3080000000009</v>
      </c>
      <c r="L4" s="18">
        <v>7535.871000000001</v>
      </c>
      <c r="M4" s="18">
        <v>8060.0490000000036</v>
      </c>
      <c r="N4" s="18">
        <v>8009.8229999999994</v>
      </c>
      <c r="O4" s="18">
        <v>7960.1350000000011</v>
      </c>
      <c r="P4" s="18">
        <v>6711.7660000000014</v>
      </c>
      <c r="Q4" s="18">
        <v>6444.9569999999976</v>
      </c>
      <c r="R4" s="18">
        <v>6515.7259999999997</v>
      </c>
      <c r="S4" s="18">
        <v>5955.9789999999985</v>
      </c>
      <c r="T4" s="18">
        <v>6110.1360000000004</v>
      </c>
      <c r="U4" s="18">
        <v>6434.8190000000004</v>
      </c>
      <c r="V4" s="18">
        <v>6414.4140000000007</v>
      </c>
      <c r="W4" s="18">
        <v>6118.7700000000013</v>
      </c>
      <c r="X4" s="18">
        <v>5705.0829999999996</v>
      </c>
      <c r="Y4" s="18">
        <v>5184.8560000000016</v>
      </c>
      <c r="Z4" s="19"/>
      <c r="AA4" s="20">
        <f>SUM(B4:Z4)</f>
        <v>149839.34299999999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106.45</v>
      </c>
      <c r="C7" s="28">
        <v>99.9</v>
      </c>
      <c r="D7" s="28">
        <v>99.14</v>
      </c>
      <c r="E7" s="28">
        <v>97.29</v>
      </c>
      <c r="F7" s="28">
        <v>96.16</v>
      </c>
      <c r="G7" s="28">
        <v>100.91</v>
      </c>
      <c r="H7" s="28">
        <v>128.72999999999999</v>
      </c>
      <c r="I7" s="28">
        <v>138.69999999999999</v>
      </c>
      <c r="J7" s="28">
        <v>137.72</v>
      </c>
      <c r="K7" s="28">
        <v>124.91</v>
      </c>
      <c r="L7" s="28">
        <v>103.21</v>
      </c>
      <c r="M7" s="28">
        <v>85.36</v>
      </c>
      <c r="N7" s="28">
        <v>88.82</v>
      </c>
      <c r="O7" s="28">
        <v>85.31</v>
      </c>
      <c r="P7" s="28">
        <v>92.57</v>
      </c>
      <c r="Q7" s="28">
        <v>104.03</v>
      </c>
      <c r="R7" s="28">
        <v>109.37</v>
      </c>
      <c r="S7" s="28">
        <v>125.22</v>
      </c>
      <c r="T7" s="28">
        <v>146.99</v>
      </c>
      <c r="U7" s="28">
        <v>164.99</v>
      </c>
      <c r="V7" s="28">
        <v>151.41</v>
      </c>
      <c r="W7" s="28">
        <v>122.79</v>
      </c>
      <c r="X7" s="28">
        <v>106.41</v>
      </c>
      <c r="Y7" s="28">
        <v>98.07</v>
      </c>
      <c r="Z7" s="29"/>
      <c r="AA7" s="30">
        <f>IF(SUM(B7:Z7)&lt;&gt;0,AVERAGEIF(B7:Z7,"&lt;&gt;"""),"")</f>
        <v>113.10249999999998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459</v>
      </c>
      <c r="C10" s="42">
        <v>459</v>
      </c>
      <c r="D10" s="42">
        <v>378</v>
      </c>
      <c r="E10" s="42">
        <v>308</v>
      </c>
      <c r="F10" s="42">
        <v>308</v>
      </c>
      <c r="G10" s="42">
        <v>308</v>
      </c>
      <c r="H10" s="42">
        <v>467</v>
      </c>
      <c r="I10" s="42">
        <v>467</v>
      </c>
      <c r="J10" s="42">
        <v>467</v>
      </c>
      <c r="K10" s="42">
        <v>467</v>
      </c>
      <c r="L10" s="42">
        <v>373</v>
      </c>
      <c r="M10" s="42">
        <v>560</v>
      </c>
      <c r="N10" s="42">
        <v>373</v>
      </c>
      <c r="O10" s="42">
        <v>560</v>
      </c>
      <c r="P10" s="42">
        <v>308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11498</v>
      </c>
    </row>
    <row r="11" spans="1:27" ht="24.95" customHeight="1" x14ac:dyDescent="0.2">
      <c r="A11" s="45" t="s">
        <v>7</v>
      </c>
      <c r="B11" s="46">
        <v>177</v>
      </c>
      <c r="C11" s="47">
        <v>177</v>
      </c>
      <c r="D11" s="47">
        <v>177</v>
      </c>
      <c r="E11" s="47">
        <v>177</v>
      </c>
      <c r="F11" s="47">
        <v>177</v>
      </c>
      <c r="G11" s="47">
        <v>177</v>
      </c>
      <c r="H11" s="47">
        <v>177</v>
      </c>
      <c r="I11" s="47">
        <v>177</v>
      </c>
      <c r="J11" s="47">
        <v>177</v>
      </c>
      <c r="K11" s="47">
        <v>177</v>
      </c>
      <c r="L11" s="47">
        <v>177</v>
      </c>
      <c r="M11" s="47">
        <v>179</v>
      </c>
      <c r="N11" s="47">
        <v>183</v>
      </c>
      <c r="O11" s="47">
        <v>183</v>
      </c>
      <c r="P11" s="47">
        <v>183</v>
      </c>
      <c r="Q11" s="47">
        <v>183</v>
      </c>
      <c r="R11" s="47">
        <v>183</v>
      </c>
      <c r="S11" s="47">
        <v>193</v>
      </c>
      <c r="T11" s="47">
        <v>218</v>
      </c>
      <c r="U11" s="47">
        <v>232.65</v>
      </c>
      <c r="V11" s="47">
        <v>216</v>
      </c>
      <c r="W11" s="47">
        <v>183</v>
      </c>
      <c r="X11" s="47">
        <v>177</v>
      </c>
      <c r="Y11" s="47">
        <v>177</v>
      </c>
      <c r="Z11" s="48"/>
      <c r="AA11" s="49">
        <f t="shared" si="0"/>
        <v>4437.6499999999996</v>
      </c>
    </row>
    <row r="12" spans="1:27" ht="24.95" customHeight="1" x14ac:dyDescent="0.2">
      <c r="A12" s="50" t="s">
        <v>8</v>
      </c>
      <c r="B12" s="51">
        <v>2575.1320000000001</v>
      </c>
      <c r="C12" s="52">
        <v>2317.8329999999996</v>
      </c>
      <c r="D12" s="52">
        <v>2238.2870000000003</v>
      </c>
      <c r="E12" s="52">
        <v>2195.154</v>
      </c>
      <c r="F12" s="52">
        <v>2140.1149999999998</v>
      </c>
      <c r="G12" s="52">
        <v>2322.9880000000003</v>
      </c>
      <c r="H12" s="52">
        <v>2756.971</v>
      </c>
      <c r="I12" s="52">
        <v>2760.5169999999998</v>
      </c>
      <c r="J12" s="52">
        <v>2639.6239999999998</v>
      </c>
      <c r="K12" s="52">
        <v>2461.77</v>
      </c>
      <c r="L12" s="52">
        <v>2034.3610000000001</v>
      </c>
      <c r="M12" s="52">
        <v>1683</v>
      </c>
      <c r="N12" s="52">
        <v>1739.5230000000001</v>
      </c>
      <c r="O12" s="52">
        <v>1683</v>
      </c>
      <c r="P12" s="52">
        <v>1628.175</v>
      </c>
      <c r="Q12" s="52">
        <v>1883.348</v>
      </c>
      <c r="R12" s="52">
        <v>2535.3229999999999</v>
      </c>
      <c r="S12" s="52">
        <v>2491</v>
      </c>
      <c r="T12" s="52">
        <v>2664</v>
      </c>
      <c r="U12" s="52">
        <v>2697.7759999999998</v>
      </c>
      <c r="V12" s="52">
        <v>2719</v>
      </c>
      <c r="W12" s="52">
        <v>2581</v>
      </c>
      <c r="X12" s="52">
        <v>2683</v>
      </c>
      <c r="Y12" s="52">
        <v>2548.0770000000002</v>
      </c>
      <c r="Z12" s="53"/>
      <c r="AA12" s="54">
        <f t="shared" si="0"/>
        <v>55978.973999999995</v>
      </c>
    </row>
    <row r="13" spans="1:27" ht="24.95" customHeight="1" x14ac:dyDescent="0.2">
      <c r="A13" s="50" t="s">
        <v>9</v>
      </c>
      <c r="B13" s="51">
        <v>250</v>
      </c>
      <c r="C13" s="52">
        <v>250</v>
      </c>
      <c r="D13" s="52">
        <v>250</v>
      </c>
      <c r="E13" s="52">
        <v>250</v>
      </c>
      <c r="F13" s="52">
        <v>321</v>
      </c>
      <c r="G13" s="52">
        <v>416</v>
      </c>
      <c r="H13" s="52">
        <v>671</v>
      </c>
      <c r="I13" s="52">
        <v>673</v>
      </c>
      <c r="J13" s="52">
        <v>673</v>
      </c>
      <c r="K13" s="52">
        <v>411</v>
      </c>
      <c r="L13" s="52">
        <v>224</v>
      </c>
      <c r="M13" s="52">
        <v>141</v>
      </c>
      <c r="N13" s="52">
        <v>139</v>
      </c>
      <c r="O13" s="52">
        <v>115</v>
      </c>
      <c r="P13" s="52">
        <v>115</v>
      </c>
      <c r="Q13" s="52">
        <v>115</v>
      </c>
      <c r="R13" s="52">
        <v>476</v>
      </c>
      <c r="S13" s="52">
        <v>744</v>
      </c>
      <c r="T13" s="52">
        <v>1021</v>
      </c>
      <c r="U13" s="52">
        <v>1151</v>
      </c>
      <c r="V13" s="52">
        <v>1159</v>
      </c>
      <c r="W13" s="52">
        <v>1030</v>
      </c>
      <c r="X13" s="52">
        <v>576</v>
      </c>
      <c r="Y13" s="52">
        <v>370</v>
      </c>
      <c r="Z13" s="53"/>
      <c r="AA13" s="54">
        <f t="shared" si="0"/>
        <v>11541</v>
      </c>
    </row>
    <row r="14" spans="1:27" ht="24.95" customHeight="1" x14ac:dyDescent="0.2">
      <c r="A14" s="55" t="s">
        <v>10</v>
      </c>
      <c r="B14" s="56">
        <v>1086.0959999999995</v>
      </c>
      <c r="C14" s="57">
        <v>1139.3989999999999</v>
      </c>
      <c r="D14" s="57">
        <v>1185.3779999999999</v>
      </c>
      <c r="E14" s="57">
        <v>1210.2180000000001</v>
      </c>
      <c r="F14" s="57">
        <v>1219.4309999999998</v>
      </c>
      <c r="G14" s="57">
        <v>1196.2400000000002</v>
      </c>
      <c r="H14" s="57">
        <v>1265.6989999999998</v>
      </c>
      <c r="I14" s="57">
        <v>1742.4199999999996</v>
      </c>
      <c r="J14" s="57">
        <v>2795.5489999999995</v>
      </c>
      <c r="K14" s="57">
        <v>3678.5380000000005</v>
      </c>
      <c r="L14" s="57">
        <v>4362.5099999999993</v>
      </c>
      <c r="M14" s="57">
        <v>5188.0490000000018</v>
      </c>
      <c r="N14" s="57">
        <v>5267.2999999999993</v>
      </c>
      <c r="O14" s="57">
        <v>5118.1349999999993</v>
      </c>
      <c r="P14" s="57">
        <v>4133.8910000000005</v>
      </c>
      <c r="Q14" s="57">
        <v>3341.6089999999999</v>
      </c>
      <c r="R14" s="57">
        <v>2324.4029999999998</v>
      </c>
      <c r="S14" s="57">
        <v>1275.2789999999998</v>
      </c>
      <c r="T14" s="57">
        <v>741.73599999999976</v>
      </c>
      <c r="U14" s="57">
        <v>647.8929999999998</v>
      </c>
      <c r="V14" s="57">
        <v>610.41399999999999</v>
      </c>
      <c r="W14" s="57">
        <v>570.46999999999991</v>
      </c>
      <c r="X14" s="57">
        <v>567.38300000000004</v>
      </c>
      <c r="Y14" s="57">
        <v>566.97899999999993</v>
      </c>
      <c r="Z14" s="58"/>
      <c r="AA14" s="59">
        <f t="shared" si="0"/>
        <v>51235.018999999993</v>
      </c>
    </row>
    <row r="15" spans="1:27" ht="24.95" customHeight="1" x14ac:dyDescent="0.2">
      <c r="A15" s="55" t="s">
        <v>11</v>
      </c>
      <c r="B15" s="56">
        <v>121</v>
      </c>
      <c r="C15" s="57">
        <v>117</v>
      </c>
      <c r="D15" s="57">
        <v>114</v>
      </c>
      <c r="E15" s="57">
        <v>114</v>
      </c>
      <c r="F15" s="57">
        <v>114</v>
      </c>
      <c r="G15" s="57">
        <v>115</v>
      </c>
      <c r="H15" s="57">
        <v>126</v>
      </c>
      <c r="I15" s="57">
        <v>153</v>
      </c>
      <c r="J15" s="57">
        <v>180</v>
      </c>
      <c r="K15" s="57">
        <v>196</v>
      </c>
      <c r="L15" s="57">
        <v>203</v>
      </c>
      <c r="M15" s="57">
        <v>205</v>
      </c>
      <c r="N15" s="57">
        <v>204</v>
      </c>
      <c r="O15" s="57">
        <v>198</v>
      </c>
      <c r="P15" s="57">
        <v>191</v>
      </c>
      <c r="Q15" s="57">
        <v>178</v>
      </c>
      <c r="R15" s="57">
        <v>158</v>
      </c>
      <c r="S15" s="57">
        <v>132</v>
      </c>
      <c r="T15" s="57">
        <v>116</v>
      </c>
      <c r="U15" s="57">
        <v>113</v>
      </c>
      <c r="V15" s="57">
        <v>110</v>
      </c>
      <c r="W15" s="57">
        <v>106</v>
      </c>
      <c r="X15" s="57">
        <v>103</v>
      </c>
      <c r="Y15" s="57">
        <v>101</v>
      </c>
      <c r="Z15" s="58"/>
      <c r="AA15" s="59">
        <f t="shared" si="0"/>
        <v>3468</v>
      </c>
    </row>
    <row r="16" spans="1:27" ht="30" customHeight="1" thickBot="1" x14ac:dyDescent="0.25">
      <c r="A16" s="60" t="s">
        <v>12</v>
      </c>
      <c r="B16" s="61">
        <f>IF(LEN(B$2)&gt;0,SUM(B10:B15),"")</f>
        <v>4668.2279999999992</v>
      </c>
      <c r="C16" s="62">
        <f t="shared" ref="C16:Z16" si="1">IF(LEN(C$2)&gt;0,SUM(C10:C15),"")</f>
        <v>4460.232</v>
      </c>
      <c r="D16" s="62">
        <f t="shared" si="1"/>
        <v>4342.665</v>
      </c>
      <c r="E16" s="62">
        <f t="shared" si="1"/>
        <v>4254.3720000000003</v>
      </c>
      <c r="F16" s="62">
        <f t="shared" si="1"/>
        <v>4279.5459999999994</v>
      </c>
      <c r="G16" s="62">
        <f t="shared" si="1"/>
        <v>4535.228000000001</v>
      </c>
      <c r="H16" s="62">
        <f t="shared" si="1"/>
        <v>5463.67</v>
      </c>
      <c r="I16" s="62">
        <f t="shared" si="1"/>
        <v>5972.9369999999999</v>
      </c>
      <c r="J16" s="62">
        <f t="shared" si="1"/>
        <v>6932.1729999999989</v>
      </c>
      <c r="K16" s="62">
        <f t="shared" si="1"/>
        <v>7391.3080000000009</v>
      </c>
      <c r="L16" s="62">
        <f t="shared" si="1"/>
        <v>7373.8709999999992</v>
      </c>
      <c r="M16" s="62">
        <f t="shared" si="1"/>
        <v>7956.0490000000018</v>
      </c>
      <c r="N16" s="62">
        <f t="shared" si="1"/>
        <v>7905.8229999999994</v>
      </c>
      <c r="O16" s="62">
        <f t="shared" si="1"/>
        <v>7857.1349999999993</v>
      </c>
      <c r="P16" s="62">
        <f t="shared" si="1"/>
        <v>6559.0660000000007</v>
      </c>
      <c r="Q16" s="62">
        <f t="shared" si="1"/>
        <v>6316.9570000000003</v>
      </c>
      <c r="R16" s="62">
        <f t="shared" si="1"/>
        <v>6292.7259999999997</v>
      </c>
      <c r="S16" s="62">
        <f t="shared" si="1"/>
        <v>5451.2789999999995</v>
      </c>
      <c r="T16" s="62">
        <f t="shared" si="1"/>
        <v>5376.7359999999999</v>
      </c>
      <c r="U16" s="62">
        <f t="shared" si="1"/>
        <v>5458.3189999999995</v>
      </c>
      <c r="V16" s="62">
        <f t="shared" si="1"/>
        <v>5430.4139999999998</v>
      </c>
      <c r="W16" s="62">
        <f t="shared" si="1"/>
        <v>5086.47</v>
      </c>
      <c r="X16" s="62">
        <f t="shared" si="1"/>
        <v>4722.3829999999998</v>
      </c>
      <c r="Y16" s="62">
        <f t="shared" si="1"/>
        <v>4071.056</v>
      </c>
      <c r="Z16" s="63" t="str">
        <f t="shared" si="1"/>
        <v/>
      </c>
      <c r="AA16" s="64">
        <f>SUM(AA10:AA15)</f>
        <v>138158.64299999998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2603.4499999999998</v>
      </c>
      <c r="C28" s="72">
        <v>2601.59</v>
      </c>
      <c r="D28" s="72">
        <v>2556.36</v>
      </c>
      <c r="E28" s="72">
        <v>2577.62</v>
      </c>
      <c r="F28" s="72">
        <v>2649.26</v>
      </c>
      <c r="G28" s="72">
        <v>2736.3</v>
      </c>
      <c r="H28" s="72">
        <v>3134.22</v>
      </c>
      <c r="I28" s="72">
        <v>3484.63</v>
      </c>
      <c r="J28" s="72">
        <v>3924.32</v>
      </c>
      <c r="K28" s="72">
        <v>4144.28</v>
      </c>
      <c r="L28" s="72">
        <v>4208.49</v>
      </c>
      <c r="M28" s="72">
        <v>4429.8100000000004</v>
      </c>
      <c r="N28" s="72">
        <v>4276.3900000000003</v>
      </c>
      <c r="O28" s="72">
        <v>4346</v>
      </c>
      <c r="P28" s="72">
        <v>3880.64</v>
      </c>
      <c r="Q28" s="72">
        <v>3910.65</v>
      </c>
      <c r="R28" s="72">
        <v>3727.96</v>
      </c>
      <c r="S28" s="72">
        <v>3388.88</v>
      </c>
      <c r="T28" s="72">
        <v>3342.92</v>
      </c>
      <c r="U28" s="72">
        <v>3436.76</v>
      </c>
      <c r="V28" s="72">
        <v>3447.4</v>
      </c>
      <c r="W28" s="72">
        <v>3259.14</v>
      </c>
      <c r="X28" s="72">
        <v>2807.53</v>
      </c>
      <c r="Y28" s="72">
        <v>2292.0100000000002</v>
      </c>
      <c r="Z28" s="73"/>
      <c r="AA28" s="74">
        <f>SUM(B28:Z28)</f>
        <v>81166.609999999986</v>
      </c>
    </row>
    <row r="29" spans="1:27" ht="24.95" customHeight="1" x14ac:dyDescent="0.2">
      <c r="A29" s="75" t="s">
        <v>23</v>
      </c>
      <c r="B29" s="76">
        <v>918.77800000000002</v>
      </c>
      <c r="C29" s="77">
        <v>918.64200000000005</v>
      </c>
      <c r="D29" s="77">
        <v>967.30499999999995</v>
      </c>
      <c r="E29" s="77">
        <v>932.75199999999995</v>
      </c>
      <c r="F29" s="77">
        <v>881.28599999999994</v>
      </c>
      <c r="G29" s="77">
        <v>896.928</v>
      </c>
      <c r="H29" s="77">
        <v>681.45</v>
      </c>
      <c r="I29" s="77">
        <v>667.30700000000002</v>
      </c>
      <c r="J29" s="77">
        <v>1472.8530000000001</v>
      </c>
      <c r="K29" s="77">
        <v>2196.0279999999998</v>
      </c>
      <c r="L29" s="77">
        <v>2295.3809999999999</v>
      </c>
      <c r="M29" s="77">
        <v>2597.239</v>
      </c>
      <c r="N29" s="77">
        <v>2700.433</v>
      </c>
      <c r="O29" s="77">
        <v>2581.1350000000002</v>
      </c>
      <c r="P29" s="77">
        <v>1899.4259999999999</v>
      </c>
      <c r="Q29" s="77">
        <v>1641.307</v>
      </c>
      <c r="R29" s="77">
        <v>1174.7660000000001</v>
      </c>
      <c r="S29" s="77">
        <v>546.399</v>
      </c>
      <c r="T29" s="77">
        <v>500.81599999999997</v>
      </c>
      <c r="U29" s="77">
        <v>520.55899999999997</v>
      </c>
      <c r="V29" s="77">
        <v>500.01400000000001</v>
      </c>
      <c r="W29" s="77">
        <v>475.33</v>
      </c>
      <c r="X29" s="77">
        <v>465.85300000000001</v>
      </c>
      <c r="Y29" s="77">
        <v>594.04600000000005</v>
      </c>
      <c r="Z29" s="78"/>
      <c r="AA29" s="79">
        <f>SUM(B29:Z29)</f>
        <v>29026.032999999999</v>
      </c>
    </row>
    <row r="30" spans="1:27" ht="24.95" customHeight="1" x14ac:dyDescent="0.2">
      <c r="A30" s="82" t="s">
        <v>24</v>
      </c>
      <c r="B30" s="80">
        <v>1556</v>
      </c>
      <c r="C30" s="81">
        <v>1456</v>
      </c>
      <c r="D30" s="81">
        <v>1375</v>
      </c>
      <c r="E30" s="81">
        <v>1305</v>
      </c>
      <c r="F30" s="81">
        <v>1305</v>
      </c>
      <c r="G30" s="81">
        <v>1445</v>
      </c>
      <c r="H30" s="81">
        <v>1861</v>
      </c>
      <c r="I30" s="81">
        <v>1945</v>
      </c>
      <c r="J30" s="81">
        <v>1694</v>
      </c>
      <c r="K30" s="81">
        <v>1210</v>
      </c>
      <c r="L30" s="81">
        <v>1032</v>
      </c>
      <c r="M30" s="81">
        <v>1033</v>
      </c>
      <c r="N30" s="81">
        <v>1033</v>
      </c>
      <c r="O30" s="81">
        <v>1033</v>
      </c>
      <c r="P30" s="81">
        <v>883</v>
      </c>
      <c r="Q30" s="81">
        <v>893</v>
      </c>
      <c r="R30" s="81">
        <v>1613</v>
      </c>
      <c r="S30" s="81">
        <v>1751</v>
      </c>
      <c r="T30" s="81">
        <v>1924</v>
      </c>
      <c r="U30" s="81">
        <v>1956</v>
      </c>
      <c r="V30" s="81">
        <v>1979</v>
      </c>
      <c r="W30" s="81">
        <v>1841</v>
      </c>
      <c r="X30" s="81">
        <v>1943</v>
      </c>
      <c r="Y30" s="81">
        <v>1752</v>
      </c>
      <c r="Z30" s="83"/>
      <c r="AA30" s="84">
        <f>SUM(B30:Z30)</f>
        <v>35818</v>
      </c>
    </row>
    <row r="31" spans="1:27" ht="30" customHeight="1" thickBot="1" x14ac:dyDescent="0.25">
      <c r="A31" s="60" t="s">
        <v>25</v>
      </c>
      <c r="B31" s="61">
        <f>IF(LEN(B$2)&gt;0,SUM(B28:B30),"")</f>
        <v>5078.2280000000001</v>
      </c>
      <c r="C31" s="62">
        <f t="shared" ref="C31:Z31" si="4">IF(LEN(C$2)&gt;0,SUM(C28:C30),"")</f>
        <v>4976.232</v>
      </c>
      <c r="D31" s="62">
        <f t="shared" si="4"/>
        <v>4898.665</v>
      </c>
      <c r="E31" s="62">
        <f t="shared" si="4"/>
        <v>4815.3719999999994</v>
      </c>
      <c r="F31" s="62">
        <f t="shared" si="4"/>
        <v>4835.5460000000003</v>
      </c>
      <c r="G31" s="62">
        <f t="shared" si="4"/>
        <v>5078.2280000000001</v>
      </c>
      <c r="H31" s="62">
        <f t="shared" si="4"/>
        <v>5676.67</v>
      </c>
      <c r="I31" s="62">
        <f t="shared" si="4"/>
        <v>6096.9369999999999</v>
      </c>
      <c r="J31" s="62">
        <f t="shared" si="4"/>
        <v>7091.1730000000007</v>
      </c>
      <c r="K31" s="62">
        <f t="shared" si="4"/>
        <v>7550.3079999999991</v>
      </c>
      <c r="L31" s="62">
        <f t="shared" si="4"/>
        <v>7535.8709999999992</v>
      </c>
      <c r="M31" s="62">
        <f t="shared" si="4"/>
        <v>8060.0490000000009</v>
      </c>
      <c r="N31" s="62">
        <f t="shared" si="4"/>
        <v>8009.8230000000003</v>
      </c>
      <c r="O31" s="62">
        <f t="shared" si="4"/>
        <v>7960.1350000000002</v>
      </c>
      <c r="P31" s="62">
        <f t="shared" si="4"/>
        <v>6663.0659999999998</v>
      </c>
      <c r="Q31" s="62">
        <f t="shared" si="4"/>
        <v>6444.9570000000003</v>
      </c>
      <c r="R31" s="62">
        <f t="shared" si="4"/>
        <v>6515.7260000000006</v>
      </c>
      <c r="S31" s="62">
        <f t="shared" si="4"/>
        <v>5686.2790000000005</v>
      </c>
      <c r="T31" s="62">
        <f t="shared" si="4"/>
        <v>5767.7359999999999</v>
      </c>
      <c r="U31" s="62">
        <f t="shared" si="4"/>
        <v>5913.3190000000004</v>
      </c>
      <c r="V31" s="62">
        <f t="shared" si="4"/>
        <v>5926.4140000000007</v>
      </c>
      <c r="W31" s="62">
        <f t="shared" si="4"/>
        <v>5575.4699999999993</v>
      </c>
      <c r="X31" s="62">
        <f t="shared" si="4"/>
        <v>5216.3829999999998</v>
      </c>
      <c r="Y31" s="62">
        <f t="shared" si="4"/>
        <v>4638.0560000000005</v>
      </c>
      <c r="Z31" s="63" t="str">
        <f t="shared" si="4"/>
        <v/>
      </c>
      <c r="AA31" s="64">
        <f>SUM(AA28:AA30)</f>
        <v>146010.64299999998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</v>
      </c>
      <c r="C34" s="95">
        <v>92</v>
      </c>
      <c r="D34" s="95">
        <v>132</v>
      </c>
      <c r="E34" s="95">
        <v>140</v>
      </c>
      <c r="F34" s="95">
        <v>165</v>
      </c>
      <c r="G34" s="95">
        <v>205</v>
      </c>
      <c r="H34" s="95">
        <v>52</v>
      </c>
      <c r="I34" s="95">
        <v>10</v>
      </c>
      <c r="J34" s="95">
        <v>30</v>
      </c>
      <c r="K34" s="95">
        <v>30</v>
      </c>
      <c r="L34" s="95">
        <v>63</v>
      </c>
      <c r="M34" s="95">
        <v>5</v>
      </c>
      <c r="N34" s="95">
        <v>5</v>
      </c>
      <c r="O34" s="95">
        <v>5</v>
      </c>
      <c r="P34" s="95">
        <v>5</v>
      </c>
      <c r="Q34" s="95">
        <v>5</v>
      </c>
      <c r="R34" s="95">
        <v>68</v>
      </c>
      <c r="S34" s="95">
        <v>100</v>
      </c>
      <c r="T34" s="95">
        <v>171</v>
      </c>
      <c r="U34" s="95">
        <v>205</v>
      </c>
      <c r="V34" s="95">
        <v>206</v>
      </c>
      <c r="W34" s="95">
        <v>189</v>
      </c>
      <c r="X34" s="95">
        <v>142</v>
      </c>
      <c r="Y34" s="95">
        <v>153</v>
      </c>
      <c r="Z34" s="96"/>
      <c r="AA34" s="74">
        <f t="shared" ref="AA34:AA39" si="5">SUM(B34:Z34)</f>
        <v>2213</v>
      </c>
    </row>
    <row r="35" spans="1:27" ht="24.95" customHeight="1" x14ac:dyDescent="0.2">
      <c r="A35" s="97" t="s">
        <v>28</v>
      </c>
      <c r="B35" s="98">
        <v>315</v>
      </c>
      <c r="C35" s="99">
        <v>364</v>
      </c>
      <c r="D35" s="99">
        <v>364</v>
      </c>
      <c r="E35" s="99">
        <v>361</v>
      </c>
      <c r="F35" s="99">
        <v>331</v>
      </c>
      <c r="G35" s="99">
        <v>278</v>
      </c>
      <c r="H35" s="99">
        <v>101</v>
      </c>
      <c r="I35" s="99">
        <v>54</v>
      </c>
      <c r="J35" s="99">
        <v>69</v>
      </c>
      <c r="K35" s="99">
        <v>69</v>
      </c>
      <c r="L35" s="99">
        <v>39</v>
      </c>
      <c r="M35" s="99">
        <v>39</v>
      </c>
      <c r="N35" s="99">
        <v>39</v>
      </c>
      <c r="O35" s="99">
        <v>39</v>
      </c>
      <c r="P35" s="99">
        <v>39</v>
      </c>
      <c r="Q35" s="99">
        <v>63</v>
      </c>
      <c r="R35" s="99">
        <v>95</v>
      </c>
      <c r="S35" s="99">
        <v>75</v>
      </c>
      <c r="T35" s="99">
        <v>160</v>
      </c>
      <c r="U35" s="99">
        <v>190</v>
      </c>
      <c r="V35" s="99">
        <v>230</v>
      </c>
      <c r="W35" s="99">
        <v>240</v>
      </c>
      <c r="X35" s="99">
        <v>292</v>
      </c>
      <c r="Y35" s="99">
        <v>354</v>
      </c>
      <c r="Z35" s="100"/>
      <c r="AA35" s="79">
        <f t="shared" si="5"/>
        <v>4200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58.7</v>
      </c>
      <c r="Q36" s="99">
        <v>10</v>
      </c>
      <c r="R36" s="99">
        <v>10</v>
      </c>
      <c r="S36" s="99">
        <v>279.7</v>
      </c>
      <c r="T36" s="99">
        <v>313.2</v>
      </c>
      <c r="U36" s="99">
        <v>119.7</v>
      </c>
      <c r="V36" s="99">
        <v>498</v>
      </c>
      <c r="W36" s="99">
        <v>553.29999999999995</v>
      </c>
      <c r="X36" s="99">
        <v>498.7</v>
      </c>
      <c r="Y36" s="99">
        <v>556.79999999999995</v>
      </c>
      <c r="Z36" s="100"/>
      <c r="AA36" s="79">
        <f t="shared" si="5"/>
        <v>3038.0999999999995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288</v>
      </c>
      <c r="I38" s="99">
        <v>291.60000000000002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39.200000000000003</v>
      </c>
      <c r="U38" s="99">
        <v>411.8</v>
      </c>
      <c r="V38" s="99"/>
      <c r="W38" s="99"/>
      <c r="X38" s="99"/>
      <c r="Y38" s="99"/>
      <c r="Z38" s="100"/>
      <c r="AA38" s="79">
        <f t="shared" si="5"/>
        <v>1030.6000000000001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410</v>
      </c>
      <c r="C39" s="88">
        <f t="shared" si="6"/>
        <v>516</v>
      </c>
      <c r="D39" s="88">
        <f t="shared" si="6"/>
        <v>556</v>
      </c>
      <c r="E39" s="88">
        <f t="shared" si="6"/>
        <v>561</v>
      </c>
      <c r="F39" s="88">
        <f t="shared" si="6"/>
        <v>556</v>
      </c>
      <c r="G39" s="88">
        <f t="shared" si="6"/>
        <v>543</v>
      </c>
      <c r="H39" s="88">
        <f t="shared" si="6"/>
        <v>501</v>
      </c>
      <c r="I39" s="88">
        <f t="shared" si="6"/>
        <v>415.6</v>
      </c>
      <c r="J39" s="88">
        <f t="shared" si="6"/>
        <v>159</v>
      </c>
      <c r="K39" s="88">
        <f t="shared" si="6"/>
        <v>159</v>
      </c>
      <c r="L39" s="88">
        <f t="shared" si="6"/>
        <v>162</v>
      </c>
      <c r="M39" s="88">
        <f t="shared" si="6"/>
        <v>104</v>
      </c>
      <c r="N39" s="88">
        <f t="shared" si="6"/>
        <v>104</v>
      </c>
      <c r="O39" s="88">
        <f t="shared" si="6"/>
        <v>103</v>
      </c>
      <c r="P39" s="88">
        <f t="shared" si="6"/>
        <v>152.69999999999999</v>
      </c>
      <c r="Q39" s="88">
        <f t="shared" si="6"/>
        <v>128</v>
      </c>
      <c r="R39" s="88">
        <f t="shared" si="6"/>
        <v>223</v>
      </c>
      <c r="S39" s="88">
        <f t="shared" si="6"/>
        <v>504.7</v>
      </c>
      <c r="T39" s="88">
        <f t="shared" si="6"/>
        <v>733.40000000000009</v>
      </c>
      <c r="U39" s="88">
        <f t="shared" si="6"/>
        <v>976.5</v>
      </c>
      <c r="V39" s="88">
        <f t="shared" si="6"/>
        <v>984</v>
      </c>
      <c r="W39" s="88">
        <f t="shared" si="6"/>
        <v>1032.3</v>
      </c>
      <c r="X39" s="88">
        <f t="shared" si="6"/>
        <v>982.7</v>
      </c>
      <c r="Y39" s="88">
        <f t="shared" si="6"/>
        <v>1113.8</v>
      </c>
      <c r="Z39" s="89" t="str">
        <f t="shared" si="6"/>
        <v/>
      </c>
      <c r="AA39" s="90">
        <f t="shared" si="5"/>
        <v>11680.699999999999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48.7</v>
      </c>
      <c r="Q44" s="99"/>
      <c r="R44" s="99"/>
      <c r="S44" s="99">
        <v>269.7</v>
      </c>
      <c r="T44" s="99">
        <v>303.2</v>
      </c>
      <c r="U44" s="99">
        <v>109.7</v>
      </c>
      <c r="V44" s="99">
        <v>488</v>
      </c>
      <c r="W44" s="99">
        <v>543.29999999999995</v>
      </c>
      <c r="X44" s="99">
        <v>488.7</v>
      </c>
      <c r="Y44" s="99">
        <v>546.79999999999995</v>
      </c>
      <c r="Z44" s="100"/>
      <c r="AA44" s="79">
        <f t="shared" si="7"/>
        <v>2798.0999999999995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288</v>
      </c>
      <c r="I46" s="99">
        <v>291.60000000000002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39.200000000000003</v>
      </c>
      <c r="U46" s="99">
        <v>411.8</v>
      </c>
      <c r="V46" s="99"/>
      <c r="W46" s="99"/>
      <c r="X46" s="99"/>
      <c r="Y46" s="99"/>
      <c r="Z46" s="100"/>
      <c r="AA46" s="79">
        <f t="shared" si="7"/>
        <v>1030.6000000000001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288</v>
      </c>
      <c r="I48" s="88">
        <f t="shared" si="8"/>
        <v>291.60000000000002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48.7</v>
      </c>
      <c r="Q48" s="88">
        <f t="shared" si="8"/>
        <v>0</v>
      </c>
      <c r="R48" s="88">
        <f t="shared" si="8"/>
        <v>0</v>
      </c>
      <c r="S48" s="88">
        <f t="shared" si="8"/>
        <v>269.7</v>
      </c>
      <c r="T48" s="88">
        <f t="shared" si="8"/>
        <v>342.4</v>
      </c>
      <c r="U48" s="88">
        <f t="shared" si="8"/>
        <v>521.5</v>
      </c>
      <c r="V48" s="88">
        <f t="shared" si="8"/>
        <v>488</v>
      </c>
      <c r="W48" s="88">
        <f t="shared" si="8"/>
        <v>543.29999999999995</v>
      </c>
      <c r="X48" s="88">
        <f t="shared" si="8"/>
        <v>488.7</v>
      </c>
      <c r="Y48" s="88">
        <f t="shared" si="8"/>
        <v>546.79999999999995</v>
      </c>
      <c r="Z48" s="89" t="str">
        <f t="shared" si="8"/>
        <v/>
      </c>
      <c r="AA48" s="90">
        <f t="shared" si="7"/>
        <v>3828.7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5078.2279999999992</v>
      </c>
      <c r="C51" s="88">
        <f t="shared" si="10"/>
        <v>4976.232</v>
      </c>
      <c r="D51" s="88">
        <f t="shared" si="10"/>
        <v>4898.665</v>
      </c>
      <c r="E51" s="88">
        <f t="shared" si="10"/>
        <v>4815.3720000000003</v>
      </c>
      <c r="F51" s="88">
        <f t="shared" si="10"/>
        <v>4835.5459999999994</v>
      </c>
      <c r="G51" s="88">
        <f t="shared" si="10"/>
        <v>5078.228000000001</v>
      </c>
      <c r="H51" s="88">
        <f t="shared" si="10"/>
        <v>5964.67</v>
      </c>
      <c r="I51" s="88">
        <f t="shared" si="10"/>
        <v>6388.5370000000003</v>
      </c>
      <c r="J51" s="88">
        <f t="shared" si="10"/>
        <v>7091.1729999999989</v>
      </c>
      <c r="K51" s="88">
        <f t="shared" si="10"/>
        <v>7550.3080000000009</v>
      </c>
      <c r="L51" s="88">
        <f t="shared" si="10"/>
        <v>7535.8709999999992</v>
      </c>
      <c r="M51" s="88">
        <f t="shared" si="10"/>
        <v>8060.0490000000018</v>
      </c>
      <c r="N51" s="88">
        <f t="shared" si="10"/>
        <v>8009.8229999999994</v>
      </c>
      <c r="O51" s="88">
        <f t="shared" si="10"/>
        <v>7960.1349999999993</v>
      </c>
      <c r="P51" s="88">
        <f t="shared" si="10"/>
        <v>6711.7660000000005</v>
      </c>
      <c r="Q51" s="88">
        <f t="shared" si="10"/>
        <v>6444.9570000000003</v>
      </c>
      <c r="R51" s="88">
        <f t="shared" si="10"/>
        <v>6515.7259999999997</v>
      </c>
      <c r="S51" s="88">
        <f t="shared" si="10"/>
        <v>5955.9789999999994</v>
      </c>
      <c r="T51" s="88">
        <f t="shared" si="10"/>
        <v>6110.1360000000004</v>
      </c>
      <c r="U51" s="88">
        <f t="shared" si="10"/>
        <v>6434.8189999999995</v>
      </c>
      <c r="V51" s="88">
        <f t="shared" si="10"/>
        <v>6414.4139999999998</v>
      </c>
      <c r="W51" s="88">
        <f t="shared" si="10"/>
        <v>6118.77</v>
      </c>
      <c r="X51" s="88">
        <f t="shared" si="10"/>
        <v>5705.0829999999996</v>
      </c>
      <c r="Y51" s="88">
        <f t="shared" si="10"/>
        <v>5184.8559999999998</v>
      </c>
      <c r="Z51" s="89" t="str">
        <f t="shared" si="10"/>
        <v/>
      </c>
      <c r="AA51" s="104">
        <f>SUM(B51:Z51)</f>
        <v>149839.34299999999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5078.2530000000006</v>
      </c>
      <c r="C4" s="18">
        <v>4976.2639999999992</v>
      </c>
      <c r="D4" s="18">
        <v>4898.6270000000004</v>
      </c>
      <c r="E4" s="18">
        <v>4815.415</v>
      </c>
      <c r="F4" s="18">
        <v>4835.5409999999993</v>
      </c>
      <c r="G4" s="18">
        <v>5078.1960000000017</v>
      </c>
      <c r="H4" s="18">
        <v>5964.6769999999997</v>
      </c>
      <c r="I4" s="18">
        <v>6388.4990000000016</v>
      </c>
      <c r="J4" s="18">
        <v>7091.1289999999999</v>
      </c>
      <c r="K4" s="18">
        <v>7550.3309999999992</v>
      </c>
      <c r="L4" s="18">
        <v>7535.8300000000017</v>
      </c>
      <c r="M4" s="18">
        <v>8060.0490000000009</v>
      </c>
      <c r="N4" s="18">
        <v>8009.8230000000012</v>
      </c>
      <c r="O4" s="18">
        <v>7960.1350000000002</v>
      </c>
      <c r="P4" s="18">
        <v>6711.7660000000024</v>
      </c>
      <c r="Q4" s="18">
        <v>6444.9679999999989</v>
      </c>
      <c r="R4" s="18">
        <v>6515.6840000000011</v>
      </c>
      <c r="S4" s="18">
        <v>5956.0280000000002</v>
      </c>
      <c r="T4" s="18">
        <v>6110.1630000000014</v>
      </c>
      <c r="U4" s="18">
        <v>6434.7949999999992</v>
      </c>
      <c r="V4" s="18">
        <v>6414.4680000000017</v>
      </c>
      <c r="W4" s="18">
        <v>6118.7899999999991</v>
      </c>
      <c r="X4" s="18">
        <v>5705.050000000002</v>
      </c>
      <c r="Y4" s="18">
        <v>5184.8670000000011</v>
      </c>
      <c r="Z4" s="19"/>
      <c r="AA4" s="20">
        <f>SUM(B4:Z4)</f>
        <v>149839.348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106.45</v>
      </c>
      <c r="C7" s="28">
        <v>99.9</v>
      </c>
      <c r="D7" s="28">
        <v>99.14</v>
      </c>
      <c r="E7" s="28">
        <v>97.29</v>
      </c>
      <c r="F7" s="28">
        <v>96.16</v>
      </c>
      <c r="G7" s="28">
        <v>100.91</v>
      </c>
      <c r="H7" s="28">
        <v>128.72999999999999</v>
      </c>
      <c r="I7" s="28">
        <v>138.69999999999999</v>
      </c>
      <c r="J7" s="28">
        <v>137.72</v>
      </c>
      <c r="K7" s="28">
        <v>124.91</v>
      </c>
      <c r="L7" s="28">
        <v>103.21</v>
      </c>
      <c r="M7" s="28">
        <v>85.36</v>
      </c>
      <c r="N7" s="28">
        <v>88.82</v>
      </c>
      <c r="O7" s="28">
        <v>85.31</v>
      </c>
      <c r="P7" s="28">
        <v>92.57</v>
      </c>
      <c r="Q7" s="28">
        <v>104.03</v>
      </c>
      <c r="R7" s="28">
        <v>109.37</v>
      </c>
      <c r="S7" s="28">
        <v>125.22</v>
      </c>
      <c r="T7" s="28">
        <v>146.99</v>
      </c>
      <c r="U7" s="28">
        <v>164.99</v>
      </c>
      <c r="V7" s="28">
        <v>151.41</v>
      </c>
      <c r="W7" s="28">
        <v>122.79</v>
      </c>
      <c r="X7" s="28">
        <v>106.41</v>
      </c>
      <c r="Y7" s="28">
        <v>98.07</v>
      </c>
      <c r="Z7" s="29"/>
      <c r="AA7" s="30">
        <f>IF(SUM(B7:Z7)&lt;&gt;0,AVERAGEIF(B7:Z7,"&lt;&gt;"""),"")</f>
        <v>113.10249999999998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698.77400000000011</v>
      </c>
      <c r="C19" s="72">
        <v>702.46499999999992</v>
      </c>
      <c r="D19" s="72">
        <v>714.46600000000001</v>
      </c>
      <c r="E19" s="72">
        <v>761.976</v>
      </c>
      <c r="F19" s="72">
        <v>764.62999999999988</v>
      </c>
      <c r="G19" s="72">
        <v>777.40899999999999</v>
      </c>
      <c r="H19" s="72">
        <v>743.27599999999995</v>
      </c>
      <c r="I19" s="72">
        <v>745.42199999999991</v>
      </c>
      <c r="J19" s="72">
        <v>736.78999999999985</v>
      </c>
      <c r="K19" s="72">
        <v>737.60299999999984</v>
      </c>
      <c r="L19" s="72">
        <v>733.53300000000002</v>
      </c>
      <c r="M19" s="72">
        <v>760.28800000000001</v>
      </c>
      <c r="N19" s="72">
        <v>715.73299999999995</v>
      </c>
      <c r="O19" s="72">
        <v>721.322</v>
      </c>
      <c r="P19" s="72">
        <v>722.69499999999994</v>
      </c>
      <c r="Q19" s="72">
        <v>726.01400000000001</v>
      </c>
      <c r="R19" s="72">
        <v>725.67200000000003</v>
      </c>
      <c r="S19" s="72">
        <v>710.88</v>
      </c>
      <c r="T19" s="72">
        <v>705.29899999999998</v>
      </c>
      <c r="U19" s="72">
        <v>688.65800000000002</v>
      </c>
      <c r="V19" s="72">
        <v>683.38</v>
      </c>
      <c r="W19" s="72">
        <v>684.08600000000001</v>
      </c>
      <c r="X19" s="72">
        <v>681.58</v>
      </c>
      <c r="Y19" s="72">
        <v>670.60299999999995</v>
      </c>
      <c r="Z19" s="73"/>
      <c r="AA19" s="74">
        <f t="shared" ref="AA19:AA24" si="2">SUM(B19:Z19)</f>
        <v>17312.553999999996</v>
      </c>
    </row>
    <row r="20" spans="1:27" ht="24.95" customHeight="1" x14ac:dyDescent="0.2">
      <c r="A20" s="75" t="s">
        <v>15</v>
      </c>
      <c r="B20" s="76">
        <v>1011.511</v>
      </c>
      <c r="C20" s="77">
        <v>1002.0080000000002</v>
      </c>
      <c r="D20" s="77">
        <v>994.72400000000016</v>
      </c>
      <c r="E20" s="77">
        <v>971.02300000000014</v>
      </c>
      <c r="F20" s="77">
        <v>1018.5770000000001</v>
      </c>
      <c r="G20" s="77">
        <v>1133.3209999999999</v>
      </c>
      <c r="H20" s="77">
        <v>1310.7809999999999</v>
      </c>
      <c r="I20" s="77">
        <v>1389.521</v>
      </c>
      <c r="J20" s="77">
        <v>1457.2070000000001</v>
      </c>
      <c r="K20" s="77">
        <v>1455.3000000000002</v>
      </c>
      <c r="L20" s="77">
        <v>1450.4889999999998</v>
      </c>
      <c r="M20" s="77">
        <v>1617.8489999999997</v>
      </c>
      <c r="N20" s="77">
        <v>1618.1849999999999</v>
      </c>
      <c r="O20" s="77">
        <v>1599.5139999999999</v>
      </c>
      <c r="P20" s="77">
        <v>1429.4659999999999</v>
      </c>
      <c r="Q20" s="77">
        <v>1347.8520000000001</v>
      </c>
      <c r="R20" s="77">
        <v>1364.0810000000001</v>
      </c>
      <c r="S20" s="77">
        <v>1345.0369999999998</v>
      </c>
      <c r="T20" s="77">
        <v>1373.962</v>
      </c>
      <c r="U20" s="77">
        <v>1368.1690000000003</v>
      </c>
      <c r="V20" s="77">
        <v>1275.1350000000004</v>
      </c>
      <c r="W20" s="77">
        <v>1134.248</v>
      </c>
      <c r="X20" s="77">
        <v>1077.7710000000002</v>
      </c>
      <c r="Y20" s="77">
        <v>1036.9420000000002</v>
      </c>
      <c r="Z20" s="78"/>
      <c r="AA20" s="79">
        <f t="shared" si="2"/>
        <v>30782.673000000003</v>
      </c>
    </row>
    <row r="21" spans="1:27" ht="24.95" customHeight="1" x14ac:dyDescent="0.2">
      <c r="A21" s="75" t="s">
        <v>16</v>
      </c>
      <c r="B21" s="80">
        <v>2086.0680000000002</v>
      </c>
      <c r="C21" s="81">
        <v>1947.3910000000001</v>
      </c>
      <c r="D21" s="81">
        <v>1849.537</v>
      </c>
      <c r="E21" s="81">
        <v>1873.4159999999999</v>
      </c>
      <c r="F21" s="81">
        <v>1913.0339999999999</v>
      </c>
      <c r="G21" s="81">
        <v>2068.4659999999999</v>
      </c>
      <c r="H21" s="81">
        <v>2317.1200000000008</v>
      </c>
      <c r="I21" s="81">
        <v>2562.056</v>
      </c>
      <c r="J21" s="81">
        <v>2861.5320000000002</v>
      </c>
      <c r="K21" s="81">
        <v>3081.527</v>
      </c>
      <c r="L21" s="81">
        <v>3262.3070000000002</v>
      </c>
      <c r="M21" s="81">
        <v>3503.8559999999998</v>
      </c>
      <c r="N21" s="81">
        <v>3541.2559999999999</v>
      </c>
      <c r="O21" s="81">
        <v>3401.788</v>
      </c>
      <c r="P21" s="81">
        <v>3012.105</v>
      </c>
      <c r="Q21" s="81">
        <v>2864.502</v>
      </c>
      <c r="R21" s="81">
        <v>2944.931</v>
      </c>
      <c r="S21" s="81">
        <v>2928.9109999999991</v>
      </c>
      <c r="T21" s="81">
        <v>3230.402</v>
      </c>
      <c r="U21" s="81">
        <v>3529.4679999999998</v>
      </c>
      <c r="V21" s="81">
        <v>3348.6530000000002</v>
      </c>
      <c r="W21" s="81">
        <v>3025.4560000000006</v>
      </c>
      <c r="X21" s="81">
        <v>2795.1990000000001</v>
      </c>
      <c r="Y21" s="81">
        <v>2462.3219999999997</v>
      </c>
      <c r="Z21" s="78"/>
      <c r="AA21" s="79">
        <f t="shared" si="2"/>
        <v>66411.303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77</v>
      </c>
      <c r="C23" s="77">
        <v>66.5</v>
      </c>
      <c r="D23" s="77">
        <v>64.5</v>
      </c>
      <c r="E23" s="77">
        <v>65</v>
      </c>
      <c r="F23" s="77">
        <v>64.5</v>
      </c>
      <c r="G23" s="77">
        <v>70.5</v>
      </c>
      <c r="H23" s="77">
        <v>106.5</v>
      </c>
      <c r="I23" s="77">
        <v>118.5</v>
      </c>
      <c r="J23" s="77">
        <v>119</v>
      </c>
      <c r="K23" s="77">
        <v>107</v>
      </c>
      <c r="L23" s="77">
        <v>106</v>
      </c>
      <c r="M23" s="77">
        <v>101.5</v>
      </c>
      <c r="N23" s="77">
        <v>91</v>
      </c>
      <c r="O23" s="77">
        <v>88.5</v>
      </c>
      <c r="P23" s="77">
        <v>87.5</v>
      </c>
      <c r="Q23" s="77">
        <v>89.5</v>
      </c>
      <c r="R23" s="77">
        <v>130</v>
      </c>
      <c r="S23" s="77">
        <v>152</v>
      </c>
      <c r="T23" s="77">
        <v>162.5</v>
      </c>
      <c r="U23" s="77">
        <v>167.5</v>
      </c>
      <c r="V23" s="77">
        <v>136.5</v>
      </c>
      <c r="W23" s="77">
        <v>129</v>
      </c>
      <c r="X23" s="77">
        <v>135.5</v>
      </c>
      <c r="Y23" s="77">
        <v>102</v>
      </c>
      <c r="Z23" s="77"/>
      <c r="AA23" s="79">
        <f t="shared" si="2"/>
        <v>2538</v>
      </c>
    </row>
    <row r="24" spans="1:27" ht="24.95" customHeight="1" x14ac:dyDescent="0.2">
      <c r="A24" s="85" t="s">
        <v>19</v>
      </c>
      <c r="B24" s="77">
        <v>319</v>
      </c>
      <c r="C24" s="77">
        <v>307.99999999999994</v>
      </c>
      <c r="D24" s="77">
        <v>302.00000000000006</v>
      </c>
      <c r="E24" s="77">
        <v>299.00000000000006</v>
      </c>
      <c r="F24" s="77">
        <v>307.99999999999994</v>
      </c>
      <c r="G24" s="77">
        <v>334.00000000000006</v>
      </c>
      <c r="H24" s="77">
        <v>378.99999999999994</v>
      </c>
      <c r="I24" s="77">
        <v>428.99999999999994</v>
      </c>
      <c r="J24" s="77">
        <v>458</v>
      </c>
      <c r="K24" s="77">
        <v>473</v>
      </c>
      <c r="L24" s="77">
        <v>480</v>
      </c>
      <c r="M24" s="77">
        <v>491</v>
      </c>
      <c r="N24" s="77">
        <v>491.99999999999994</v>
      </c>
      <c r="O24" s="77">
        <v>473.99999999999994</v>
      </c>
      <c r="P24" s="77">
        <v>455</v>
      </c>
      <c r="Q24" s="77">
        <v>444</v>
      </c>
      <c r="R24" s="77">
        <v>445.00000000000006</v>
      </c>
      <c r="S24" s="77">
        <v>457.00000000000006</v>
      </c>
      <c r="T24" s="77">
        <v>475</v>
      </c>
      <c r="U24" s="77">
        <v>491.99999999999994</v>
      </c>
      <c r="V24" s="77">
        <v>457.00000000000006</v>
      </c>
      <c r="W24" s="77">
        <v>412</v>
      </c>
      <c r="X24" s="77">
        <v>380</v>
      </c>
      <c r="Y24" s="77">
        <v>336.99999999999994</v>
      </c>
      <c r="Z24" s="77"/>
      <c r="AA24" s="79">
        <f t="shared" si="2"/>
        <v>9900</v>
      </c>
    </row>
    <row r="25" spans="1:27" ht="30" customHeight="1" thickBot="1" x14ac:dyDescent="0.25">
      <c r="A25" s="86" t="s">
        <v>20</v>
      </c>
      <c r="B25" s="87">
        <f t="shared" ref="B25:AA25" si="3">SUM(B19:B24)</f>
        <v>4192.3530000000001</v>
      </c>
      <c r="C25" s="88">
        <f t="shared" si="3"/>
        <v>4026.364</v>
      </c>
      <c r="D25" s="88">
        <f t="shared" si="3"/>
        <v>3925.2269999999999</v>
      </c>
      <c r="E25" s="88">
        <f t="shared" si="3"/>
        <v>3970.415</v>
      </c>
      <c r="F25" s="88">
        <f t="shared" si="3"/>
        <v>4068.741</v>
      </c>
      <c r="G25" s="88">
        <f t="shared" si="3"/>
        <v>4383.6959999999999</v>
      </c>
      <c r="H25" s="88">
        <f t="shared" si="3"/>
        <v>4856.6770000000006</v>
      </c>
      <c r="I25" s="88">
        <f t="shared" si="3"/>
        <v>5244.4989999999998</v>
      </c>
      <c r="J25" s="88">
        <f t="shared" si="3"/>
        <v>5632.5290000000005</v>
      </c>
      <c r="K25" s="88">
        <f t="shared" si="3"/>
        <v>5854.43</v>
      </c>
      <c r="L25" s="88">
        <f t="shared" si="3"/>
        <v>6032.3289999999997</v>
      </c>
      <c r="M25" s="88">
        <f t="shared" si="3"/>
        <v>6474.4929999999995</v>
      </c>
      <c r="N25" s="88">
        <f t="shared" si="3"/>
        <v>6458.1739999999991</v>
      </c>
      <c r="O25" s="88">
        <f t="shared" si="3"/>
        <v>6285.1239999999998</v>
      </c>
      <c r="P25" s="88">
        <f t="shared" si="3"/>
        <v>5706.7659999999996</v>
      </c>
      <c r="Q25" s="88">
        <f t="shared" si="3"/>
        <v>5471.8680000000004</v>
      </c>
      <c r="R25" s="88">
        <f t="shared" si="3"/>
        <v>5609.6840000000002</v>
      </c>
      <c r="S25" s="88">
        <f t="shared" si="3"/>
        <v>5593.8279999999995</v>
      </c>
      <c r="T25" s="88">
        <f t="shared" si="3"/>
        <v>5947.1630000000005</v>
      </c>
      <c r="U25" s="88">
        <f t="shared" si="3"/>
        <v>6245.7950000000001</v>
      </c>
      <c r="V25" s="88">
        <f t="shared" si="3"/>
        <v>5900.6680000000006</v>
      </c>
      <c r="W25" s="88">
        <f t="shared" si="3"/>
        <v>5384.7900000000009</v>
      </c>
      <c r="X25" s="88">
        <f t="shared" si="3"/>
        <v>5070.05</v>
      </c>
      <c r="Y25" s="88">
        <f t="shared" si="3"/>
        <v>4608.8670000000002</v>
      </c>
      <c r="Z25" s="89">
        <f t="shared" si="3"/>
        <v>0</v>
      </c>
      <c r="AA25" s="90">
        <f t="shared" si="3"/>
        <v>126944.53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704.45</v>
      </c>
      <c r="C28" s="72">
        <v>676.09</v>
      </c>
      <c r="D28" s="72">
        <v>667.86</v>
      </c>
      <c r="E28" s="72">
        <v>664.62</v>
      </c>
      <c r="F28" s="72">
        <v>671.76</v>
      </c>
      <c r="G28" s="72">
        <v>702.8</v>
      </c>
      <c r="H28" s="72">
        <v>835.72</v>
      </c>
      <c r="I28" s="72">
        <v>921.13</v>
      </c>
      <c r="J28" s="72">
        <v>960.32</v>
      </c>
      <c r="K28" s="72">
        <v>963.28</v>
      </c>
      <c r="L28" s="72">
        <v>973.49</v>
      </c>
      <c r="M28" s="72">
        <v>982.31</v>
      </c>
      <c r="N28" s="72">
        <v>977.39</v>
      </c>
      <c r="O28" s="72">
        <v>956.5</v>
      </c>
      <c r="P28" s="72">
        <v>934.14</v>
      </c>
      <c r="Q28" s="72">
        <v>904.15</v>
      </c>
      <c r="R28" s="72">
        <v>924.96</v>
      </c>
      <c r="S28" s="72">
        <v>950.88</v>
      </c>
      <c r="T28" s="72">
        <v>978.42</v>
      </c>
      <c r="U28" s="72">
        <v>997.61</v>
      </c>
      <c r="V28" s="72">
        <v>913.9</v>
      </c>
      <c r="W28" s="72">
        <v>858.14</v>
      </c>
      <c r="X28" s="72">
        <v>807.03</v>
      </c>
      <c r="Y28" s="72">
        <v>738.01</v>
      </c>
      <c r="Z28" s="73"/>
      <c r="AA28" s="74">
        <f>SUM(B28:Z28)</f>
        <v>20664.959999999995</v>
      </c>
    </row>
    <row r="29" spans="1:27" ht="24.95" customHeight="1" x14ac:dyDescent="0.2">
      <c r="A29" s="75" t="s">
        <v>23</v>
      </c>
      <c r="B29" s="76">
        <v>3578.9029999999998</v>
      </c>
      <c r="C29" s="77">
        <v>3435.2739999999999</v>
      </c>
      <c r="D29" s="77">
        <v>3337.3670000000002</v>
      </c>
      <c r="E29" s="77">
        <v>3385.7950000000001</v>
      </c>
      <c r="F29" s="77">
        <v>3476.9810000000002</v>
      </c>
      <c r="G29" s="77">
        <v>3847.8960000000002</v>
      </c>
      <c r="H29" s="77">
        <v>4368.9570000000003</v>
      </c>
      <c r="I29" s="77">
        <v>4707.3689999999997</v>
      </c>
      <c r="J29" s="77">
        <v>5152.2089999999998</v>
      </c>
      <c r="K29" s="77">
        <v>5520.1509999999998</v>
      </c>
      <c r="L29" s="77">
        <v>5640.84</v>
      </c>
      <c r="M29" s="77">
        <v>6141.2389999999996</v>
      </c>
      <c r="N29" s="77">
        <v>6081.5330000000004</v>
      </c>
      <c r="O29" s="77">
        <v>5974.335</v>
      </c>
      <c r="P29" s="77">
        <v>5277.6260000000002</v>
      </c>
      <c r="Q29" s="77">
        <v>4986.7179999999998</v>
      </c>
      <c r="R29" s="77">
        <v>5022.7240000000002</v>
      </c>
      <c r="S29" s="77">
        <v>4862.9480000000003</v>
      </c>
      <c r="T29" s="77">
        <v>5131.7430000000004</v>
      </c>
      <c r="U29" s="77">
        <v>5437.1850000000004</v>
      </c>
      <c r="V29" s="77">
        <v>5174.768</v>
      </c>
      <c r="W29" s="77">
        <v>4760.6499999999996</v>
      </c>
      <c r="X29" s="77">
        <v>4398.0200000000004</v>
      </c>
      <c r="Y29" s="77">
        <v>3946.857</v>
      </c>
      <c r="Z29" s="78"/>
      <c r="AA29" s="79">
        <f>SUM(B29:Z29)</f>
        <v>113648.088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4283.3530000000001</v>
      </c>
      <c r="C31" s="62">
        <f t="shared" si="4"/>
        <v>4111.3639999999996</v>
      </c>
      <c r="D31" s="62">
        <f t="shared" si="4"/>
        <v>4005.2270000000003</v>
      </c>
      <c r="E31" s="62">
        <f t="shared" si="4"/>
        <v>4050.415</v>
      </c>
      <c r="F31" s="62">
        <f t="shared" si="4"/>
        <v>4148.741</v>
      </c>
      <c r="G31" s="62">
        <f t="shared" si="4"/>
        <v>4550.6959999999999</v>
      </c>
      <c r="H31" s="62">
        <f t="shared" si="4"/>
        <v>5204.6770000000006</v>
      </c>
      <c r="I31" s="62">
        <f t="shared" si="4"/>
        <v>5628.4989999999998</v>
      </c>
      <c r="J31" s="62">
        <f t="shared" si="4"/>
        <v>6112.5289999999995</v>
      </c>
      <c r="K31" s="62">
        <f t="shared" si="4"/>
        <v>6483.4309999999996</v>
      </c>
      <c r="L31" s="62">
        <f t="shared" si="4"/>
        <v>6614.33</v>
      </c>
      <c r="M31" s="62">
        <f t="shared" si="4"/>
        <v>7123.5489999999991</v>
      </c>
      <c r="N31" s="62">
        <f t="shared" si="4"/>
        <v>7058.9230000000007</v>
      </c>
      <c r="O31" s="62">
        <f t="shared" si="4"/>
        <v>6930.835</v>
      </c>
      <c r="P31" s="62">
        <f t="shared" si="4"/>
        <v>6211.7660000000005</v>
      </c>
      <c r="Q31" s="62">
        <f t="shared" si="4"/>
        <v>5890.8679999999995</v>
      </c>
      <c r="R31" s="62">
        <f t="shared" si="4"/>
        <v>5947.6840000000002</v>
      </c>
      <c r="S31" s="62">
        <f t="shared" si="4"/>
        <v>5813.8280000000004</v>
      </c>
      <c r="T31" s="62">
        <f t="shared" si="4"/>
        <v>6110.1630000000005</v>
      </c>
      <c r="U31" s="62">
        <f t="shared" si="4"/>
        <v>6434.7950000000001</v>
      </c>
      <c r="V31" s="62">
        <f t="shared" si="4"/>
        <v>6088.6679999999997</v>
      </c>
      <c r="W31" s="62">
        <f t="shared" si="4"/>
        <v>5618.79</v>
      </c>
      <c r="X31" s="62">
        <f t="shared" si="4"/>
        <v>5205.05</v>
      </c>
      <c r="Y31" s="62">
        <f t="shared" si="4"/>
        <v>4684.8670000000002</v>
      </c>
      <c r="Z31" s="63">
        <f t="shared" si="4"/>
        <v>0</v>
      </c>
      <c r="AA31" s="64">
        <f t="shared" si="4"/>
        <v>134313.04800000001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39</v>
      </c>
      <c r="C34" s="95">
        <v>33</v>
      </c>
      <c r="D34" s="95">
        <v>28</v>
      </c>
      <c r="E34" s="95">
        <v>28</v>
      </c>
      <c r="F34" s="95">
        <v>28</v>
      </c>
      <c r="G34" s="95">
        <v>28</v>
      </c>
      <c r="H34" s="95">
        <v>135</v>
      </c>
      <c r="I34" s="95">
        <v>125</v>
      </c>
      <c r="J34" s="95">
        <v>209</v>
      </c>
      <c r="K34" s="95">
        <v>327.00099999999998</v>
      </c>
      <c r="L34" s="95">
        <v>278.00099999999998</v>
      </c>
      <c r="M34" s="95">
        <v>281.05599999999998</v>
      </c>
      <c r="N34" s="95">
        <v>276</v>
      </c>
      <c r="O34" s="95">
        <v>313</v>
      </c>
      <c r="P34" s="95">
        <v>258</v>
      </c>
      <c r="Q34" s="95">
        <v>257</v>
      </c>
      <c r="R34" s="95">
        <v>236</v>
      </c>
      <c r="S34" s="95">
        <v>121</v>
      </c>
      <c r="T34" s="95">
        <v>82</v>
      </c>
      <c r="U34" s="95">
        <v>107</v>
      </c>
      <c r="V34" s="95">
        <v>106</v>
      </c>
      <c r="W34" s="95">
        <v>82</v>
      </c>
      <c r="X34" s="95">
        <v>68</v>
      </c>
      <c r="Y34" s="95">
        <v>34</v>
      </c>
      <c r="Z34" s="96"/>
      <c r="AA34" s="74">
        <f t="shared" ref="AA34:AA39" si="5">SUM(B34:Z34)</f>
        <v>3479.058</v>
      </c>
    </row>
    <row r="35" spans="1:27" ht="24.95" customHeight="1" x14ac:dyDescent="0.2">
      <c r="A35" s="97" t="s">
        <v>41</v>
      </c>
      <c r="B35" s="98">
        <v>52</v>
      </c>
      <c r="C35" s="99">
        <v>52</v>
      </c>
      <c r="D35" s="99">
        <v>52</v>
      </c>
      <c r="E35" s="99">
        <v>52</v>
      </c>
      <c r="F35" s="99">
        <v>52</v>
      </c>
      <c r="G35" s="99">
        <v>139</v>
      </c>
      <c r="H35" s="99">
        <v>213</v>
      </c>
      <c r="I35" s="99">
        <v>259</v>
      </c>
      <c r="J35" s="99">
        <v>271</v>
      </c>
      <c r="K35" s="99">
        <v>302</v>
      </c>
      <c r="L35" s="99">
        <v>304</v>
      </c>
      <c r="M35" s="99">
        <v>368</v>
      </c>
      <c r="N35" s="99">
        <v>324.74900000000002</v>
      </c>
      <c r="O35" s="99">
        <v>332.71100000000001</v>
      </c>
      <c r="P35" s="99">
        <v>247</v>
      </c>
      <c r="Q35" s="99">
        <v>162</v>
      </c>
      <c r="R35" s="99">
        <v>102</v>
      </c>
      <c r="S35" s="99">
        <v>99</v>
      </c>
      <c r="T35" s="99">
        <v>81</v>
      </c>
      <c r="U35" s="99">
        <v>82</v>
      </c>
      <c r="V35" s="99">
        <v>82</v>
      </c>
      <c r="W35" s="99">
        <v>152</v>
      </c>
      <c r="X35" s="99">
        <v>67</v>
      </c>
      <c r="Y35" s="99">
        <v>42</v>
      </c>
      <c r="Z35" s="100"/>
      <c r="AA35" s="79">
        <f t="shared" si="5"/>
        <v>3889.46</v>
      </c>
    </row>
    <row r="36" spans="1:27" ht="24.95" customHeight="1" x14ac:dyDescent="0.2">
      <c r="A36" s="97" t="s">
        <v>42</v>
      </c>
      <c r="B36" s="98">
        <v>294.89999999999998</v>
      </c>
      <c r="C36" s="99">
        <v>364.9</v>
      </c>
      <c r="D36" s="99">
        <v>393.4</v>
      </c>
      <c r="E36" s="99">
        <v>265</v>
      </c>
      <c r="F36" s="99">
        <v>186.8</v>
      </c>
      <c r="G36" s="99">
        <v>27.5</v>
      </c>
      <c r="H36" s="99">
        <v>760</v>
      </c>
      <c r="I36" s="99">
        <v>760</v>
      </c>
      <c r="J36" s="99">
        <v>478.6</v>
      </c>
      <c r="K36" s="99">
        <v>566.9</v>
      </c>
      <c r="L36" s="99">
        <v>421.5</v>
      </c>
      <c r="M36" s="99">
        <v>436.5</v>
      </c>
      <c r="N36" s="99">
        <v>450.9</v>
      </c>
      <c r="O36" s="99">
        <v>529.29999999999995</v>
      </c>
      <c r="P36" s="99"/>
      <c r="Q36" s="99">
        <v>54.1</v>
      </c>
      <c r="R36" s="99">
        <v>68</v>
      </c>
      <c r="S36" s="99"/>
      <c r="T36" s="99"/>
      <c r="U36" s="99"/>
      <c r="V36" s="99"/>
      <c r="W36" s="99"/>
      <c r="X36" s="99"/>
      <c r="Y36" s="99"/>
      <c r="Z36" s="100"/>
      <c r="AA36" s="79">
        <f t="shared" si="5"/>
        <v>6058.3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142.19999999999999</v>
      </c>
      <c r="T38" s="99"/>
      <c r="U38" s="99"/>
      <c r="V38" s="99">
        <v>325.8</v>
      </c>
      <c r="W38" s="99">
        <v>500</v>
      </c>
      <c r="X38" s="99">
        <v>500</v>
      </c>
      <c r="Y38" s="99">
        <v>500</v>
      </c>
      <c r="Z38" s="100"/>
      <c r="AA38" s="79">
        <f t="shared" si="5"/>
        <v>9468</v>
      </c>
    </row>
    <row r="39" spans="1:27" ht="30" customHeight="1" thickBot="1" x14ac:dyDescent="0.25">
      <c r="A39" s="86" t="s">
        <v>45</v>
      </c>
      <c r="B39" s="87">
        <f t="shared" ref="B39:Z39" si="6">SUM(B34:B38)</f>
        <v>885.9</v>
      </c>
      <c r="C39" s="88">
        <f t="shared" si="6"/>
        <v>949.9</v>
      </c>
      <c r="D39" s="88">
        <f t="shared" si="6"/>
        <v>973.4</v>
      </c>
      <c r="E39" s="88">
        <f t="shared" si="6"/>
        <v>845</v>
      </c>
      <c r="F39" s="88">
        <f t="shared" si="6"/>
        <v>766.8</v>
      </c>
      <c r="G39" s="88">
        <f t="shared" si="6"/>
        <v>694.5</v>
      </c>
      <c r="H39" s="88">
        <f t="shared" si="6"/>
        <v>1108</v>
      </c>
      <c r="I39" s="88">
        <f t="shared" si="6"/>
        <v>1144</v>
      </c>
      <c r="J39" s="88">
        <f t="shared" si="6"/>
        <v>1458.6</v>
      </c>
      <c r="K39" s="88">
        <f t="shared" si="6"/>
        <v>1695.9009999999998</v>
      </c>
      <c r="L39" s="88">
        <f t="shared" si="6"/>
        <v>1503.501</v>
      </c>
      <c r="M39" s="88">
        <f t="shared" si="6"/>
        <v>1585.556</v>
      </c>
      <c r="N39" s="88">
        <f t="shared" si="6"/>
        <v>1551.6489999999999</v>
      </c>
      <c r="O39" s="88">
        <f t="shared" si="6"/>
        <v>1675.011</v>
      </c>
      <c r="P39" s="88">
        <f t="shared" si="6"/>
        <v>1005</v>
      </c>
      <c r="Q39" s="88">
        <f t="shared" si="6"/>
        <v>973.1</v>
      </c>
      <c r="R39" s="88">
        <f t="shared" si="6"/>
        <v>906</v>
      </c>
      <c r="S39" s="88">
        <f t="shared" si="6"/>
        <v>362.2</v>
      </c>
      <c r="T39" s="88">
        <f t="shared" si="6"/>
        <v>163</v>
      </c>
      <c r="U39" s="88">
        <f t="shared" si="6"/>
        <v>189</v>
      </c>
      <c r="V39" s="88">
        <f t="shared" si="6"/>
        <v>513.79999999999995</v>
      </c>
      <c r="W39" s="88">
        <f t="shared" si="6"/>
        <v>734</v>
      </c>
      <c r="X39" s="88">
        <f t="shared" si="6"/>
        <v>635</v>
      </c>
      <c r="Y39" s="88">
        <f t="shared" si="6"/>
        <v>576</v>
      </c>
      <c r="Z39" s="89">
        <f t="shared" si="6"/>
        <v>0</v>
      </c>
      <c r="AA39" s="90">
        <f t="shared" si="5"/>
        <v>22894.817999999999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294.89999999999998</v>
      </c>
      <c r="C44" s="99">
        <v>364.9</v>
      </c>
      <c r="D44" s="99">
        <v>393.4</v>
      </c>
      <c r="E44" s="99">
        <v>265</v>
      </c>
      <c r="F44" s="99">
        <v>186.8</v>
      </c>
      <c r="G44" s="99">
        <v>27.5</v>
      </c>
      <c r="H44" s="99">
        <v>760</v>
      </c>
      <c r="I44" s="99">
        <v>760</v>
      </c>
      <c r="J44" s="99">
        <v>478.6</v>
      </c>
      <c r="K44" s="99">
        <v>566.9</v>
      </c>
      <c r="L44" s="99">
        <v>421.5</v>
      </c>
      <c r="M44" s="99">
        <v>436.5</v>
      </c>
      <c r="N44" s="99">
        <v>450.9</v>
      </c>
      <c r="O44" s="99">
        <v>529.29999999999995</v>
      </c>
      <c r="P44" s="99"/>
      <c r="Q44" s="99">
        <v>54.1</v>
      </c>
      <c r="R44" s="99">
        <v>68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6058.3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142.19999999999999</v>
      </c>
      <c r="T46" s="99"/>
      <c r="U46" s="99"/>
      <c r="V46" s="99">
        <v>325.8</v>
      </c>
      <c r="W46" s="99">
        <v>500</v>
      </c>
      <c r="X46" s="99">
        <v>500</v>
      </c>
      <c r="Y46" s="99">
        <v>500</v>
      </c>
      <c r="Z46" s="100"/>
      <c r="AA46" s="79">
        <f t="shared" si="7"/>
        <v>9468</v>
      </c>
    </row>
    <row r="47" spans="1:27" ht="24.95" customHeight="1" x14ac:dyDescent="0.2">
      <c r="A47" s="85" t="s">
        <v>47</v>
      </c>
      <c r="B47" s="98">
        <v>21</v>
      </c>
      <c r="C47" s="99">
        <v>14</v>
      </c>
      <c r="D47" s="99">
        <v>11</v>
      </c>
      <c r="E47" s="99">
        <v>8</v>
      </c>
      <c r="F47" s="99">
        <v>17</v>
      </c>
      <c r="G47" s="99">
        <v>42</v>
      </c>
      <c r="H47" s="99">
        <v>76</v>
      </c>
      <c r="I47" s="99">
        <v>99</v>
      </c>
      <c r="J47" s="99">
        <v>101</v>
      </c>
      <c r="K47" s="99">
        <v>100</v>
      </c>
      <c r="L47" s="99">
        <v>100</v>
      </c>
      <c r="M47" s="99">
        <v>107</v>
      </c>
      <c r="N47" s="99">
        <v>105</v>
      </c>
      <c r="O47" s="99">
        <v>93</v>
      </c>
      <c r="P47" s="99">
        <v>81</v>
      </c>
      <c r="Q47" s="99">
        <v>83</v>
      </c>
      <c r="R47" s="99">
        <v>104</v>
      </c>
      <c r="S47" s="99">
        <v>132</v>
      </c>
      <c r="T47" s="99">
        <v>141</v>
      </c>
      <c r="U47" s="99">
        <v>146.35</v>
      </c>
      <c r="V47" s="99">
        <v>131</v>
      </c>
      <c r="W47" s="99">
        <v>123</v>
      </c>
      <c r="X47" s="99">
        <v>100</v>
      </c>
      <c r="Y47" s="99">
        <v>59</v>
      </c>
      <c r="Z47" s="100"/>
      <c r="AA47" s="79">
        <f t="shared" si="7"/>
        <v>1994.35</v>
      </c>
    </row>
    <row r="48" spans="1:27" ht="30" customHeight="1" thickBot="1" x14ac:dyDescent="0.25">
      <c r="A48" s="86" t="s">
        <v>48</v>
      </c>
      <c r="B48" s="87">
        <f>SUM(B42:B47)</f>
        <v>815.9</v>
      </c>
      <c r="C48" s="88">
        <f t="shared" ref="C48:Z48" si="8">SUM(C42:C47)</f>
        <v>878.9</v>
      </c>
      <c r="D48" s="88">
        <f t="shared" si="8"/>
        <v>904.4</v>
      </c>
      <c r="E48" s="88">
        <f t="shared" si="8"/>
        <v>773</v>
      </c>
      <c r="F48" s="88">
        <f t="shared" si="8"/>
        <v>703.8</v>
      </c>
      <c r="G48" s="88">
        <f t="shared" si="8"/>
        <v>569.5</v>
      </c>
      <c r="H48" s="88">
        <f t="shared" si="8"/>
        <v>836</v>
      </c>
      <c r="I48" s="88">
        <f t="shared" si="8"/>
        <v>859</v>
      </c>
      <c r="J48" s="88">
        <f t="shared" si="8"/>
        <v>1079.5999999999999</v>
      </c>
      <c r="K48" s="88">
        <f t="shared" si="8"/>
        <v>1166.9000000000001</v>
      </c>
      <c r="L48" s="88">
        <f t="shared" si="8"/>
        <v>1021.5</v>
      </c>
      <c r="M48" s="88">
        <f t="shared" si="8"/>
        <v>1043.5</v>
      </c>
      <c r="N48" s="88">
        <f t="shared" si="8"/>
        <v>1055.9000000000001</v>
      </c>
      <c r="O48" s="88">
        <f t="shared" si="8"/>
        <v>1122.3</v>
      </c>
      <c r="P48" s="88">
        <f t="shared" si="8"/>
        <v>581</v>
      </c>
      <c r="Q48" s="88">
        <f t="shared" si="8"/>
        <v>637.1</v>
      </c>
      <c r="R48" s="88">
        <f t="shared" si="8"/>
        <v>672</v>
      </c>
      <c r="S48" s="88">
        <f t="shared" si="8"/>
        <v>274.2</v>
      </c>
      <c r="T48" s="88">
        <f t="shared" si="8"/>
        <v>141</v>
      </c>
      <c r="U48" s="88">
        <f t="shared" si="8"/>
        <v>146.35</v>
      </c>
      <c r="V48" s="88">
        <f t="shared" si="8"/>
        <v>456.8</v>
      </c>
      <c r="W48" s="88">
        <f t="shared" si="8"/>
        <v>623</v>
      </c>
      <c r="X48" s="88">
        <f t="shared" si="8"/>
        <v>600</v>
      </c>
      <c r="Y48" s="88">
        <f t="shared" si="8"/>
        <v>559</v>
      </c>
      <c r="Z48" s="89">
        <f t="shared" si="8"/>
        <v>0</v>
      </c>
      <c r="AA48" s="90">
        <f t="shared" si="7"/>
        <v>17520.650000000001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5078.2529999999997</v>
      </c>
      <c r="C51" s="88">
        <f t="shared" si="10"/>
        <v>4976.2640000000001</v>
      </c>
      <c r="D51" s="88">
        <f t="shared" si="10"/>
        <v>4898.6269999999995</v>
      </c>
      <c r="E51" s="88">
        <f t="shared" si="10"/>
        <v>4815.415</v>
      </c>
      <c r="F51" s="88">
        <f t="shared" si="10"/>
        <v>4835.5410000000002</v>
      </c>
      <c r="G51" s="88">
        <f t="shared" si="10"/>
        <v>5078.1959999999999</v>
      </c>
      <c r="H51" s="88">
        <f t="shared" si="10"/>
        <v>5964.6770000000006</v>
      </c>
      <c r="I51" s="88">
        <f t="shared" si="10"/>
        <v>6388.4989999999998</v>
      </c>
      <c r="J51" s="88">
        <f t="shared" si="10"/>
        <v>7091.1290000000008</v>
      </c>
      <c r="K51" s="88">
        <f t="shared" si="10"/>
        <v>7550.3310000000001</v>
      </c>
      <c r="L51" s="88">
        <f t="shared" si="10"/>
        <v>7535.83</v>
      </c>
      <c r="M51" s="88">
        <f t="shared" si="10"/>
        <v>8060.0489999999991</v>
      </c>
      <c r="N51" s="88">
        <f t="shared" si="10"/>
        <v>8009.8229999999985</v>
      </c>
      <c r="O51" s="88">
        <f t="shared" si="10"/>
        <v>7960.1350000000002</v>
      </c>
      <c r="P51" s="88">
        <f t="shared" si="10"/>
        <v>6711.7659999999996</v>
      </c>
      <c r="Q51" s="88">
        <f t="shared" si="10"/>
        <v>6444.9680000000008</v>
      </c>
      <c r="R51" s="88">
        <f t="shared" si="10"/>
        <v>6515.6840000000002</v>
      </c>
      <c r="S51" s="88">
        <f t="shared" si="10"/>
        <v>5956.0279999999993</v>
      </c>
      <c r="T51" s="88">
        <f t="shared" si="10"/>
        <v>6110.1630000000005</v>
      </c>
      <c r="U51" s="88">
        <f t="shared" si="10"/>
        <v>6434.7950000000001</v>
      </c>
      <c r="V51" s="88">
        <f t="shared" si="10"/>
        <v>6414.4680000000008</v>
      </c>
      <c r="W51" s="88">
        <f t="shared" si="10"/>
        <v>6118.7900000000009</v>
      </c>
      <c r="X51" s="88">
        <f t="shared" si="10"/>
        <v>5705.05</v>
      </c>
      <c r="Y51" s="88">
        <f t="shared" si="10"/>
        <v>5184.8670000000002</v>
      </c>
      <c r="Z51" s="89">
        <f t="shared" si="10"/>
        <v>0</v>
      </c>
      <c r="AA51" s="104">
        <f>SUM(B51:Z51)</f>
        <v>149839.34800000003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794.9</v>
      </c>
      <c r="C4" s="18">
        <v>864.9</v>
      </c>
      <c r="D4" s="18">
        <v>893.4</v>
      </c>
      <c r="E4" s="18">
        <v>765</v>
      </c>
      <c r="F4" s="18">
        <v>686.8</v>
      </c>
      <c r="G4" s="18">
        <v>527.5</v>
      </c>
      <c r="H4" s="18">
        <v>472</v>
      </c>
      <c r="I4" s="18">
        <v>468.4</v>
      </c>
      <c r="J4" s="18">
        <v>978.6</v>
      </c>
      <c r="K4" s="18">
        <v>1066.9000000000001</v>
      </c>
      <c r="L4" s="18">
        <v>921.5</v>
      </c>
      <c r="M4" s="18">
        <v>936.5</v>
      </c>
      <c r="N4" s="18">
        <v>950.9</v>
      </c>
      <c r="O4" s="18">
        <v>1029.3</v>
      </c>
      <c r="P4" s="18">
        <v>451.3</v>
      </c>
      <c r="Q4" s="18">
        <v>554.1</v>
      </c>
      <c r="R4" s="18">
        <v>568</v>
      </c>
      <c r="S4" s="18">
        <v>-127.5</v>
      </c>
      <c r="T4" s="18">
        <v>-342.4</v>
      </c>
      <c r="U4" s="18">
        <v>-521.5</v>
      </c>
      <c r="V4" s="18">
        <v>-162.19999999999999</v>
      </c>
      <c r="W4" s="18">
        <v>-43.299999999999955</v>
      </c>
      <c r="X4" s="18">
        <v>11.300000000000011</v>
      </c>
      <c r="Y4" s="18">
        <v>-46.799999999999955</v>
      </c>
      <c r="Z4" s="19"/>
      <c r="AA4" s="111">
        <f>SUM(B4:Z4)</f>
        <v>11697.599999999999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106.45</v>
      </c>
      <c r="C7" s="117">
        <v>99.9</v>
      </c>
      <c r="D7" s="117">
        <v>99.14</v>
      </c>
      <c r="E7" s="117">
        <v>97.29</v>
      </c>
      <c r="F7" s="117">
        <v>96.16</v>
      </c>
      <c r="G7" s="117">
        <v>100.91</v>
      </c>
      <c r="H7" s="117">
        <v>128.72999999999999</v>
      </c>
      <c r="I7" s="117">
        <v>138.69999999999999</v>
      </c>
      <c r="J7" s="117">
        <v>137.72</v>
      </c>
      <c r="K7" s="117">
        <v>124.91</v>
      </c>
      <c r="L7" s="117">
        <v>103.21</v>
      </c>
      <c r="M7" s="117">
        <v>85.36</v>
      </c>
      <c r="N7" s="117">
        <v>88.82</v>
      </c>
      <c r="O7" s="117">
        <v>85.31</v>
      </c>
      <c r="P7" s="117">
        <v>92.57</v>
      </c>
      <c r="Q7" s="117">
        <v>104.03</v>
      </c>
      <c r="R7" s="117">
        <v>109.37</v>
      </c>
      <c r="S7" s="117">
        <v>125.22</v>
      </c>
      <c r="T7" s="117">
        <v>146.99</v>
      </c>
      <c r="U7" s="117">
        <v>164.99</v>
      </c>
      <c r="V7" s="117">
        <v>151.41</v>
      </c>
      <c r="W7" s="117">
        <v>122.79</v>
      </c>
      <c r="X7" s="117">
        <v>106.41</v>
      </c>
      <c r="Y7" s="117">
        <v>98.07</v>
      </c>
      <c r="Z7" s="118"/>
      <c r="AA7" s="119">
        <f>IF(SUM(B7:Z7)&lt;&gt;0,AVERAGEIF(B7:Z7,"&lt;&gt;"""),"")</f>
        <v>113.10249999999998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48.7</v>
      </c>
      <c r="Q13" s="129"/>
      <c r="R13" s="129"/>
      <c r="S13" s="129">
        <v>269.7</v>
      </c>
      <c r="T13" s="129">
        <v>303.2</v>
      </c>
      <c r="U13" s="129">
        <v>109.7</v>
      </c>
      <c r="V13" s="129">
        <v>488</v>
      </c>
      <c r="W13" s="129">
        <v>543.29999999999995</v>
      </c>
      <c r="X13" s="129">
        <v>488.7</v>
      </c>
      <c r="Y13" s="130">
        <v>546.79999999999995</v>
      </c>
      <c r="Z13" s="131"/>
      <c r="AA13" s="132">
        <f t="shared" si="0"/>
        <v>2798.0999999999995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288</v>
      </c>
      <c r="I15" s="133">
        <v>291.60000000000002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39.200000000000003</v>
      </c>
      <c r="U15" s="133">
        <v>411.8</v>
      </c>
      <c r="V15" s="133"/>
      <c r="W15" s="133"/>
      <c r="X15" s="133"/>
      <c r="Y15" s="133"/>
      <c r="Z15" s="131"/>
      <c r="AA15" s="132">
        <f t="shared" si="0"/>
        <v>1030.6000000000001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288</v>
      </c>
      <c r="I16" s="135">
        <f t="shared" si="1"/>
        <v>291.60000000000002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48.7</v>
      </c>
      <c r="Q16" s="135">
        <f t="shared" si="1"/>
        <v>0</v>
      </c>
      <c r="R16" s="135">
        <f t="shared" si="1"/>
        <v>0</v>
      </c>
      <c r="S16" s="135">
        <f t="shared" si="1"/>
        <v>269.7</v>
      </c>
      <c r="T16" s="135">
        <f t="shared" si="1"/>
        <v>342.4</v>
      </c>
      <c r="U16" s="135">
        <f t="shared" si="1"/>
        <v>521.5</v>
      </c>
      <c r="V16" s="135">
        <f t="shared" si="1"/>
        <v>488</v>
      </c>
      <c r="W16" s="135">
        <f t="shared" si="1"/>
        <v>543.29999999999995</v>
      </c>
      <c r="X16" s="135">
        <f t="shared" si="1"/>
        <v>488.7</v>
      </c>
      <c r="Y16" s="135">
        <f t="shared" si="1"/>
        <v>546.79999999999995</v>
      </c>
      <c r="Z16" s="136" t="str">
        <f t="shared" si="1"/>
        <v/>
      </c>
      <c r="AA16" s="90">
        <f t="shared" si="0"/>
        <v>3828.7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294.89999999999998</v>
      </c>
      <c r="C21" s="129">
        <v>364.9</v>
      </c>
      <c r="D21" s="129">
        <v>393.4</v>
      </c>
      <c r="E21" s="129">
        <v>265</v>
      </c>
      <c r="F21" s="129">
        <v>186.8</v>
      </c>
      <c r="G21" s="129">
        <v>27.5</v>
      </c>
      <c r="H21" s="129">
        <v>760</v>
      </c>
      <c r="I21" s="129">
        <v>760</v>
      </c>
      <c r="J21" s="129">
        <v>478.6</v>
      </c>
      <c r="K21" s="129">
        <v>566.9</v>
      </c>
      <c r="L21" s="129">
        <v>421.5</v>
      </c>
      <c r="M21" s="129">
        <v>436.5</v>
      </c>
      <c r="N21" s="129">
        <v>450.9</v>
      </c>
      <c r="O21" s="129">
        <v>529.29999999999995</v>
      </c>
      <c r="P21" s="129"/>
      <c r="Q21" s="129">
        <v>54.1</v>
      </c>
      <c r="R21" s="129">
        <v>68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6058.3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142.19999999999999</v>
      </c>
      <c r="T23" s="133"/>
      <c r="U23" s="133"/>
      <c r="V23" s="133">
        <v>325.8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9468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794.9</v>
      </c>
      <c r="C24" s="135">
        <f t="shared" si="3"/>
        <v>864.9</v>
      </c>
      <c r="D24" s="135">
        <f t="shared" si="3"/>
        <v>893.4</v>
      </c>
      <c r="E24" s="135">
        <f t="shared" si="3"/>
        <v>765</v>
      </c>
      <c r="F24" s="135">
        <f t="shared" si="3"/>
        <v>686.8</v>
      </c>
      <c r="G24" s="135">
        <f t="shared" si="3"/>
        <v>527.5</v>
      </c>
      <c r="H24" s="135">
        <f t="shared" si="3"/>
        <v>760</v>
      </c>
      <c r="I24" s="135">
        <f t="shared" si="3"/>
        <v>760</v>
      </c>
      <c r="J24" s="135">
        <f t="shared" si="3"/>
        <v>978.6</v>
      </c>
      <c r="K24" s="135">
        <f t="shared" si="3"/>
        <v>1066.9000000000001</v>
      </c>
      <c r="L24" s="135">
        <f t="shared" si="3"/>
        <v>921.5</v>
      </c>
      <c r="M24" s="135">
        <f t="shared" si="3"/>
        <v>936.5</v>
      </c>
      <c r="N24" s="135">
        <f t="shared" si="3"/>
        <v>950.9</v>
      </c>
      <c r="O24" s="135">
        <f t="shared" si="3"/>
        <v>1029.3</v>
      </c>
      <c r="P24" s="135">
        <f t="shared" si="3"/>
        <v>500</v>
      </c>
      <c r="Q24" s="135">
        <f t="shared" si="3"/>
        <v>554.1</v>
      </c>
      <c r="R24" s="135">
        <f t="shared" si="3"/>
        <v>568</v>
      </c>
      <c r="S24" s="135">
        <f t="shared" si="3"/>
        <v>142.19999999999999</v>
      </c>
      <c r="T24" s="135">
        <f t="shared" si="3"/>
        <v>0</v>
      </c>
      <c r="U24" s="135">
        <f t="shared" si="3"/>
        <v>0</v>
      </c>
      <c r="V24" s="135">
        <f t="shared" si="3"/>
        <v>325.8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15526.3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2023-09-12T11:04:24Z</dcterms:created>
  <dcterms:modified xsi:type="dcterms:W3CDTF">2023-09-12T11:04:25Z</dcterms:modified>
</cp:coreProperties>
</file>