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<sst xmlns="http://schemas.openxmlformats.org/spreadsheetml/2006/main" count="117" uniqueCount="53">
  <si>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11/09/2023 14:07:57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</si>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</sst>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467</c:v>
                </c:pt>
                <c:pt idx="7">
                  <c:v>467</c:v>
                </c:pt>
                <c:pt idx="8">
                  <c:v>467</c:v>
                </c:pt>
                <c:pt idx="9">
                  <c:v>467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467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84-404A-8F18-99B3D66C191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144</c:v>
                </c:pt>
                <c:pt idx="1">
                  <c:v>144</c:v>
                </c:pt>
                <c:pt idx="2">
                  <c:v>144</c:v>
                </c:pt>
                <c:pt idx="3">
                  <c:v>146</c:v>
                </c:pt>
                <c:pt idx="4">
                  <c:v>150</c:v>
                </c:pt>
                <c:pt idx="5">
                  <c:v>150</c:v>
                </c:pt>
                <c:pt idx="6">
                  <c:v>149</c:v>
                </c:pt>
                <c:pt idx="7">
                  <c:v>150.5</c:v>
                </c:pt>
                <c:pt idx="8">
                  <c:v>155.5</c:v>
                </c:pt>
                <c:pt idx="9">
                  <c:v>153</c:v>
                </c:pt>
                <c:pt idx="10">
                  <c:v>160.5</c:v>
                </c:pt>
                <c:pt idx="11">
                  <c:v>177</c:v>
                </c:pt>
                <c:pt idx="12">
                  <c:v>188</c:v>
                </c:pt>
                <c:pt idx="13">
                  <c:v>164</c:v>
                </c:pt>
                <c:pt idx="14">
                  <c:v>150.5</c:v>
                </c:pt>
                <c:pt idx="15">
                  <c:v>150.5</c:v>
                </c:pt>
                <c:pt idx="16">
                  <c:v>183</c:v>
                </c:pt>
                <c:pt idx="17">
                  <c:v>193</c:v>
                </c:pt>
                <c:pt idx="18">
                  <c:v>216</c:v>
                </c:pt>
                <c:pt idx="19">
                  <c:v>230</c:v>
                </c:pt>
                <c:pt idx="20">
                  <c:v>216</c:v>
                </c:pt>
                <c:pt idx="21">
                  <c:v>183</c:v>
                </c:pt>
                <c:pt idx="22">
                  <c:v>177</c:v>
                </c:pt>
                <c:pt idx="23">
                  <c:v>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84-404A-8F18-99B3D66C191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2102.7709999999997</c:v>
                </c:pt>
                <c:pt idx="1">
                  <c:v>1787.22</c:v>
                </c:pt>
                <c:pt idx="2">
                  <c:v>1700.704</c:v>
                </c:pt>
                <c:pt idx="3">
                  <c:v>1894.6480000000001</c:v>
                </c:pt>
                <c:pt idx="4">
                  <c:v>1923.289</c:v>
                </c:pt>
                <c:pt idx="5">
                  <c:v>2366.0529999999999</c:v>
                </c:pt>
                <c:pt idx="6">
                  <c:v>2371.5190000000002</c:v>
                </c:pt>
                <c:pt idx="7">
                  <c:v>2523.7709999999997</c:v>
                </c:pt>
                <c:pt idx="8">
                  <c:v>2085</c:v>
                </c:pt>
                <c:pt idx="9">
                  <c:v>1965</c:v>
                </c:pt>
                <c:pt idx="10">
                  <c:v>1703</c:v>
                </c:pt>
                <c:pt idx="11">
                  <c:v>1703</c:v>
                </c:pt>
                <c:pt idx="12">
                  <c:v>1703</c:v>
                </c:pt>
                <c:pt idx="13">
                  <c:v>1703</c:v>
                </c:pt>
                <c:pt idx="14">
                  <c:v>1703</c:v>
                </c:pt>
                <c:pt idx="15">
                  <c:v>2093.6289999999999</c:v>
                </c:pt>
                <c:pt idx="16">
                  <c:v>2332.8820000000001</c:v>
                </c:pt>
                <c:pt idx="17">
                  <c:v>2576.0059999999999</c:v>
                </c:pt>
                <c:pt idx="18">
                  <c:v>2743.6869999999999</c:v>
                </c:pt>
                <c:pt idx="19">
                  <c:v>2779</c:v>
                </c:pt>
                <c:pt idx="20">
                  <c:v>2796.556</c:v>
                </c:pt>
                <c:pt idx="21">
                  <c:v>2650</c:v>
                </c:pt>
                <c:pt idx="22">
                  <c:v>2732.049</c:v>
                </c:pt>
                <c:pt idx="23">
                  <c:v>2558.0169999999998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84-404A-8F18-99B3D66C191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216</c:v>
                </c:pt>
                <c:pt idx="1">
                  <c:v>163</c:v>
                </c:pt>
                <c:pt idx="2">
                  <c:v>210</c:v>
                </c:pt>
                <c:pt idx="3">
                  <c:v>230</c:v>
                </c:pt>
                <c:pt idx="4">
                  <c:v>241</c:v>
                </c:pt>
                <c:pt idx="5">
                  <c:v>270</c:v>
                </c:pt>
                <c:pt idx="6">
                  <c:v>319</c:v>
                </c:pt>
                <c:pt idx="7">
                  <c:v>185</c:v>
                </c:pt>
                <c:pt idx="8">
                  <c:v>138</c:v>
                </c:pt>
                <c:pt idx="9">
                  <c:v>136</c:v>
                </c:pt>
                <c:pt idx="10">
                  <c:v>141</c:v>
                </c:pt>
                <c:pt idx="11">
                  <c:v>122</c:v>
                </c:pt>
                <c:pt idx="12">
                  <c:v>122</c:v>
                </c:pt>
                <c:pt idx="13">
                  <c:v>123</c:v>
                </c:pt>
                <c:pt idx="14">
                  <c:v>124</c:v>
                </c:pt>
                <c:pt idx="15">
                  <c:v>138</c:v>
                </c:pt>
                <c:pt idx="16">
                  <c:v>167</c:v>
                </c:pt>
                <c:pt idx="17">
                  <c:v>564.9</c:v>
                </c:pt>
                <c:pt idx="18">
                  <c:v>696</c:v>
                </c:pt>
                <c:pt idx="19">
                  <c:v>702</c:v>
                </c:pt>
                <c:pt idx="20">
                  <c:v>702</c:v>
                </c:pt>
                <c:pt idx="21">
                  <c:v>708.2</c:v>
                </c:pt>
                <c:pt idx="22">
                  <c:v>519.5</c:v>
                </c:pt>
                <c:pt idx="23">
                  <c:v>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84-404A-8F18-99B3D66C191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2103.06</c:v>
                </c:pt>
                <c:pt idx="1">
                  <c:v>2072.194</c:v>
                </c:pt>
                <c:pt idx="2">
                  <c:v>2068.4120000000003</c:v>
                </c:pt>
                <c:pt idx="3">
                  <c:v>2079.6669999999995</c:v>
                </c:pt>
                <c:pt idx="4">
                  <c:v>2083.6080000000002</c:v>
                </c:pt>
                <c:pt idx="5">
                  <c:v>2069.7440000000006</c:v>
                </c:pt>
                <c:pt idx="6">
                  <c:v>2169.3919999999994</c:v>
                </c:pt>
                <c:pt idx="7">
                  <c:v>2806.2330000000002</c:v>
                </c:pt>
                <c:pt idx="8">
                  <c:v>3531.2230000000004</c:v>
                </c:pt>
                <c:pt idx="9">
                  <c:v>4379.18</c:v>
                </c:pt>
                <c:pt idx="10">
                  <c:v>5022.9420000000018</c:v>
                </c:pt>
                <c:pt idx="11">
                  <c:v>5816.4280000000008</c:v>
                </c:pt>
                <c:pt idx="12">
                  <c:v>5844.5789999999988</c:v>
                </c:pt>
                <c:pt idx="13">
                  <c:v>5658.942</c:v>
                </c:pt>
                <c:pt idx="14">
                  <c:v>4837.4050000000016</c:v>
                </c:pt>
                <c:pt idx="15">
                  <c:v>4119.7080000000005</c:v>
                </c:pt>
                <c:pt idx="16">
                  <c:v>3040.4119999999998</c:v>
                </c:pt>
                <c:pt idx="17">
                  <c:v>1836.6819999999996</c:v>
                </c:pt>
                <c:pt idx="18">
                  <c:v>1242.1199999999994</c:v>
                </c:pt>
                <c:pt idx="19">
                  <c:v>1045.3419999999996</c:v>
                </c:pt>
                <c:pt idx="20">
                  <c:v>985.327</c:v>
                </c:pt>
                <c:pt idx="21">
                  <c:v>936.47599999999989</c:v>
                </c:pt>
                <c:pt idx="22">
                  <c:v>930.38799999999981</c:v>
                </c:pt>
                <c:pt idx="23">
                  <c:v>946.14199999999994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84-404A-8F18-99B3D66C191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146</c:v>
                </c:pt>
                <c:pt idx="1">
                  <c:v>144</c:v>
                </c:pt>
                <c:pt idx="2">
                  <c:v>142</c:v>
                </c:pt>
                <c:pt idx="3">
                  <c:v>142</c:v>
                </c:pt>
                <c:pt idx="4">
                  <c:v>141</c:v>
                </c:pt>
                <c:pt idx="5">
                  <c:v>141</c:v>
                </c:pt>
                <c:pt idx="6">
                  <c:v>147</c:v>
                </c:pt>
                <c:pt idx="7">
                  <c:v>170</c:v>
                </c:pt>
                <c:pt idx="8">
                  <c:v>195</c:v>
                </c:pt>
                <c:pt idx="9">
                  <c:v>209</c:v>
                </c:pt>
                <c:pt idx="10">
                  <c:v>218</c:v>
                </c:pt>
                <c:pt idx="11">
                  <c:v>219</c:v>
                </c:pt>
                <c:pt idx="12">
                  <c:v>219</c:v>
                </c:pt>
                <c:pt idx="13">
                  <c:v>216</c:v>
                </c:pt>
                <c:pt idx="14">
                  <c:v>211</c:v>
                </c:pt>
                <c:pt idx="15">
                  <c:v>202</c:v>
                </c:pt>
                <c:pt idx="16">
                  <c:v>184</c:v>
                </c:pt>
                <c:pt idx="17">
                  <c:v>160</c:v>
                </c:pt>
                <c:pt idx="18">
                  <c:v>143</c:v>
                </c:pt>
                <c:pt idx="19">
                  <c:v>138</c:v>
                </c:pt>
                <c:pt idx="20">
                  <c:v>136</c:v>
                </c:pt>
                <c:pt idx="21">
                  <c:v>132</c:v>
                </c:pt>
                <c:pt idx="22">
                  <c:v>126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84-404A-8F18-99B3D66C191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321</c:v>
                </c:pt>
                <c:pt idx="5">
                  <c:v>416</c:v>
                </c:pt>
                <c:pt idx="6">
                  <c:v>671</c:v>
                </c:pt>
                <c:pt idx="7">
                  <c:v>635</c:v>
                </c:pt>
                <c:pt idx="8">
                  <c:v>635</c:v>
                </c:pt>
                <c:pt idx="9">
                  <c:v>373</c:v>
                </c:pt>
                <c:pt idx="10">
                  <c:v>186</c:v>
                </c:pt>
                <c:pt idx="11">
                  <c:v>141</c:v>
                </c:pt>
                <c:pt idx="12">
                  <c:v>139</c:v>
                </c:pt>
                <c:pt idx="13">
                  <c:v>115</c:v>
                </c:pt>
                <c:pt idx="14">
                  <c:v>115</c:v>
                </c:pt>
                <c:pt idx="15">
                  <c:v>115</c:v>
                </c:pt>
                <c:pt idx="16">
                  <c:v>476</c:v>
                </c:pt>
                <c:pt idx="17">
                  <c:v>744</c:v>
                </c:pt>
                <c:pt idx="18">
                  <c:v>1021</c:v>
                </c:pt>
                <c:pt idx="19">
                  <c:v>1750.7649999999999</c:v>
                </c:pt>
                <c:pt idx="20">
                  <c:v>1159</c:v>
                </c:pt>
                <c:pt idx="21">
                  <c:v>1030</c:v>
                </c:pt>
                <c:pt idx="22">
                  <c:v>576</c:v>
                </c:pt>
                <c:pt idx="23">
                  <c:v>370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84-404A-8F18-99B3D66C1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5269.8440000000001</c:v>
                </c:pt>
                <c:pt idx="1">
                  <c:v>4868.3899999999994</c:v>
                </c:pt>
                <c:pt idx="2">
                  <c:v>4823.1359999999977</c:v>
                </c:pt>
                <c:pt idx="3">
                  <c:v>5050.3420000000024</c:v>
                </c:pt>
                <c:pt idx="4">
                  <c:v>5167.8869999999988</c:v>
                </c:pt>
                <c:pt idx="5">
                  <c:v>5720.7610000000013</c:v>
                </c:pt>
                <c:pt idx="6">
                  <c:v>6293.936999999999</c:v>
                </c:pt>
                <c:pt idx="7">
                  <c:v>6937.503999999999</c:v>
                </c:pt>
                <c:pt idx="8">
                  <c:v>7206.722999999999</c:v>
                </c:pt>
                <c:pt idx="9">
                  <c:v>7682.1370000000006</c:v>
                </c:pt>
                <c:pt idx="10">
                  <c:v>7739.4420000000009</c:v>
                </c:pt>
                <c:pt idx="11">
                  <c:v>8486.4350000000013</c:v>
                </c:pt>
                <c:pt idx="12">
                  <c:v>8523.5730000000021</c:v>
                </c:pt>
                <c:pt idx="13">
                  <c:v>8287.9419999999991</c:v>
                </c:pt>
                <c:pt idx="14">
                  <c:v>7448.9049999999997</c:v>
                </c:pt>
                <c:pt idx="15">
                  <c:v>7285.8370000000023</c:v>
                </c:pt>
                <c:pt idx="16">
                  <c:v>6999.2560000000003</c:v>
                </c:pt>
                <c:pt idx="17">
                  <c:v>6690.5489999999991</c:v>
                </c:pt>
                <c:pt idx="18">
                  <c:v>6677.7709999999988</c:v>
                </c:pt>
                <c:pt idx="19">
                  <c:v>7261.107</c:v>
                </c:pt>
                <c:pt idx="20">
                  <c:v>6610.9329999999982</c:v>
                </c:pt>
                <c:pt idx="21">
                  <c:v>6255.6570000000011</c:v>
                </c:pt>
                <c:pt idx="22">
                  <c:v>5676.9800000000041</c:v>
                </c:pt>
                <c:pt idx="23">
                  <c:v>5351.132999999998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784-404A-8F18-99B3D66C1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105.94</c:v>
                </c:pt>
                <c:pt idx="1">
                  <c:v>103.01</c:v>
                </c:pt>
                <c:pt idx="2">
                  <c:v>103.61</c:v>
                </c:pt>
                <c:pt idx="3">
                  <c:v>102.56</c:v>
                </c:pt>
                <c:pt idx="4">
                  <c:v>103.6</c:v>
                </c:pt>
                <c:pt idx="5">
                  <c:v>112.52</c:v>
                </c:pt>
                <c:pt idx="6">
                  <c:v>136.06</c:v>
                </c:pt>
                <c:pt idx="7">
                  <c:v>103.93</c:v>
                </c:pt>
                <c:pt idx="8">
                  <c:v>78.98</c:v>
                </c:pt>
                <c:pt idx="9">
                  <c:v>56.77</c:v>
                </c:pt>
                <c:pt idx="10">
                  <c:v>63.1</c:v>
                </c:pt>
                <c:pt idx="11">
                  <c:v>10.07</c:v>
                </c:pt>
                <c:pt idx="12">
                  <c:v>10.029999999999999</c:v>
                </c:pt>
                <c:pt idx="13">
                  <c:v>20</c:v>
                </c:pt>
                <c:pt idx="14">
                  <c:v>71.900000000000006</c:v>
                </c:pt>
                <c:pt idx="15">
                  <c:v>99.32</c:v>
                </c:pt>
                <c:pt idx="16">
                  <c:v>109.1</c:v>
                </c:pt>
                <c:pt idx="17">
                  <c:v>129.85</c:v>
                </c:pt>
                <c:pt idx="18">
                  <c:v>183.7</c:v>
                </c:pt>
                <c:pt idx="19">
                  <c:v>259.87</c:v>
                </c:pt>
                <c:pt idx="20">
                  <c:v>182.86</c:v>
                </c:pt>
                <c:pt idx="21">
                  <c:v>136.62</c:v>
                </c:pt>
                <c:pt idx="22">
                  <c:v>115.55</c:v>
                </c:pt>
                <c:pt idx="23">
                  <c:v>93.77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784-404A-8F18-99B3D66C1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5269.8310000000001</v>
      </c>
      <c r="C4" s="18">
        <v>4868.4139999999998</v>
      </c>
      <c r="D4" s="18">
        <v>4823.1160000000009</v>
      </c>
      <c r="E4" s="18">
        <v>5050.3149999999996</v>
      </c>
      <c r="F4" s="18">
        <v>5167.8969999999999</v>
      </c>
      <c r="G4" s="18">
        <v>5720.7970000000005</v>
      </c>
      <c r="H4" s="18">
        <v>6293.911000000001</v>
      </c>
      <c r="I4" s="18">
        <v>6937.5039999999999</v>
      </c>
      <c r="J4" s="18">
        <v>7206.7229999999981</v>
      </c>
      <c r="K4" s="18">
        <v>7682.1800000000012</v>
      </c>
      <c r="L4" s="18">
        <v>7739.4420000000027</v>
      </c>
      <c r="M4" s="18">
        <v>8486.4279999999999</v>
      </c>
      <c r="N4" s="18">
        <v>8523.5789999999997</v>
      </c>
      <c r="O4" s="18">
        <v>8287.9420000000009</v>
      </c>
      <c r="P4" s="18">
        <v>7448.9050000000034</v>
      </c>
      <c r="Q4" s="18">
        <v>7285.8369999999995</v>
      </c>
      <c r="R4" s="18">
        <v>6999.293999999999</v>
      </c>
      <c r="S4" s="18">
        <v>6690.5880000000034</v>
      </c>
      <c r="T4" s="18">
        <v>6677.8070000000025</v>
      </c>
      <c r="U4" s="18">
        <v>7261.1069999999982</v>
      </c>
      <c r="V4" s="18">
        <v>6610.8829999999998</v>
      </c>
      <c r="W4" s="18">
        <v>6255.6760000000004</v>
      </c>
      <c r="X4" s="18">
        <v>5676.9370000000008</v>
      </c>
      <c r="Y4" s="18">
        <v>5351.1590000000006</v>
      </c>
      <c r="Z4" s="19"/>
      <c r="AA4" s="20">
        <f>SUM(B4:Z4)</f>
        <v>158316.27200000003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105.94</v>
      </c>
      <c r="C7" s="28">
        <v>103.01</v>
      </c>
      <c r="D7" s="28">
        <v>103.61</v>
      </c>
      <c r="E7" s="28">
        <v>102.56</v>
      </c>
      <c r="F7" s="28">
        <v>103.6</v>
      </c>
      <c r="G7" s="28">
        <v>112.52</v>
      </c>
      <c r="H7" s="28">
        <v>136.06</v>
      </c>
      <c r="I7" s="28">
        <v>103.93</v>
      </c>
      <c r="J7" s="28">
        <v>78.98</v>
      </c>
      <c r="K7" s="28">
        <v>56.77</v>
      </c>
      <c r="L7" s="28">
        <v>63.1</v>
      </c>
      <c r="M7" s="28">
        <v>10.07</v>
      </c>
      <c r="N7" s="28">
        <v>10.029999999999999</v>
      </c>
      <c r="O7" s="28">
        <v>20</v>
      </c>
      <c r="P7" s="28">
        <v>71.900000000000006</v>
      </c>
      <c r="Q7" s="28">
        <v>99.32</v>
      </c>
      <c r="R7" s="28">
        <v>109.1</v>
      </c>
      <c r="S7" s="28">
        <v>129.85</v>
      </c>
      <c r="T7" s="28">
        <v>183.7</v>
      </c>
      <c r="U7" s="28">
        <v>259.87</v>
      </c>
      <c r="V7" s="28">
        <v>182.86</v>
      </c>
      <c r="W7" s="28">
        <v>136.62</v>
      </c>
      <c r="X7" s="28">
        <v>115.55</v>
      </c>
      <c r="Y7" s="28">
        <v>93.77</v>
      </c>
      <c r="Z7" s="29"/>
      <c r="AA7" s="30">
        <f>IF(SUM(B7:Z7)&lt;&gt;0,AVERAGEIF(B7:Z7,"&lt;&gt;"""),"")</f>
        <v>103.86333333333333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467</v>
      </c>
      <c r="I10" s="42">
        <v>467</v>
      </c>
      <c r="J10" s="42">
        <v>467</v>
      </c>
      <c r="K10" s="42">
        <v>467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467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10343</v>
      </c>
    </row>
    <row r="11" spans="1:27" ht="24.95" customHeight="1" x14ac:dyDescent="0.2">
      <c r="A11" s="45" t="s">
        <v>7</v>
      </c>
      <c r="B11" s="46">
        <v>144</v>
      </c>
      <c r="C11" s="47">
        <v>144</v>
      </c>
      <c r="D11" s="47">
        <v>144</v>
      </c>
      <c r="E11" s="47">
        <v>146</v>
      </c>
      <c r="F11" s="47">
        <v>150</v>
      </c>
      <c r="G11" s="47">
        <v>150</v>
      </c>
      <c r="H11" s="47">
        <v>149</v>
      </c>
      <c r="I11" s="47">
        <v>150.5</v>
      </c>
      <c r="J11" s="47">
        <v>155.5</v>
      </c>
      <c r="K11" s="47">
        <v>153</v>
      </c>
      <c r="L11" s="47">
        <v>160.5</v>
      </c>
      <c r="M11" s="47">
        <v>177</v>
      </c>
      <c r="N11" s="47">
        <v>188</v>
      </c>
      <c r="O11" s="47">
        <v>164</v>
      </c>
      <c r="P11" s="47">
        <v>150.5</v>
      </c>
      <c r="Q11" s="47">
        <v>150.5</v>
      </c>
      <c r="R11" s="47">
        <v>183</v>
      </c>
      <c r="S11" s="47">
        <v>193</v>
      </c>
      <c r="T11" s="47">
        <v>216</v>
      </c>
      <c r="U11" s="47">
        <v>230</v>
      </c>
      <c r="V11" s="47">
        <v>216</v>
      </c>
      <c r="W11" s="47">
        <v>183</v>
      </c>
      <c r="X11" s="47">
        <v>177</v>
      </c>
      <c r="Y11" s="47">
        <v>177</v>
      </c>
      <c r="Z11" s="48"/>
      <c r="AA11" s="49">
        <f t="shared" si="0"/>
        <v>4051.5</v>
      </c>
    </row>
    <row r="12" spans="1:27" ht="24.95" customHeight="1" x14ac:dyDescent="0.2">
      <c r="A12" s="50" t="s">
        <v>8</v>
      </c>
      <c r="B12" s="51">
        <v>2102.7709999999997</v>
      </c>
      <c r="C12" s="52">
        <v>1787.22</v>
      </c>
      <c r="D12" s="52">
        <v>1700.704</v>
      </c>
      <c r="E12" s="52">
        <v>1894.6480000000001</v>
      </c>
      <c r="F12" s="52">
        <v>1923.289</v>
      </c>
      <c r="G12" s="52">
        <v>2366.0529999999999</v>
      </c>
      <c r="H12" s="52">
        <v>2371.5190000000002</v>
      </c>
      <c r="I12" s="52">
        <v>2523.7709999999997</v>
      </c>
      <c r="J12" s="52">
        <v>2085</v>
      </c>
      <c r="K12" s="52">
        <v>1965</v>
      </c>
      <c r="L12" s="52">
        <v>1703</v>
      </c>
      <c r="M12" s="52">
        <v>1703</v>
      </c>
      <c r="N12" s="52">
        <v>1703</v>
      </c>
      <c r="O12" s="52">
        <v>1703</v>
      </c>
      <c r="P12" s="52">
        <v>1703</v>
      </c>
      <c r="Q12" s="52">
        <v>2093.6289999999999</v>
      </c>
      <c r="R12" s="52">
        <v>2332.8820000000001</v>
      </c>
      <c r="S12" s="52">
        <v>2576.0059999999999</v>
      </c>
      <c r="T12" s="52">
        <v>2743.6869999999999</v>
      </c>
      <c r="U12" s="52">
        <v>2779</v>
      </c>
      <c r="V12" s="52">
        <v>2796.556</v>
      </c>
      <c r="W12" s="52">
        <v>2650</v>
      </c>
      <c r="X12" s="52">
        <v>2732.049</v>
      </c>
      <c r="Y12" s="52">
        <v>2558.0169999999998</v>
      </c>
      <c r="Z12" s="53"/>
      <c r="AA12" s="54">
        <f t="shared" si="0"/>
        <v>52496.800999999992</v>
      </c>
    </row>
    <row r="13" spans="1:27" ht="24.95" customHeight="1" x14ac:dyDescent="0.2">
      <c r="A13" s="50" t="s">
        <v>9</v>
      </c>
      <c r="B13" s="51">
        <v>250</v>
      </c>
      <c r="C13" s="52">
        <v>250</v>
      </c>
      <c r="D13" s="52">
        <v>250</v>
      </c>
      <c r="E13" s="52">
        <v>250</v>
      </c>
      <c r="F13" s="52">
        <v>321</v>
      </c>
      <c r="G13" s="52">
        <v>416</v>
      </c>
      <c r="H13" s="52">
        <v>671</v>
      </c>
      <c r="I13" s="52">
        <v>635</v>
      </c>
      <c r="J13" s="52">
        <v>635</v>
      </c>
      <c r="K13" s="52">
        <v>373</v>
      </c>
      <c r="L13" s="52">
        <v>186</v>
      </c>
      <c r="M13" s="52">
        <v>141</v>
      </c>
      <c r="N13" s="52">
        <v>139</v>
      </c>
      <c r="O13" s="52">
        <v>115</v>
      </c>
      <c r="P13" s="52">
        <v>115</v>
      </c>
      <c r="Q13" s="52">
        <v>115</v>
      </c>
      <c r="R13" s="52">
        <v>476</v>
      </c>
      <c r="S13" s="52">
        <v>744</v>
      </c>
      <c r="T13" s="52">
        <v>1021</v>
      </c>
      <c r="U13" s="52">
        <v>1750.7649999999999</v>
      </c>
      <c r="V13" s="52">
        <v>1159</v>
      </c>
      <c r="W13" s="52">
        <v>1030</v>
      </c>
      <c r="X13" s="52">
        <v>576</v>
      </c>
      <c r="Y13" s="52">
        <v>370</v>
      </c>
      <c r="Z13" s="53"/>
      <c r="AA13" s="54">
        <f t="shared" si="0"/>
        <v>11988.764999999999</v>
      </c>
    </row>
    <row r="14" spans="1:27" ht="24.95" customHeight="1" x14ac:dyDescent="0.2">
      <c r="A14" s="55" t="s">
        <v>10</v>
      </c>
      <c r="B14" s="56">
        <v>2103.06</v>
      </c>
      <c r="C14" s="57">
        <v>2072.194</v>
      </c>
      <c r="D14" s="57">
        <v>2068.4120000000003</v>
      </c>
      <c r="E14" s="57">
        <v>2079.6669999999995</v>
      </c>
      <c r="F14" s="57">
        <v>2083.6080000000002</v>
      </c>
      <c r="G14" s="57">
        <v>2069.7440000000006</v>
      </c>
      <c r="H14" s="57">
        <v>2169.3919999999994</v>
      </c>
      <c r="I14" s="57">
        <v>2806.2330000000002</v>
      </c>
      <c r="J14" s="57">
        <v>3531.2230000000004</v>
      </c>
      <c r="K14" s="57">
        <v>4379.18</v>
      </c>
      <c r="L14" s="57">
        <v>5022.9420000000018</v>
      </c>
      <c r="M14" s="57">
        <v>5816.4280000000008</v>
      </c>
      <c r="N14" s="57">
        <v>5844.5789999999988</v>
      </c>
      <c r="O14" s="57">
        <v>5658.942</v>
      </c>
      <c r="P14" s="57">
        <v>4837.4050000000016</v>
      </c>
      <c r="Q14" s="57">
        <v>4119.7080000000005</v>
      </c>
      <c r="R14" s="57">
        <v>3040.4119999999998</v>
      </c>
      <c r="S14" s="57">
        <v>1836.6819999999996</v>
      </c>
      <c r="T14" s="57">
        <v>1242.1199999999994</v>
      </c>
      <c r="U14" s="57">
        <v>1045.3419999999996</v>
      </c>
      <c r="V14" s="57">
        <v>985.327</v>
      </c>
      <c r="W14" s="57">
        <v>936.47599999999989</v>
      </c>
      <c r="X14" s="57">
        <v>930.38799999999981</v>
      </c>
      <c r="Y14" s="57">
        <v>946.14199999999994</v>
      </c>
      <c r="Z14" s="58"/>
      <c r="AA14" s="59">
        <f t="shared" si="0"/>
        <v>67625.606000000014</v>
      </c>
    </row>
    <row r="15" spans="1:27" ht="24.95" customHeight="1" x14ac:dyDescent="0.2">
      <c r="A15" s="55" t="s">
        <v>11</v>
      </c>
      <c r="B15" s="56">
        <v>146</v>
      </c>
      <c r="C15" s="57">
        <v>144</v>
      </c>
      <c r="D15" s="57">
        <v>142</v>
      </c>
      <c r="E15" s="57">
        <v>142</v>
      </c>
      <c r="F15" s="57">
        <v>141</v>
      </c>
      <c r="G15" s="57">
        <v>141</v>
      </c>
      <c r="H15" s="57">
        <v>147</v>
      </c>
      <c r="I15" s="57">
        <v>170</v>
      </c>
      <c r="J15" s="57">
        <v>195</v>
      </c>
      <c r="K15" s="57">
        <v>209</v>
      </c>
      <c r="L15" s="57">
        <v>218</v>
      </c>
      <c r="M15" s="57">
        <v>219</v>
      </c>
      <c r="N15" s="57">
        <v>219</v>
      </c>
      <c r="O15" s="57">
        <v>216</v>
      </c>
      <c r="P15" s="57">
        <v>211</v>
      </c>
      <c r="Q15" s="57">
        <v>202</v>
      </c>
      <c r="R15" s="57">
        <v>184</v>
      </c>
      <c r="S15" s="57">
        <v>160</v>
      </c>
      <c r="T15" s="57">
        <v>143</v>
      </c>
      <c r="U15" s="57">
        <v>138</v>
      </c>
      <c r="V15" s="57">
        <v>136</v>
      </c>
      <c r="W15" s="57">
        <v>132</v>
      </c>
      <c r="X15" s="57">
        <v>126</v>
      </c>
      <c r="Y15" s="57">
        <v>119</v>
      </c>
      <c r="Z15" s="58"/>
      <c r="AA15" s="59">
        <f t="shared" si="0"/>
        <v>4000</v>
      </c>
    </row>
    <row r="16" spans="1:27" ht="30" customHeight="1" thickBot="1" x14ac:dyDescent="0.25">
      <c r="A16" s="60" t="s">
        <v>12</v>
      </c>
      <c r="B16" s="61">
        <f>IF(LEN(B$2)&gt;0,SUM(B10:B15),"")</f>
        <v>5053.8310000000001</v>
      </c>
      <c r="C16" s="62">
        <f t="shared" ref="C16:Z16" si="1">IF(LEN(C$2)&gt;0,SUM(C10:C15),"")</f>
        <v>4705.4140000000007</v>
      </c>
      <c r="D16" s="62">
        <f t="shared" si="1"/>
        <v>4613.116</v>
      </c>
      <c r="E16" s="62">
        <f t="shared" si="1"/>
        <v>4820.3149999999996</v>
      </c>
      <c r="F16" s="62">
        <f t="shared" si="1"/>
        <v>4926.8969999999999</v>
      </c>
      <c r="G16" s="62">
        <f t="shared" si="1"/>
        <v>5450.7970000000005</v>
      </c>
      <c r="H16" s="62">
        <f t="shared" si="1"/>
        <v>5974.9110000000001</v>
      </c>
      <c r="I16" s="62">
        <f t="shared" si="1"/>
        <v>6752.5039999999999</v>
      </c>
      <c r="J16" s="62">
        <f t="shared" si="1"/>
        <v>7068.723</v>
      </c>
      <c r="K16" s="62">
        <f t="shared" si="1"/>
        <v>7546.18</v>
      </c>
      <c r="L16" s="62">
        <f t="shared" si="1"/>
        <v>7598.4420000000018</v>
      </c>
      <c r="M16" s="62">
        <f t="shared" si="1"/>
        <v>8364.4279999999999</v>
      </c>
      <c r="N16" s="62">
        <f t="shared" si="1"/>
        <v>8401.5789999999979</v>
      </c>
      <c r="O16" s="62">
        <f t="shared" si="1"/>
        <v>8164.942</v>
      </c>
      <c r="P16" s="62">
        <f t="shared" si="1"/>
        <v>7324.9050000000016</v>
      </c>
      <c r="Q16" s="62">
        <f t="shared" si="1"/>
        <v>7147.8370000000004</v>
      </c>
      <c r="R16" s="62">
        <f t="shared" si="1"/>
        <v>6832.2939999999999</v>
      </c>
      <c r="S16" s="62">
        <f t="shared" si="1"/>
        <v>6125.6879999999992</v>
      </c>
      <c r="T16" s="62">
        <f t="shared" si="1"/>
        <v>5981.8069999999989</v>
      </c>
      <c r="U16" s="62">
        <f t="shared" si="1"/>
        <v>6559.1069999999991</v>
      </c>
      <c r="V16" s="62">
        <f t="shared" si="1"/>
        <v>5908.8830000000007</v>
      </c>
      <c r="W16" s="62">
        <f t="shared" si="1"/>
        <v>5547.4759999999997</v>
      </c>
      <c r="X16" s="62">
        <f t="shared" si="1"/>
        <v>5157.4369999999999</v>
      </c>
      <c r="Y16" s="62">
        <f t="shared" si="1"/>
        <v>4478.1589999999997</v>
      </c>
      <c r="Z16" s="63" t="str">
        <f t="shared" si="1"/>
        <v/>
      </c>
      <c r="AA16" s="64">
        <f>SUM(AA10:AA15)</f>
        <v>150505.67200000002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2532.0500000000002</v>
      </c>
      <c r="C28" s="72">
        <v>2517.7199999999998</v>
      </c>
      <c r="D28" s="72">
        <v>2546.17</v>
      </c>
      <c r="E28" s="72">
        <v>2642.87</v>
      </c>
      <c r="F28" s="72">
        <v>2707.16</v>
      </c>
      <c r="G28" s="72">
        <v>2892.63</v>
      </c>
      <c r="H28" s="72">
        <v>3366.67</v>
      </c>
      <c r="I28" s="72">
        <v>4072.82</v>
      </c>
      <c r="J28" s="72">
        <v>4508.5200000000004</v>
      </c>
      <c r="K28" s="72">
        <v>4720.24</v>
      </c>
      <c r="L28" s="72">
        <v>4514.84</v>
      </c>
      <c r="M28" s="72">
        <v>4633.67</v>
      </c>
      <c r="N28" s="72">
        <v>4654.88</v>
      </c>
      <c r="O28" s="72">
        <v>4498.01</v>
      </c>
      <c r="P28" s="72">
        <v>4256.24</v>
      </c>
      <c r="Q28" s="72">
        <v>4237.9799999999996</v>
      </c>
      <c r="R28" s="72">
        <v>4161.46</v>
      </c>
      <c r="S28" s="72">
        <v>3876.17</v>
      </c>
      <c r="T28" s="72">
        <v>3815.93</v>
      </c>
      <c r="U28" s="72">
        <v>3858.25</v>
      </c>
      <c r="V28" s="72">
        <v>3820.81</v>
      </c>
      <c r="W28" s="72">
        <v>3634.84</v>
      </c>
      <c r="X28" s="72">
        <v>3162.46</v>
      </c>
      <c r="Y28" s="72">
        <v>2610.5300000000002</v>
      </c>
      <c r="Z28" s="73"/>
      <c r="AA28" s="74">
        <f>SUM(B28:Z28)</f>
        <v>88242.92</v>
      </c>
    </row>
    <row r="29" spans="1:27" ht="24.95" customHeight="1" x14ac:dyDescent="0.2">
      <c r="A29" s="75" t="s">
        <v>23</v>
      </c>
      <c r="B29" s="76">
        <v>1082.7809999999999</v>
      </c>
      <c r="C29" s="77">
        <v>1002.694</v>
      </c>
      <c r="D29" s="77">
        <v>1078.9459999999999</v>
      </c>
      <c r="E29" s="77">
        <v>1102.4449999999999</v>
      </c>
      <c r="F29" s="77">
        <v>1155.7370000000001</v>
      </c>
      <c r="G29" s="77">
        <v>1503.1669999999999</v>
      </c>
      <c r="H29" s="77">
        <v>1377.241</v>
      </c>
      <c r="I29" s="77">
        <v>1314.684</v>
      </c>
      <c r="J29" s="77">
        <v>1373.203</v>
      </c>
      <c r="K29" s="77">
        <v>1781.94</v>
      </c>
      <c r="L29" s="77">
        <v>2131.6019999999999</v>
      </c>
      <c r="M29" s="77">
        <v>2759.7579999999998</v>
      </c>
      <c r="N29" s="77">
        <v>2775.6990000000001</v>
      </c>
      <c r="O29" s="77">
        <v>2696.9319999999998</v>
      </c>
      <c r="P29" s="77">
        <v>2099.665</v>
      </c>
      <c r="Q29" s="77">
        <v>1954.857</v>
      </c>
      <c r="R29" s="77">
        <v>1442.8340000000001</v>
      </c>
      <c r="S29" s="77">
        <v>772.51800000000003</v>
      </c>
      <c r="T29" s="77">
        <v>472.87700000000001</v>
      </c>
      <c r="U29" s="77">
        <v>988.85699999999997</v>
      </c>
      <c r="V29" s="77">
        <v>348.07299999999998</v>
      </c>
      <c r="W29" s="77">
        <v>309.63600000000002</v>
      </c>
      <c r="X29" s="77">
        <v>364.97699999999998</v>
      </c>
      <c r="Y29" s="77">
        <v>349.62900000000002</v>
      </c>
      <c r="Z29" s="78"/>
      <c r="AA29" s="79">
        <f>SUM(B29:Z29)</f>
        <v>32240.751999999997</v>
      </c>
    </row>
    <row r="30" spans="1:27" ht="24.95" customHeight="1" x14ac:dyDescent="0.2">
      <c r="A30" s="82" t="s">
        <v>24</v>
      </c>
      <c r="B30" s="80">
        <v>1655</v>
      </c>
      <c r="C30" s="81">
        <v>1348</v>
      </c>
      <c r="D30" s="81">
        <v>1198</v>
      </c>
      <c r="E30" s="81">
        <v>1305</v>
      </c>
      <c r="F30" s="81">
        <v>1305</v>
      </c>
      <c r="G30" s="81">
        <v>1325</v>
      </c>
      <c r="H30" s="81">
        <v>1550</v>
      </c>
      <c r="I30" s="81">
        <v>1550</v>
      </c>
      <c r="J30" s="81">
        <v>1325</v>
      </c>
      <c r="K30" s="81">
        <v>1180</v>
      </c>
      <c r="L30" s="81">
        <v>1093</v>
      </c>
      <c r="M30" s="81">
        <v>1093</v>
      </c>
      <c r="N30" s="81">
        <v>1093</v>
      </c>
      <c r="O30" s="81">
        <v>1093</v>
      </c>
      <c r="P30" s="81">
        <v>1093</v>
      </c>
      <c r="Q30" s="81">
        <v>1093</v>
      </c>
      <c r="R30" s="81">
        <v>1395</v>
      </c>
      <c r="S30" s="81">
        <v>1608</v>
      </c>
      <c r="T30" s="81">
        <v>1889</v>
      </c>
      <c r="U30" s="81">
        <v>1914</v>
      </c>
      <c r="V30" s="81">
        <v>1942</v>
      </c>
      <c r="W30" s="81">
        <v>1800</v>
      </c>
      <c r="X30" s="81">
        <v>1802</v>
      </c>
      <c r="Y30" s="81">
        <v>1652</v>
      </c>
      <c r="Z30" s="83"/>
      <c r="AA30" s="84">
        <f>SUM(B30:Z30)</f>
        <v>34301</v>
      </c>
    </row>
    <row r="31" spans="1:27" ht="30" customHeight="1" thickBot="1" x14ac:dyDescent="0.25">
      <c r="A31" s="60" t="s">
        <v>25</v>
      </c>
      <c r="B31" s="61">
        <f>IF(LEN(B$2)&gt;0,SUM(B28:B30),"")</f>
        <v>5269.8310000000001</v>
      </c>
      <c r="C31" s="62">
        <f t="shared" ref="C31:Z31" si="4">IF(LEN(C$2)&gt;0,SUM(C28:C30),"")</f>
        <v>4868.4139999999998</v>
      </c>
      <c r="D31" s="62">
        <f t="shared" si="4"/>
        <v>4823.116</v>
      </c>
      <c r="E31" s="62">
        <f t="shared" si="4"/>
        <v>5050.3149999999996</v>
      </c>
      <c r="F31" s="62">
        <f t="shared" si="4"/>
        <v>5167.8969999999999</v>
      </c>
      <c r="G31" s="62">
        <f t="shared" si="4"/>
        <v>5720.7970000000005</v>
      </c>
      <c r="H31" s="62">
        <f t="shared" si="4"/>
        <v>6293.9110000000001</v>
      </c>
      <c r="I31" s="62">
        <f t="shared" si="4"/>
        <v>6937.5039999999999</v>
      </c>
      <c r="J31" s="62">
        <f t="shared" si="4"/>
        <v>7206.723</v>
      </c>
      <c r="K31" s="62">
        <f t="shared" si="4"/>
        <v>7682.18</v>
      </c>
      <c r="L31" s="62">
        <f t="shared" si="4"/>
        <v>7739.442</v>
      </c>
      <c r="M31" s="62">
        <f t="shared" si="4"/>
        <v>8486.4279999999999</v>
      </c>
      <c r="N31" s="62">
        <f t="shared" si="4"/>
        <v>8523.5789999999997</v>
      </c>
      <c r="O31" s="62">
        <f t="shared" si="4"/>
        <v>8287.9419999999991</v>
      </c>
      <c r="P31" s="62">
        <f t="shared" si="4"/>
        <v>7448.9049999999997</v>
      </c>
      <c r="Q31" s="62">
        <f t="shared" si="4"/>
        <v>7285.8369999999995</v>
      </c>
      <c r="R31" s="62">
        <f t="shared" si="4"/>
        <v>6999.2939999999999</v>
      </c>
      <c r="S31" s="62">
        <f t="shared" si="4"/>
        <v>6256.6880000000001</v>
      </c>
      <c r="T31" s="62">
        <f t="shared" si="4"/>
        <v>6177.8069999999998</v>
      </c>
      <c r="U31" s="62">
        <f t="shared" si="4"/>
        <v>6761.107</v>
      </c>
      <c r="V31" s="62">
        <f t="shared" si="4"/>
        <v>6110.8829999999998</v>
      </c>
      <c r="W31" s="62">
        <f t="shared" si="4"/>
        <v>5744.4760000000006</v>
      </c>
      <c r="X31" s="62">
        <f t="shared" si="4"/>
        <v>5329.4369999999999</v>
      </c>
      <c r="Y31" s="62">
        <f t="shared" si="4"/>
        <v>4612.1589999999997</v>
      </c>
      <c r="Z31" s="63" t="str">
        <f t="shared" si="4"/>
        <v/>
      </c>
      <c r="AA31" s="64">
        <f>SUM(AA28:AA30)</f>
        <v>154784.67199999999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91</v>
      </c>
      <c r="C34" s="95">
        <v>37</v>
      </c>
      <c r="D34" s="95">
        <v>82</v>
      </c>
      <c r="E34" s="95">
        <v>102</v>
      </c>
      <c r="F34" s="95">
        <v>112</v>
      </c>
      <c r="G34" s="95">
        <v>141</v>
      </c>
      <c r="H34" s="95">
        <v>190</v>
      </c>
      <c r="I34" s="95">
        <v>56</v>
      </c>
      <c r="J34" s="95">
        <v>12</v>
      </c>
      <c r="K34" s="95">
        <v>7</v>
      </c>
      <c r="L34" s="95">
        <v>5</v>
      </c>
      <c r="M34" s="95">
        <v>5</v>
      </c>
      <c r="N34" s="95">
        <v>5</v>
      </c>
      <c r="O34" s="95">
        <v>5</v>
      </c>
      <c r="P34" s="95">
        <v>5</v>
      </c>
      <c r="Q34" s="95">
        <v>5</v>
      </c>
      <c r="R34" s="95">
        <v>34</v>
      </c>
      <c r="S34" s="95">
        <v>5</v>
      </c>
      <c r="T34" s="95">
        <v>84</v>
      </c>
      <c r="U34" s="95">
        <v>90</v>
      </c>
      <c r="V34" s="95">
        <v>90</v>
      </c>
      <c r="W34" s="95">
        <v>85</v>
      </c>
      <c r="X34" s="95">
        <v>49</v>
      </c>
      <c r="Y34" s="95">
        <v>10</v>
      </c>
      <c r="Z34" s="96"/>
      <c r="AA34" s="74">
        <f t="shared" ref="AA34:AA39" si="5">SUM(B34:Z34)</f>
        <v>1307</v>
      </c>
    </row>
    <row r="35" spans="1:27" ht="24.95" customHeight="1" x14ac:dyDescent="0.2">
      <c r="A35" s="97" t="s">
        <v>28</v>
      </c>
      <c r="B35" s="98">
        <v>65</v>
      </c>
      <c r="C35" s="99">
        <v>66</v>
      </c>
      <c r="D35" s="99">
        <v>68</v>
      </c>
      <c r="E35" s="99">
        <v>68</v>
      </c>
      <c r="F35" s="99">
        <v>69</v>
      </c>
      <c r="G35" s="99">
        <v>69</v>
      </c>
      <c r="H35" s="99">
        <v>69</v>
      </c>
      <c r="I35" s="99">
        <v>69</v>
      </c>
      <c r="J35" s="99">
        <v>68</v>
      </c>
      <c r="K35" s="99">
        <v>69</v>
      </c>
      <c r="L35" s="99">
        <v>76</v>
      </c>
      <c r="M35" s="99">
        <v>59</v>
      </c>
      <c r="N35" s="99">
        <v>59</v>
      </c>
      <c r="O35" s="99">
        <v>59</v>
      </c>
      <c r="P35" s="99">
        <v>59</v>
      </c>
      <c r="Q35" s="99">
        <v>73</v>
      </c>
      <c r="R35" s="99">
        <v>73</v>
      </c>
      <c r="S35" s="99">
        <v>66</v>
      </c>
      <c r="T35" s="99">
        <v>52</v>
      </c>
      <c r="U35" s="99">
        <v>52</v>
      </c>
      <c r="V35" s="99">
        <v>52</v>
      </c>
      <c r="W35" s="99">
        <v>52</v>
      </c>
      <c r="X35" s="99">
        <v>63</v>
      </c>
      <c r="Y35" s="99">
        <v>64</v>
      </c>
      <c r="Z35" s="100"/>
      <c r="AA35" s="79">
        <f t="shared" si="5"/>
        <v>1539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521.20000000000005</v>
      </c>
      <c r="X36" s="99">
        <v>357.5</v>
      </c>
      <c r="Y36" s="99">
        <v>749</v>
      </c>
      <c r="Z36" s="100"/>
      <c r="AA36" s="79">
        <f t="shared" si="5"/>
        <v>1837.7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48</v>
      </c>
      <c r="K37" s="99">
        <v>50</v>
      </c>
      <c r="L37" s="99">
        <v>50</v>
      </c>
      <c r="M37" s="99">
        <v>48</v>
      </c>
      <c r="N37" s="99">
        <v>48</v>
      </c>
      <c r="O37" s="99">
        <v>49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433.9</v>
      </c>
      <c r="T38" s="99">
        <v>500</v>
      </c>
      <c r="U38" s="99">
        <v>500</v>
      </c>
      <c r="V38" s="99">
        <v>500</v>
      </c>
      <c r="W38" s="99"/>
      <c r="X38" s="99"/>
      <c r="Y38" s="99"/>
      <c r="Z38" s="100"/>
      <c r="AA38" s="79">
        <f t="shared" si="5"/>
        <v>1933.9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216</v>
      </c>
      <c r="C39" s="88">
        <f t="shared" si="6"/>
        <v>163</v>
      </c>
      <c r="D39" s="88">
        <f t="shared" si="6"/>
        <v>210</v>
      </c>
      <c r="E39" s="88">
        <f t="shared" si="6"/>
        <v>230</v>
      </c>
      <c r="F39" s="88">
        <f t="shared" si="6"/>
        <v>241</v>
      </c>
      <c r="G39" s="88">
        <f t="shared" si="6"/>
        <v>270</v>
      </c>
      <c r="H39" s="88">
        <f t="shared" si="6"/>
        <v>319</v>
      </c>
      <c r="I39" s="88">
        <f t="shared" si="6"/>
        <v>185</v>
      </c>
      <c r="J39" s="88">
        <f t="shared" si="6"/>
        <v>138</v>
      </c>
      <c r="K39" s="88">
        <f t="shared" si="6"/>
        <v>136</v>
      </c>
      <c r="L39" s="88">
        <f t="shared" si="6"/>
        <v>141</v>
      </c>
      <c r="M39" s="88">
        <f t="shared" si="6"/>
        <v>122</v>
      </c>
      <c r="N39" s="88">
        <f t="shared" si="6"/>
        <v>122</v>
      </c>
      <c r="O39" s="88">
        <f t="shared" si="6"/>
        <v>123</v>
      </c>
      <c r="P39" s="88">
        <f t="shared" si="6"/>
        <v>124</v>
      </c>
      <c r="Q39" s="88">
        <f t="shared" si="6"/>
        <v>138</v>
      </c>
      <c r="R39" s="88">
        <f t="shared" si="6"/>
        <v>167</v>
      </c>
      <c r="S39" s="88">
        <f t="shared" si="6"/>
        <v>564.9</v>
      </c>
      <c r="T39" s="88">
        <f t="shared" si="6"/>
        <v>696</v>
      </c>
      <c r="U39" s="88">
        <f t="shared" si="6"/>
        <v>702</v>
      </c>
      <c r="V39" s="88">
        <f t="shared" si="6"/>
        <v>702</v>
      </c>
      <c r="W39" s="88">
        <f t="shared" si="6"/>
        <v>708.2</v>
      </c>
      <c r="X39" s="88">
        <f t="shared" si="6"/>
        <v>519.5</v>
      </c>
      <c r="Y39" s="88">
        <f t="shared" si="6"/>
        <v>873</v>
      </c>
      <c r="Z39" s="89" t="str">
        <f t="shared" si="6"/>
        <v/>
      </c>
      <c r="AA39" s="90">
        <f t="shared" si="5"/>
        <v>7810.5999999999995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511.2</v>
      </c>
      <c r="X44" s="99">
        <v>347.5</v>
      </c>
      <c r="Y44" s="99">
        <v>739</v>
      </c>
      <c r="Z44" s="100"/>
      <c r="AA44" s="79">
        <f t="shared" si="7"/>
        <v>1597.7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433.9</v>
      </c>
      <c r="T46" s="99">
        <v>500</v>
      </c>
      <c r="U46" s="99">
        <v>500</v>
      </c>
      <c r="V46" s="99">
        <v>500</v>
      </c>
      <c r="W46" s="99"/>
      <c r="X46" s="99"/>
      <c r="Y46" s="99"/>
      <c r="Z46" s="100"/>
      <c r="AA46" s="79">
        <f t="shared" si="7"/>
        <v>1933.9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433.9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511.2</v>
      </c>
      <c r="X48" s="88">
        <f t="shared" si="8"/>
        <v>347.5</v>
      </c>
      <c r="Y48" s="88">
        <f t="shared" si="8"/>
        <v>739</v>
      </c>
      <c r="Z48" s="89" t="str">
        <f t="shared" si="8"/>
        <v/>
      </c>
      <c r="AA48" s="90">
        <f t="shared" si="7"/>
        <v>3531.6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5269.8310000000001</v>
      </c>
      <c r="C51" s="88">
        <f t="shared" si="10"/>
        <v>4868.4140000000007</v>
      </c>
      <c r="D51" s="88">
        <f t="shared" si="10"/>
        <v>4823.116</v>
      </c>
      <c r="E51" s="88">
        <f t="shared" si="10"/>
        <v>5050.3149999999996</v>
      </c>
      <c r="F51" s="88">
        <f t="shared" si="10"/>
        <v>5167.8969999999999</v>
      </c>
      <c r="G51" s="88">
        <f t="shared" si="10"/>
        <v>5720.7970000000005</v>
      </c>
      <c r="H51" s="88">
        <f t="shared" si="10"/>
        <v>6293.9110000000001</v>
      </c>
      <c r="I51" s="88">
        <f t="shared" si="10"/>
        <v>6937.5039999999999</v>
      </c>
      <c r="J51" s="88">
        <f t="shared" si="10"/>
        <v>7206.723</v>
      </c>
      <c r="K51" s="88">
        <f t="shared" si="10"/>
        <v>7682.18</v>
      </c>
      <c r="L51" s="88">
        <f t="shared" si="10"/>
        <v>7739.4420000000018</v>
      </c>
      <c r="M51" s="88">
        <f t="shared" si="10"/>
        <v>8486.4279999999999</v>
      </c>
      <c r="N51" s="88">
        <f t="shared" si="10"/>
        <v>8523.5789999999979</v>
      </c>
      <c r="O51" s="88">
        <f t="shared" si="10"/>
        <v>8287.9419999999991</v>
      </c>
      <c r="P51" s="88">
        <f t="shared" si="10"/>
        <v>7448.9050000000016</v>
      </c>
      <c r="Q51" s="88">
        <f t="shared" si="10"/>
        <v>7285.8370000000004</v>
      </c>
      <c r="R51" s="88">
        <f t="shared" si="10"/>
        <v>6999.2939999999999</v>
      </c>
      <c r="S51" s="88">
        <f t="shared" si="10"/>
        <v>6690.5879999999988</v>
      </c>
      <c r="T51" s="88">
        <f t="shared" si="10"/>
        <v>6677.8069999999989</v>
      </c>
      <c r="U51" s="88">
        <f t="shared" si="10"/>
        <v>7261.1069999999991</v>
      </c>
      <c r="V51" s="88">
        <f t="shared" si="10"/>
        <v>6610.8830000000007</v>
      </c>
      <c r="W51" s="88">
        <f t="shared" si="10"/>
        <v>6255.6759999999995</v>
      </c>
      <c r="X51" s="88">
        <f t="shared" si="10"/>
        <v>5676.9369999999999</v>
      </c>
      <c r="Y51" s="88">
        <f t="shared" si="10"/>
        <v>5351.1589999999997</v>
      </c>
      <c r="Z51" s="89" t="str">
        <f t="shared" si="10"/>
        <v/>
      </c>
      <c r="AA51" s="104">
        <f>SUM(B51:Z51)</f>
        <v>158316.272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5269.8440000000001</v>
      </c>
      <c r="C4" s="18">
        <v>4868.3899999999994</v>
      </c>
      <c r="D4" s="18">
        <v>4823.1359999999977</v>
      </c>
      <c r="E4" s="18">
        <v>5050.3420000000024</v>
      </c>
      <c r="F4" s="18">
        <v>5167.8869999999988</v>
      </c>
      <c r="G4" s="18">
        <v>5720.7610000000013</v>
      </c>
      <c r="H4" s="18">
        <v>6293.936999999999</v>
      </c>
      <c r="I4" s="18">
        <v>6937.503999999999</v>
      </c>
      <c r="J4" s="18">
        <v>7206.722999999999</v>
      </c>
      <c r="K4" s="18">
        <v>7682.1370000000006</v>
      </c>
      <c r="L4" s="18">
        <v>7739.4420000000009</v>
      </c>
      <c r="M4" s="18">
        <v>8486.4350000000013</v>
      </c>
      <c r="N4" s="18">
        <v>8523.5730000000021</v>
      </c>
      <c r="O4" s="18">
        <v>8287.9419999999991</v>
      </c>
      <c r="P4" s="18">
        <v>7448.9049999999997</v>
      </c>
      <c r="Q4" s="18">
        <v>7285.8370000000023</v>
      </c>
      <c r="R4" s="18">
        <v>6999.2560000000003</v>
      </c>
      <c r="S4" s="18">
        <v>6690.5489999999991</v>
      </c>
      <c r="T4" s="18">
        <v>6677.7709999999988</v>
      </c>
      <c r="U4" s="18">
        <v>7261.107</v>
      </c>
      <c r="V4" s="18">
        <v>6610.9329999999982</v>
      </c>
      <c r="W4" s="18">
        <v>6255.6570000000011</v>
      </c>
      <c r="X4" s="18">
        <v>5676.9800000000041</v>
      </c>
      <c r="Y4" s="18">
        <v>5351.132999999998</v>
      </c>
      <c r="Z4" s="19"/>
      <c r="AA4" s="20">
        <f>SUM(B4:Z4)</f>
        <v>158316.18099999998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105.94</v>
      </c>
      <c r="C7" s="28">
        <v>103.01</v>
      </c>
      <c r="D7" s="28">
        <v>103.61</v>
      </c>
      <c r="E7" s="28">
        <v>102.56</v>
      </c>
      <c r="F7" s="28">
        <v>103.6</v>
      </c>
      <c r="G7" s="28">
        <v>112.52</v>
      </c>
      <c r="H7" s="28">
        <v>136.06</v>
      </c>
      <c r="I7" s="28">
        <v>103.93</v>
      </c>
      <c r="J7" s="28">
        <v>78.98</v>
      </c>
      <c r="K7" s="28">
        <v>56.77</v>
      </c>
      <c r="L7" s="28">
        <v>63.1</v>
      </c>
      <c r="M7" s="28">
        <v>10.07</v>
      </c>
      <c r="N7" s="28">
        <v>10.029999999999999</v>
      </c>
      <c r="O7" s="28">
        <v>20</v>
      </c>
      <c r="P7" s="28">
        <v>71.900000000000006</v>
      </c>
      <c r="Q7" s="28">
        <v>99.32</v>
      </c>
      <c r="R7" s="28">
        <v>109.1</v>
      </c>
      <c r="S7" s="28">
        <v>129.85</v>
      </c>
      <c r="T7" s="28">
        <v>183.7</v>
      </c>
      <c r="U7" s="28">
        <v>259.87</v>
      </c>
      <c r="V7" s="28">
        <v>182.86</v>
      </c>
      <c r="W7" s="28">
        <v>136.62</v>
      </c>
      <c r="X7" s="28">
        <v>115.55</v>
      </c>
      <c r="Y7" s="28">
        <v>93.77</v>
      </c>
      <c r="Z7" s="29"/>
      <c r="AA7" s="30">
        <f>IF(SUM(B7:Z7)&lt;&gt;0,AVERAGEIF(B7:Z7,"&lt;&gt;"""),"")</f>
        <v>103.86333333333333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749.97800000000007</v>
      </c>
      <c r="C19" s="72">
        <v>749.72899999999993</v>
      </c>
      <c r="D19" s="72">
        <v>737.52099999999996</v>
      </c>
      <c r="E19" s="72">
        <v>794.72199999999998</v>
      </c>
      <c r="F19" s="72">
        <v>791.60500000000002</v>
      </c>
      <c r="G19" s="72">
        <v>785.20799999999997</v>
      </c>
      <c r="H19" s="72">
        <v>765.43400000000008</v>
      </c>
      <c r="I19" s="72">
        <v>764.17199999999991</v>
      </c>
      <c r="J19" s="72">
        <v>766.98199999999997</v>
      </c>
      <c r="K19" s="72">
        <v>768.18399999999997</v>
      </c>
      <c r="L19" s="72">
        <v>755.80700000000002</v>
      </c>
      <c r="M19" s="72">
        <v>778.524</v>
      </c>
      <c r="N19" s="72">
        <v>754.798</v>
      </c>
      <c r="O19" s="72">
        <v>760.25700000000006</v>
      </c>
      <c r="P19" s="72">
        <v>738.18200000000002</v>
      </c>
      <c r="Q19" s="72">
        <v>749.48300000000006</v>
      </c>
      <c r="R19" s="72">
        <v>766.71799999999996</v>
      </c>
      <c r="S19" s="72">
        <v>759.798</v>
      </c>
      <c r="T19" s="72">
        <v>738.1149999999999</v>
      </c>
      <c r="U19" s="72">
        <v>728.70900000000006</v>
      </c>
      <c r="V19" s="72">
        <v>720.53599999999994</v>
      </c>
      <c r="W19" s="72">
        <v>720.63499999999999</v>
      </c>
      <c r="X19" s="72">
        <v>719.47500000000002</v>
      </c>
      <c r="Y19" s="72">
        <v>701.96400000000006</v>
      </c>
      <c r="Z19" s="73"/>
      <c r="AA19" s="74">
        <f t="shared" ref="AA19:AA24" si="2">SUM(B19:Z19)</f>
        <v>18066.536</v>
      </c>
    </row>
    <row r="20" spans="1:27" ht="24.95" customHeight="1" x14ac:dyDescent="0.2">
      <c r="A20" s="75" t="s">
        <v>15</v>
      </c>
      <c r="B20" s="76">
        <v>958.32600000000002</v>
      </c>
      <c r="C20" s="77">
        <v>940.11900000000003</v>
      </c>
      <c r="D20" s="77">
        <v>938.202</v>
      </c>
      <c r="E20" s="77">
        <v>930.31400000000008</v>
      </c>
      <c r="F20" s="77">
        <v>982.9380000000001</v>
      </c>
      <c r="G20" s="77">
        <v>1118.5249999999999</v>
      </c>
      <c r="H20" s="77">
        <v>1295.2539999999999</v>
      </c>
      <c r="I20" s="77">
        <v>1448.4599999999998</v>
      </c>
      <c r="J20" s="77">
        <v>1466.5040000000001</v>
      </c>
      <c r="K20" s="77">
        <v>1485.6050000000002</v>
      </c>
      <c r="L20" s="77">
        <v>1502.0219999999999</v>
      </c>
      <c r="M20" s="77">
        <v>1699.9660000000001</v>
      </c>
      <c r="N20" s="77">
        <v>1684.8589999999995</v>
      </c>
      <c r="O20" s="77">
        <v>1636.2409999999998</v>
      </c>
      <c r="P20" s="77">
        <v>1458.5959999999998</v>
      </c>
      <c r="Q20" s="77">
        <v>1342.2779999999998</v>
      </c>
      <c r="R20" s="77">
        <v>1358.1519999999998</v>
      </c>
      <c r="S20" s="77">
        <v>1324.2780000000002</v>
      </c>
      <c r="T20" s="77">
        <v>1343.184</v>
      </c>
      <c r="U20" s="77">
        <v>1340.1579999999999</v>
      </c>
      <c r="V20" s="77">
        <v>1241.982</v>
      </c>
      <c r="W20" s="77">
        <v>1111.711</v>
      </c>
      <c r="X20" s="77">
        <v>1041.75</v>
      </c>
      <c r="Y20" s="77">
        <v>1029.115</v>
      </c>
      <c r="Z20" s="78"/>
      <c r="AA20" s="79">
        <f t="shared" si="2"/>
        <v>30678.538999999997</v>
      </c>
    </row>
    <row r="21" spans="1:27" ht="24.95" customHeight="1" x14ac:dyDescent="0.2">
      <c r="A21" s="75" t="s">
        <v>16</v>
      </c>
      <c r="B21" s="80">
        <v>1904.5400000000002</v>
      </c>
      <c r="C21" s="81">
        <v>1773.6419999999998</v>
      </c>
      <c r="D21" s="81">
        <v>1701.1130000000001</v>
      </c>
      <c r="E21" s="81">
        <v>1695.306</v>
      </c>
      <c r="F21" s="81">
        <v>1736.1440000000002</v>
      </c>
      <c r="G21" s="81">
        <v>1929.5280000000002</v>
      </c>
      <c r="H21" s="81">
        <v>2155.7480000000005</v>
      </c>
      <c r="I21" s="81">
        <v>2425.3719999999998</v>
      </c>
      <c r="J21" s="81">
        <v>2659.2369999999996</v>
      </c>
      <c r="K21" s="81">
        <v>2918.2479999999996</v>
      </c>
      <c r="L21" s="81">
        <v>3107.3630000000003</v>
      </c>
      <c r="M21" s="81">
        <v>3455.8449999999998</v>
      </c>
      <c r="N21" s="81">
        <v>3462.6159999999995</v>
      </c>
      <c r="O21" s="81">
        <v>3307.6440000000002</v>
      </c>
      <c r="P21" s="81">
        <v>2852.5649999999996</v>
      </c>
      <c r="Q21" s="81">
        <v>2715.9759999999997</v>
      </c>
      <c r="R21" s="81">
        <v>2680.4860000000003</v>
      </c>
      <c r="S21" s="81">
        <v>2645.973</v>
      </c>
      <c r="T21" s="81">
        <v>2947.4719999999998</v>
      </c>
      <c r="U21" s="81">
        <v>3147.24</v>
      </c>
      <c r="V21" s="81">
        <v>3073.9149999999995</v>
      </c>
      <c r="W21" s="81">
        <v>2761.3110000000006</v>
      </c>
      <c r="X21" s="81">
        <v>2576.2539999999995</v>
      </c>
      <c r="Y21" s="81">
        <v>2284.0540000000001</v>
      </c>
      <c r="Z21" s="78"/>
      <c r="AA21" s="79">
        <f t="shared" si="2"/>
        <v>61917.592000000004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69</v>
      </c>
      <c r="C23" s="77">
        <v>63</v>
      </c>
      <c r="D23" s="77">
        <v>60.5</v>
      </c>
      <c r="E23" s="77">
        <v>60.5</v>
      </c>
      <c r="F23" s="77">
        <v>61.5</v>
      </c>
      <c r="G23" s="77">
        <v>68</v>
      </c>
      <c r="H23" s="77">
        <v>83</v>
      </c>
      <c r="I23" s="77">
        <v>104.5</v>
      </c>
      <c r="J23" s="77">
        <v>107.5</v>
      </c>
      <c r="K23" s="77">
        <v>107.5</v>
      </c>
      <c r="L23" s="77">
        <v>109</v>
      </c>
      <c r="M23" s="77">
        <v>102.5</v>
      </c>
      <c r="N23" s="77">
        <v>85.5</v>
      </c>
      <c r="O23" s="77">
        <v>81</v>
      </c>
      <c r="P23" s="77">
        <v>80</v>
      </c>
      <c r="Q23" s="77">
        <v>80.5</v>
      </c>
      <c r="R23" s="77">
        <v>107</v>
      </c>
      <c r="S23" s="77">
        <v>138.5</v>
      </c>
      <c r="T23" s="77">
        <v>142</v>
      </c>
      <c r="U23" s="77">
        <v>146</v>
      </c>
      <c r="V23" s="77">
        <v>118</v>
      </c>
      <c r="W23" s="77">
        <v>115</v>
      </c>
      <c r="X23" s="77">
        <v>117.5</v>
      </c>
      <c r="Y23" s="77">
        <v>76</v>
      </c>
      <c r="Z23" s="77"/>
      <c r="AA23" s="79">
        <f t="shared" si="2"/>
        <v>2283.5</v>
      </c>
    </row>
    <row r="24" spans="1:27" ht="24.95" customHeight="1" x14ac:dyDescent="0.2">
      <c r="A24" s="85" t="s">
        <v>19</v>
      </c>
      <c r="B24" s="77">
        <v>319</v>
      </c>
      <c r="C24" s="77">
        <v>307</v>
      </c>
      <c r="D24" s="77">
        <v>300.99999999999994</v>
      </c>
      <c r="E24" s="77">
        <v>299.00000000000006</v>
      </c>
      <c r="F24" s="77">
        <v>307</v>
      </c>
      <c r="G24" s="77">
        <v>330</v>
      </c>
      <c r="H24" s="77">
        <v>377.00000000000006</v>
      </c>
      <c r="I24" s="77">
        <v>435.99999999999994</v>
      </c>
      <c r="J24" s="77">
        <v>484.00000000000011</v>
      </c>
      <c r="K24" s="77">
        <v>511.99999999999994</v>
      </c>
      <c r="L24" s="77">
        <v>528</v>
      </c>
      <c r="M24" s="77">
        <v>536</v>
      </c>
      <c r="N24" s="77">
        <v>545.00000000000011</v>
      </c>
      <c r="O24" s="77">
        <v>530.00000000000011</v>
      </c>
      <c r="P24" s="77">
        <v>502</v>
      </c>
      <c r="Q24" s="77">
        <v>484.99999999999994</v>
      </c>
      <c r="R24" s="77">
        <v>487.00000000000006</v>
      </c>
      <c r="S24" s="77">
        <v>491.99999999999994</v>
      </c>
      <c r="T24" s="77">
        <v>501</v>
      </c>
      <c r="U24" s="77">
        <v>518.00000000000011</v>
      </c>
      <c r="V24" s="77">
        <v>490</v>
      </c>
      <c r="W24" s="77">
        <v>445.99999999999994</v>
      </c>
      <c r="X24" s="77">
        <v>413</v>
      </c>
      <c r="Y24" s="77">
        <v>366.99999999999994</v>
      </c>
      <c r="Z24" s="77"/>
      <c r="AA24" s="79">
        <f t="shared" si="2"/>
        <v>10512</v>
      </c>
    </row>
    <row r="25" spans="1:27" ht="30" customHeight="1" thickBot="1" x14ac:dyDescent="0.25">
      <c r="A25" s="86" t="s">
        <v>20</v>
      </c>
      <c r="B25" s="87">
        <f t="shared" ref="B25:AA25" si="3">SUM(B19:B24)</f>
        <v>4000.8440000000001</v>
      </c>
      <c r="C25" s="88">
        <f t="shared" si="3"/>
        <v>3833.49</v>
      </c>
      <c r="D25" s="88">
        <f t="shared" si="3"/>
        <v>3738.3360000000002</v>
      </c>
      <c r="E25" s="88">
        <f t="shared" si="3"/>
        <v>3779.8420000000001</v>
      </c>
      <c r="F25" s="88">
        <f t="shared" si="3"/>
        <v>3879.1870000000004</v>
      </c>
      <c r="G25" s="88">
        <f t="shared" si="3"/>
        <v>4231.2610000000004</v>
      </c>
      <c r="H25" s="88">
        <f t="shared" si="3"/>
        <v>4676.4360000000006</v>
      </c>
      <c r="I25" s="88">
        <f t="shared" si="3"/>
        <v>5178.503999999999</v>
      </c>
      <c r="J25" s="88">
        <f t="shared" si="3"/>
        <v>5484.223</v>
      </c>
      <c r="K25" s="88">
        <f t="shared" si="3"/>
        <v>5791.5370000000003</v>
      </c>
      <c r="L25" s="88">
        <f t="shared" si="3"/>
        <v>6002.192</v>
      </c>
      <c r="M25" s="88">
        <f t="shared" si="3"/>
        <v>6572.835</v>
      </c>
      <c r="N25" s="88">
        <f t="shared" si="3"/>
        <v>6532.7729999999992</v>
      </c>
      <c r="O25" s="88">
        <f t="shared" si="3"/>
        <v>6315.1419999999998</v>
      </c>
      <c r="P25" s="88">
        <f t="shared" si="3"/>
        <v>5631.3429999999989</v>
      </c>
      <c r="Q25" s="88">
        <f t="shared" si="3"/>
        <v>5373.2369999999992</v>
      </c>
      <c r="R25" s="88">
        <f t="shared" si="3"/>
        <v>5399.3559999999998</v>
      </c>
      <c r="S25" s="88">
        <f t="shared" si="3"/>
        <v>5360.549</v>
      </c>
      <c r="T25" s="88">
        <f t="shared" si="3"/>
        <v>5671.7709999999997</v>
      </c>
      <c r="U25" s="88">
        <f t="shared" si="3"/>
        <v>5880.107</v>
      </c>
      <c r="V25" s="88">
        <f t="shared" si="3"/>
        <v>5644.4329999999991</v>
      </c>
      <c r="W25" s="88">
        <f t="shared" si="3"/>
        <v>5154.6570000000011</v>
      </c>
      <c r="X25" s="88">
        <f t="shared" si="3"/>
        <v>4867.9789999999994</v>
      </c>
      <c r="Y25" s="88">
        <f t="shared" si="3"/>
        <v>4458.1329999999998</v>
      </c>
      <c r="Z25" s="89">
        <f t="shared" si="3"/>
        <v>0</v>
      </c>
      <c r="AA25" s="90">
        <f t="shared" si="3"/>
        <v>123458.167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718.05</v>
      </c>
      <c r="C28" s="72">
        <v>694.72</v>
      </c>
      <c r="D28" s="72">
        <v>686.67</v>
      </c>
      <c r="E28" s="72">
        <v>684.37</v>
      </c>
      <c r="F28" s="72">
        <v>692.66</v>
      </c>
      <c r="G28" s="72">
        <v>727.63</v>
      </c>
      <c r="H28" s="72">
        <v>775.67</v>
      </c>
      <c r="I28" s="72">
        <v>867.82</v>
      </c>
      <c r="J28" s="72">
        <v>963.52</v>
      </c>
      <c r="K28" s="72">
        <v>993.74</v>
      </c>
      <c r="L28" s="72">
        <v>1045.3399999999999</v>
      </c>
      <c r="M28" s="72">
        <v>1047.17</v>
      </c>
      <c r="N28" s="72">
        <v>1044.3800000000001</v>
      </c>
      <c r="O28" s="72">
        <v>1025.01</v>
      </c>
      <c r="P28" s="72">
        <v>994.74</v>
      </c>
      <c r="Q28" s="72">
        <v>979.98</v>
      </c>
      <c r="R28" s="72">
        <v>1001.46</v>
      </c>
      <c r="S28" s="72">
        <v>1005.67</v>
      </c>
      <c r="T28" s="72">
        <v>1000.93</v>
      </c>
      <c r="U28" s="72">
        <v>1013.25</v>
      </c>
      <c r="V28" s="72">
        <v>953.81</v>
      </c>
      <c r="W28" s="72">
        <v>907.84</v>
      </c>
      <c r="X28" s="72">
        <v>846.96</v>
      </c>
      <c r="Y28" s="72">
        <v>791.53</v>
      </c>
      <c r="Z28" s="73"/>
      <c r="AA28" s="74">
        <f>SUM(B28:Z28)</f>
        <v>21462.919999999995</v>
      </c>
    </row>
    <row r="29" spans="1:27" ht="24.95" customHeight="1" x14ac:dyDescent="0.2">
      <c r="A29" s="75" t="s">
        <v>23</v>
      </c>
      <c r="B29" s="76">
        <v>3620.7939999999999</v>
      </c>
      <c r="C29" s="77">
        <v>3454.77</v>
      </c>
      <c r="D29" s="77">
        <v>3371.6660000000002</v>
      </c>
      <c r="E29" s="77">
        <v>3430.4720000000002</v>
      </c>
      <c r="F29" s="77">
        <v>3544.527</v>
      </c>
      <c r="G29" s="77">
        <v>3862.6309999999999</v>
      </c>
      <c r="H29" s="77">
        <v>4292.7669999999998</v>
      </c>
      <c r="I29" s="77">
        <v>4809.6840000000002</v>
      </c>
      <c r="J29" s="77">
        <v>5093.7030000000004</v>
      </c>
      <c r="K29" s="77">
        <v>5680.7969999999996</v>
      </c>
      <c r="L29" s="77">
        <v>5745.7020000000002</v>
      </c>
      <c r="M29" s="77">
        <v>6498.665</v>
      </c>
      <c r="N29" s="77">
        <v>6444.393</v>
      </c>
      <c r="O29" s="77">
        <v>6238.1319999999996</v>
      </c>
      <c r="P29" s="77">
        <v>5374.7650000000003</v>
      </c>
      <c r="Q29" s="77">
        <v>5061.2569999999996</v>
      </c>
      <c r="R29" s="77">
        <v>5074.8959999999997</v>
      </c>
      <c r="S29" s="77">
        <v>4924.8789999999999</v>
      </c>
      <c r="T29" s="77">
        <v>5283.8410000000003</v>
      </c>
      <c r="U29" s="77">
        <v>5487.857</v>
      </c>
      <c r="V29" s="77">
        <v>5316.6229999999996</v>
      </c>
      <c r="W29" s="77">
        <v>4847.817</v>
      </c>
      <c r="X29" s="77">
        <v>4330.0200000000004</v>
      </c>
      <c r="Y29" s="77">
        <v>4059.6030000000001</v>
      </c>
      <c r="Z29" s="78"/>
      <c r="AA29" s="79">
        <f>SUM(B29:Z29)</f>
        <v>115850.261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4338.8440000000001</v>
      </c>
      <c r="C31" s="62">
        <f t="shared" si="4"/>
        <v>4149.49</v>
      </c>
      <c r="D31" s="62">
        <f t="shared" si="4"/>
        <v>4058.3360000000002</v>
      </c>
      <c r="E31" s="62">
        <f t="shared" si="4"/>
        <v>4114.8420000000006</v>
      </c>
      <c r="F31" s="62">
        <f t="shared" si="4"/>
        <v>4237.1869999999999</v>
      </c>
      <c r="G31" s="62">
        <f t="shared" si="4"/>
        <v>4590.2609999999995</v>
      </c>
      <c r="H31" s="62">
        <f t="shared" si="4"/>
        <v>5068.4369999999999</v>
      </c>
      <c r="I31" s="62">
        <f t="shared" si="4"/>
        <v>5677.5039999999999</v>
      </c>
      <c r="J31" s="62">
        <f t="shared" si="4"/>
        <v>6057.223</v>
      </c>
      <c r="K31" s="62">
        <f t="shared" si="4"/>
        <v>6674.5369999999994</v>
      </c>
      <c r="L31" s="62">
        <f t="shared" si="4"/>
        <v>6791.0420000000004</v>
      </c>
      <c r="M31" s="62">
        <f t="shared" si="4"/>
        <v>7545.835</v>
      </c>
      <c r="N31" s="62">
        <f t="shared" si="4"/>
        <v>7488.7730000000001</v>
      </c>
      <c r="O31" s="62">
        <f t="shared" si="4"/>
        <v>7263.1419999999998</v>
      </c>
      <c r="P31" s="62">
        <f t="shared" si="4"/>
        <v>6369.5050000000001</v>
      </c>
      <c r="Q31" s="62">
        <f t="shared" si="4"/>
        <v>6041.2369999999992</v>
      </c>
      <c r="R31" s="62">
        <f t="shared" si="4"/>
        <v>6076.3559999999998</v>
      </c>
      <c r="S31" s="62">
        <f t="shared" si="4"/>
        <v>5930.549</v>
      </c>
      <c r="T31" s="62">
        <f t="shared" si="4"/>
        <v>6284.7710000000006</v>
      </c>
      <c r="U31" s="62">
        <f t="shared" si="4"/>
        <v>6501.107</v>
      </c>
      <c r="V31" s="62">
        <f t="shared" si="4"/>
        <v>6270.4329999999991</v>
      </c>
      <c r="W31" s="62">
        <f t="shared" si="4"/>
        <v>5755.6570000000002</v>
      </c>
      <c r="X31" s="62">
        <f t="shared" si="4"/>
        <v>5176.9800000000005</v>
      </c>
      <c r="Y31" s="62">
        <f t="shared" si="4"/>
        <v>4851.1329999999998</v>
      </c>
      <c r="Z31" s="63">
        <f t="shared" si="4"/>
        <v>0</v>
      </c>
      <c r="AA31" s="64">
        <f t="shared" si="4"/>
        <v>137313.18099999998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127</v>
      </c>
      <c r="C34" s="95">
        <v>121</v>
      </c>
      <c r="D34" s="95">
        <v>121</v>
      </c>
      <c r="E34" s="95">
        <v>121</v>
      </c>
      <c r="F34" s="95">
        <v>121</v>
      </c>
      <c r="G34" s="95">
        <v>121</v>
      </c>
      <c r="H34" s="95">
        <v>29.001000000000001</v>
      </c>
      <c r="I34" s="95">
        <v>158</v>
      </c>
      <c r="J34" s="95">
        <v>187</v>
      </c>
      <c r="K34" s="95">
        <v>349</v>
      </c>
      <c r="L34" s="95">
        <v>327</v>
      </c>
      <c r="M34" s="95">
        <v>317</v>
      </c>
      <c r="N34" s="95">
        <v>300</v>
      </c>
      <c r="O34" s="95">
        <v>292</v>
      </c>
      <c r="P34" s="95">
        <v>286</v>
      </c>
      <c r="Q34" s="95">
        <v>242</v>
      </c>
      <c r="R34" s="95">
        <v>282</v>
      </c>
      <c r="S34" s="95">
        <v>215</v>
      </c>
      <c r="T34" s="95">
        <v>238</v>
      </c>
      <c r="U34" s="95">
        <v>194</v>
      </c>
      <c r="V34" s="95">
        <v>224</v>
      </c>
      <c r="W34" s="95">
        <v>266</v>
      </c>
      <c r="X34" s="95">
        <v>116</v>
      </c>
      <c r="Y34" s="95">
        <v>175</v>
      </c>
      <c r="Z34" s="96"/>
      <c r="AA34" s="74">
        <f t="shared" ref="AA34:AA39" si="5">SUM(B34:Z34)</f>
        <v>4929.0010000000002</v>
      </c>
    </row>
    <row r="35" spans="1:27" ht="24.95" customHeight="1" x14ac:dyDescent="0.2">
      <c r="A35" s="97" t="s">
        <v>41</v>
      </c>
      <c r="B35" s="98">
        <v>211</v>
      </c>
      <c r="C35" s="99">
        <v>195</v>
      </c>
      <c r="D35" s="99">
        <v>199</v>
      </c>
      <c r="E35" s="99">
        <v>214</v>
      </c>
      <c r="F35" s="99">
        <v>237</v>
      </c>
      <c r="G35" s="99">
        <v>238</v>
      </c>
      <c r="H35" s="99">
        <v>363</v>
      </c>
      <c r="I35" s="99">
        <v>341</v>
      </c>
      <c r="J35" s="99">
        <v>386</v>
      </c>
      <c r="K35" s="99">
        <v>432</v>
      </c>
      <c r="L35" s="99">
        <v>414</v>
      </c>
      <c r="M35" s="99">
        <v>442</v>
      </c>
      <c r="N35" s="99">
        <v>442</v>
      </c>
      <c r="O35" s="99">
        <v>442</v>
      </c>
      <c r="P35" s="99">
        <v>426</v>
      </c>
      <c r="Q35" s="99">
        <v>426</v>
      </c>
      <c r="R35" s="99">
        <v>395</v>
      </c>
      <c r="S35" s="99">
        <v>355</v>
      </c>
      <c r="T35" s="99">
        <v>375</v>
      </c>
      <c r="U35" s="99">
        <v>427</v>
      </c>
      <c r="V35" s="99">
        <v>402</v>
      </c>
      <c r="W35" s="99">
        <v>335</v>
      </c>
      <c r="X35" s="99">
        <v>193.001</v>
      </c>
      <c r="Y35" s="99">
        <v>218</v>
      </c>
      <c r="Z35" s="100"/>
      <c r="AA35" s="79">
        <f t="shared" si="5"/>
        <v>8108.0010000000002</v>
      </c>
    </row>
    <row r="36" spans="1:27" ht="24.95" customHeight="1" x14ac:dyDescent="0.2">
      <c r="A36" s="97" t="s">
        <v>42</v>
      </c>
      <c r="B36" s="98">
        <v>431</v>
      </c>
      <c r="C36" s="99">
        <v>218.9</v>
      </c>
      <c r="D36" s="99">
        <v>264.8</v>
      </c>
      <c r="E36" s="99">
        <v>435.5</v>
      </c>
      <c r="F36" s="99">
        <v>430.7</v>
      </c>
      <c r="G36" s="99">
        <v>760</v>
      </c>
      <c r="H36" s="99">
        <v>760</v>
      </c>
      <c r="I36" s="99">
        <v>760</v>
      </c>
      <c r="J36" s="99">
        <v>649.5</v>
      </c>
      <c r="K36" s="99">
        <v>507.6</v>
      </c>
      <c r="L36" s="99">
        <v>448.4</v>
      </c>
      <c r="M36" s="99">
        <v>440.6</v>
      </c>
      <c r="N36" s="99">
        <v>534.79999999999995</v>
      </c>
      <c r="O36" s="99">
        <v>524.79999999999995</v>
      </c>
      <c r="P36" s="99">
        <v>579.4</v>
      </c>
      <c r="Q36" s="99">
        <v>744.6</v>
      </c>
      <c r="R36" s="99">
        <v>422.9</v>
      </c>
      <c r="S36" s="99">
        <v>760</v>
      </c>
      <c r="T36" s="99">
        <v>393</v>
      </c>
      <c r="U36" s="99">
        <v>760</v>
      </c>
      <c r="V36" s="99">
        <v>340.5</v>
      </c>
      <c r="W36" s="99"/>
      <c r="X36" s="99"/>
      <c r="Y36" s="99"/>
      <c r="Z36" s="100"/>
      <c r="AA36" s="79">
        <f t="shared" si="5"/>
        <v>11167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102</v>
      </c>
      <c r="L37" s="99">
        <v>47.85</v>
      </c>
      <c r="M37" s="99">
        <v>214</v>
      </c>
      <c r="N37" s="99">
        <v>214</v>
      </c>
      <c r="O37" s="99">
        <v>214</v>
      </c>
      <c r="P37" s="99">
        <v>26.161999999999999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818.01200000000006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370.5</v>
      </c>
      <c r="H38" s="99">
        <v>465.5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/>
      <c r="U38" s="99"/>
      <c r="V38" s="99"/>
      <c r="W38" s="99">
        <v>500</v>
      </c>
      <c r="X38" s="99">
        <v>500</v>
      </c>
      <c r="Y38" s="99">
        <v>500</v>
      </c>
      <c r="Z38" s="100"/>
      <c r="AA38" s="79">
        <f t="shared" si="5"/>
        <v>9836</v>
      </c>
    </row>
    <row r="39" spans="1:27" ht="30" customHeight="1" thickBot="1" x14ac:dyDescent="0.25">
      <c r="A39" s="86" t="s">
        <v>45</v>
      </c>
      <c r="B39" s="87">
        <f t="shared" ref="B39:Z39" si="6">SUM(B34:B38)</f>
        <v>1269</v>
      </c>
      <c r="C39" s="88">
        <f t="shared" si="6"/>
        <v>1034.9000000000001</v>
      </c>
      <c r="D39" s="88">
        <f t="shared" si="6"/>
        <v>1084.8</v>
      </c>
      <c r="E39" s="88">
        <f t="shared" si="6"/>
        <v>1270.5</v>
      </c>
      <c r="F39" s="88">
        <f t="shared" si="6"/>
        <v>1288.7</v>
      </c>
      <c r="G39" s="88">
        <f t="shared" si="6"/>
        <v>1489.5</v>
      </c>
      <c r="H39" s="88">
        <f t="shared" si="6"/>
        <v>1617.501</v>
      </c>
      <c r="I39" s="88">
        <f t="shared" si="6"/>
        <v>1759</v>
      </c>
      <c r="J39" s="88">
        <f t="shared" si="6"/>
        <v>1722.5</v>
      </c>
      <c r="K39" s="88">
        <f t="shared" si="6"/>
        <v>1890.6</v>
      </c>
      <c r="L39" s="88">
        <f t="shared" si="6"/>
        <v>1737.25</v>
      </c>
      <c r="M39" s="88">
        <f t="shared" si="6"/>
        <v>1913.6</v>
      </c>
      <c r="N39" s="88">
        <f t="shared" si="6"/>
        <v>1990.8</v>
      </c>
      <c r="O39" s="88">
        <f t="shared" si="6"/>
        <v>1972.8</v>
      </c>
      <c r="P39" s="88">
        <f t="shared" si="6"/>
        <v>1817.5620000000001</v>
      </c>
      <c r="Q39" s="88">
        <f t="shared" si="6"/>
        <v>1912.6</v>
      </c>
      <c r="R39" s="88">
        <f t="shared" si="6"/>
        <v>1599.9</v>
      </c>
      <c r="S39" s="88">
        <f t="shared" si="6"/>
        <v>1330</v>
      </c>
      <c r="T39" s="88">
        <f t="shared" si="6"/>
        <v>1006</v>
      </c>
      <c r="U39" s="88">
        <f t="shared" si="6"/>
        <v>1381</v>
      </c>
      <c r="V39" s="88">
        <f t="shared" si="6"/>
        <v>966.5</v>
      </c>
      <c r="W39" s="88">
        <f t="shared" si="6"/>
        <v>1101</v>
      </c>
      <c r="X39" s="88">
        <f t="shared" si="6"/>
        <v>809.00099999999998</v>
      </c>
      <c r="Y39" s="88">
        <f t="shared" si="6"/>
        <v>893</v>
      </c>
      <c r="Z39" s="89">
        <f t="shared" si="6"/>
        <v>0</v>
      </c>
      <c r="AA39" s="90">
        <f t="shared" si="5"/>
        <v>34858.013999999996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431</v>
      </c>
      <c r="C44" s="99">
        <v>218.9</v>
      </c>
      <c r="D44" s="99">
        <v>264.8</v>
      </c>
      <c r="E44" s="99">
        <v>435.5</v>
      </c>
      <c r="F44" s="99">
        <v>430.7</v>
      </c>
      <c r="G44" s="99">
        <v>760</v>
      </c>
      <c r="H44" s="99">
        <v>760</v>
      </c>
      <c r="I44" s="99">
        <v>760</v>
      </c>
      <c r="J44" s="99">
        <v>649.5</v>
      </c>
      <c r="K44" s="99">
        <v>507.6</v>
      </c>
      <c r="L44" s="99">
        <v>448.4</v>
      </c>
      <c r="M44" s="99">
        <v>440.6</v>
      </c>
      <c r="N44" s="99">
        <v>534.79999999999995</v>
      </c>
      <c r="O44" s="99">
        <v>524.79999999999995</v>
      </c>
      <c r="P44" s="99">
        <v>579.4</v>
      </c>
      <c r="Q44" s="99">
        <v>744.6</v>
      </c>
      <c r="R44" s="99">
        <v>422.9</v>
      </c>
      <c r="S44" s="99">
        <v>760</v>
      </c>
      <c r="T44" s="99">
        <v>393</v>
      </c>
      <c r="U44" s="99">
        <v>760</v>
      </c>
      <c r="V44" s="99">
        <v>340.5</v>
      </c>
      <c r="W44" s="99"/>
      <c r="X44" s="99"/>
      <c r="Y44" s="99"/>
      <c r="Z44" s="100"/>
      <c r="AA44" s="79">
        <f t="shared" si="7"/>
        <v>11167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370.5</v>
      </c>
      <c r="H46" s="99">
        <v>465.5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/>
      <c r="U46" s="99"/>
      <c r="V46" s="99"/>
      <c r="W46" s="99">
        <v>500</v>
      </c>
      <c r="X46" s="99">
        <v>500</v>
      </c>
      <c r="Y46" s="99">
        <v>500</v>
      </c>
      <c r="Z46" s="100"/>
      <c r="AA46" s="79">
        <f t="shared" si="7"/>
        <v>9836</v>
      </c>
    </row>
    <row r="47" spans="1:27" ht="24.95" customHeight="1" x14ac:dyDescent="0.2">
      <c r="A47" s="85" t="s">
        <v>47</v>
      </c>
      <c r="B47" s="98">
        <v>29</v>
      </c>
      <c r="C47" s="99">
        <v>19</v>
      </c>
      <c r="D47" s="99">
        <v>15</v>
      </c>
      <c r="E47" s="99">
        <v>11</v>
      </c>
      <c r="F47" s="99">
        <v>16</v>
      </c>
      <c r="G47" s="99">
        <v>39</v>
      </c>
      <c r="H47" s="99">
        <v>81</v>
      </c>
      <c r="I47" s="99">
        <v>115.5</v>
      </c>
      <c r="J47" s="99">
        <v>133.5</v>
      </c>
      <c r="K47" s="99">
        <v>150</v>
      </c>
      <c r="L47" s="99">
        <v>149.5</v>
      </c>
      <c r="M47" s="99">
        <v>140</v>
      </c>
      <c r="N47" s="99">
        <v>138</v>
      </c>
      <c r="O47" s="99">
        <v>150</v>
      </c>
      <c r="P47" s="99">
        <v>140.5</v>
      </c>
      <c r="Q47" s="99">
        <v>132.5</v>
      </c>
      <c r="R47" s="99">
        <v>120</v>
      </c>
      <c r="S47" s="99">
        <v>139</v>
      </c>
      <c r="T47" s="99">
        <v>142</v>
      </c>
      <c r="U47" s="99">
        <v>150</v>
      </c>
      <c r="V47" s="99">
        <v>138</v>
      </c>
      <c r="W47" s="99">
        <v>131</v>
      </c>
      <c r="X47" s="99">
        <v>110</v>
      </c>
      <c r="Y47" s="99">
        <v>71</v>
      </c>
      <c r="Z47" s="100"/>
      <c r="AA47" s="79">
        <f t="shared" si="7"/>
        <v>2460.5</v>
      </c>
    </row>
    <row r="48" spans="1:27" ht="30" customHeight="1" thickBot="1" x14ac:dyDescent="0.25">
      <c r="A48" s="86" t="s">
        <v>48</v>
      </c>
      <c r="B48" s="87">
        <f>SUM(B42:B47)</f>
        <v>960</v>
      </c>
      <c r="C48" s="88">
        <f t="shared" ref="C48:Z48" si="8">SUM(C42:C47)</f>
        <v>737.9</v>
      </c>
      <c r="D48" s="88">
        <f t="shared" si="8"/>
        <v>779.8</v>
      </c>
      <c r="E48" s="88">
        <f t="shared" si="8"/>
        <v>946.5</v>
      </c>
      <c r="F48" s="88">
        <f t="shared" si="8"/>
        <v>946.7</v>
      </c>
      <c r="G48" s="88">
        <f t="shared" si="8"/>
        <v>1169.5</v>
      </c>
      <c r="H48" s="88">
        <f t="shared" si="8"/>
        <v>1306.5</v>
      </c>
      <c r="I48" s="88">
        <f t="shared" si="8"/>
        <v>1375.5</v>
      </c>
      <c r="J48" s="88">
        <f t="shared" si="8"/>
        <v>1283</v>
      </c>
      <c r="K48" s="88">
        <f t="shared" si="8"/>
        <v>1157.5999999999999</v>
      </c>
      <c r="L48" s="88">
        <f t="shared" si="8"/>
        <v>1097.9000000000001</v>
      </c>
      <c r="M48" s="88">
        <f t="shared" si="8"/>
        <v>1080.5999999999999</v>
      </c>
      <c r="N48" s="88">
        <f t="shared" si="8"/>
        <v>1172.8</v>
      </c>
      <c r="O48" s="88">
        <f t="shared" si="8"/>
        <v>1174.8</v>
      </c>
      <c r="P48" s="88">
        <f t="shared" si="8"/>
        <v>1219.9000000000001</v>
      </c>
      <c r="Q48" s="88">
        <f t="shared" si="8"/>
        <v>1377.1</v>
      </c>
      <c r="R48" s="88">
        <f t="shared" si="8"/>
        <v>1042.9000000000001</v>
      </c>
      <c r="S48" s="88">
        <f t="shared" si="8"/>
        <v>899</v>
      </c>
      <c r="T48" s="88">
        <f t="shared" si="8"/>
        <v>535</v>
      </c>
      <c r="U48" s="88">
        <f t="shared" si="8"/>
        <v>910</v>
      </c>
      <c r="V48" s="88">
        <f t="shared" si="8"/>
        <v>478.5</v>
      </c>
      <c r="W48" s="88">
        <f t="shared" si="8"/>
        <v>631</v>
      </c>
      <c r="X48" s="88">
        <f t="shared" si="8"/>
        <v>610</v>
      </c>
      <c r="Y48" s="88">
        <f t="shared" si="8"/>
        <v>571</v>
      </c>
      <c r="Z48" s="89">
        <f t="shared" si="8"/>
        <v>0</v>
      </c>
      <c r="AA48" s="90">
        <f t="shared" si="7"/>
        <v>23463.5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5269.8440000000001</v>
      </c>
      <c r="C51" s="88">
        <f t="shared" si="10"/>
        <v>4868.3899999999994</v>
      </c>
      <c r="D51" s="88">
        <f t="shared" si="10"/>
        <v>4823.1360000000004</v>
      </c>
      <c r="E51" s="88">
        <f t="shared" si="10"/>
        <v>5050.3420000000006</v>
      </c>
      <c r="F51" s="88">
        <f t="shared" si="10"/>
        <v>5167.8870000000006</v>
      </c>
      <c r="G51" s="88">
        <f t="shared" si="10"/>
        <v>5720.7610000000004</v>
      </c>
      <c r="H51" s="88">
        <f t="shared" si="10"/>
        <v>6293.9370000000008</v>
      </c>
      <c r="I51" s="88">
        <f t="shared" si="10"/>
        <v>6937.503999999999</v>
      </c>
      <c r="J51" s="88">
        <f t="shared" si="10"/>
        <v>7206.723</v>
      </c>
      <c r="K51" s="88">
        <f t="shared" si="10"/>
        <v>7682.1370000000006</v>
      </c>
      <c r="L51" s="88">
        <f t="shared" si="10"/>
        <v>7739.442</v>
      </c>
      <c r="M51" s="88">
        <f t="shared" si="10"/>
        <v>8486.4349999999995</v>
      </c>
      <c r="N51" s="88">
        <f t="shared" si="10"/>
        <v>8523.5729999999985</v>
      </c>
      <c r="O51" s="88">
        <f t="shared" si="10"/>
        <v>8287.9419999999991</v>
      </c>
      <c r="P51" s="88">
        <f t="shared" si="10"/>
        <v>7448.9049999999988</v>
      </c>
      <c r="Q51" s="88">
        <f t="shared" si="10"/>
        <v>7285.8369999999995</v>
      </c>
      <c r="R51" s="88">
        <f t="shared" si="10"/>
        <v>6999.2559999999994</v>
      </c>
      <c r="S51" s="88">
        <f t="shared" si="10"/>
        <v>6690.549</v>
      </c>
      <c r="T51" s="88">
        <f t="shared" si="10"/>
        <v>6677.7709999999997</v>
      </c>
      <c r="U51" s="88">
        <f t="shared" si="10"/>
        <v>7261.107</v>
      </c>
      <c r="V51" s="88">
        <f t="shared" si="10"/>
        <v>6610.9329999999991</v>
      </c>
      <c r="W51" s="88">
        <f t="shared" si="10"/>
        <v>6255.6570000000011</v>
      </c>
      <c r="X51" s="88">
        <f t="shared" si="10"/>
        <v>5676.98</v>
      </c>
      <c r="Y51" s="88">
        <f t="shared" si="10"/>
        <v>5351.1329999999998</v>
      </c>
      <c r="Z51" s="89">
        <f t="shared" si="10"/>
        <v>0</v>
      </c>
      <c r="AA51" s="104">
        <f>SUM(B51:Z51)</f>
        <v>158316.18099999998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931</v>
      </c>
      <c r="C4" s="18">
        <v>718.9</v>
      </c>
      <c r="D4" s="18">
        <v>764.8</v>
      </c>
      <c r="E4" s="18">
        <v>935.5</v>
      </c>
      <c r="F4" s="18">
        <v>930.7</v>
      </c>
      <c r="G4" s="18">
        <v>1130.5</v>
      </c>
      <c r="H4" s="18">
        <v>1225.5</v>
      </c>
      <c r="I4" s="18">
        <v>1260</v>
      </c>
      <c r="J4" s="18">
        <v>1149.5</v>
      </c>
      <c r="K4" s="18">
        <v>1007.6</v>
      </c>
      <c r="L4" s="18">
        <v>948.4</v>
      </c>
      <c r="M4" s="18">
        <v>940.6</v>
      </c>
      <c r="N4" s="18">
        <v>1034.8</v>
      </c>
      <c r="O4" s="18">
        <v>1024.8</v>
      </c>
      <c r="P4" s="18">
        <v>1079.4000000000001</v>
      </c>
      <c r="Q4" s="18">
        <v>1244.5999999999999</v>
      </c>
      <c r="R4" s="18">
        <v>922.9</v>
      </c>
      <c r="S4" s="18">
        <v>326.10000000000002</v>
      </c>
      <c r="T4" s="18">
        <v>-107</v>
      </c>
      <c r="U4" s="18">
        <v>260</v>
      </c>
      <c r="V4" s="18">
        <v>-159.5</v>
      </c>
      <c r="W4" s="18">
        <v>-11.199999999999989</v>
      </c>
      <c r="X4" s="18">
        <v>152.5</v>
      </c>
      <c r="Y4" s="18">
        <v>-239</v>
      </c>
      <c r="Z4" s="19"/>
      <c r="AA4" s="111">
        <f>SUM(B4:Z4)</f>
        <v>17471.399999999998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105.94</v>
      </c>
      <c r="C7" s="117">
        <v>103.01</v>
      </c>
      <c r="D7" s="117">
        <v>103.61</v>
      </c>
      <c r="E7" s="117">
        <v>102.56</v>
      </c>
      <c r="F7" s="117">
        <v>103.6</v>
      </c>
      <c r="G7" s="117">
        <v>112.52</v>
      </c>
      <c r="H7" s="117">
        <v>136.06</v>
      </c>
      <c r="I7" s="117">
        <v>103.93</v>
      </c>
      <c r="J7" s="117">
        <v>78.98</v>
      </c>
      <c r="K7" s="117">
        <v>56.77</v>
      </c>
      <c r="L7" s="117">
        <v>63.1</v>
      </c>
      <c r="M7" s="117">
        <v>10.07</v>
      </c>
      <c r="N7" s="117">
        <v>10.029999999999999</v>
      </c>
      <c r="O7" s="117">
        <v>20</v>
      </c>
      <c r="P7" s="117">
        <v>71.900000000000006</v>
      </c>
      <c r="Q7" s="117">
        <v>99.32</v>
      </c>
      <c r="R7" s="117">
        <v>109.1</v>
      </c>
      <c r="S7" s="117">
        <v>129.85</v>
      </c>
      <c r="T7" s="117">
        <v>183.7</v>
      </c>
      <c r="U7" s="117">
        <v>259.87</v>
      </c>
      <c r="V7" s="117">
        <v>182.86</v>
      </c>
      <c r="W7" s="117">
        <v>136.62</v>
      </c>
      <c r="X7" s="117">
        <v>115.55</v>
      </c>
      <c r="Y7" s="117">
        <v>93.77</v>
      </c>
      <c r="Z7" s="118"/>
      <c r="AA7" s="119">
        <f>IF(SUM(B7:Z7)&lt;&gt;0,AVERAGEIF(B7:Z7,"&lt;&gt;"""),"")</f>
        <v>103.86333333333333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511.2</v>
      </c>
      <c r="X13" s="129">
        <v>347.5</v>
      </c>
      <c r="Y13" s="130">
        <v>739</v>
      </c>
      <c r="Z13" s="131"/>
      <c r="AA13" s="132">
        <f t="shared" si="0"/>
        <v>1597.7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433.9</v>
      </c>
      <c r="T15" s="133">
        <v>500</v>
      </c>
      <c r="U15" s="133">
        <v>500</v>
      </c>
      <c r="V15" s="133">
        <v>500</v>
      </c>
      <c r="W15" s="133"/>
      <c r="X15" s="133"/>
      <c r="Y15" s="133"/>
      <c r="Z15" s="131"/>
      <c r="AA15" s="132">
        <f t="shared" si="0"/>
        <v>1933.9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433.9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511.2</v>
      </c>
      <c r="X16" s="135">
        <f t="shared" si="1"/>
        <v>347.5</v>
      </c>
      <c r="Y16" s="135">
        <f t="shared" si="1"/>
        <v>739</v>
      </c>
      <c r="Z16" s="136" t="str">
        <f t="shared" si="1"/>
        <v/>
      </c>
      <c r="AA16" s="90">
        <f t="shared" si="0"/>
        <v>3531.6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431</v>
      </c>
      <c r="C21" s="129">
        <v>218.9</v>
      </c>
      <c r="D21" s="129">
        <v>264.8</v>
      </c>
      <c r="E21" s="129">
        <v>435.5</v>
      </c>
      <c r="F21" s="129">
        <v>430.7</v>
      </c>
      <c r="G21" s="129">
        <v>760</v>
      </c>
      <c r="H21" s="129">
        <v>760</v>
      </c>
      <c r="I21" s="129">
        <v>760</v>
      </c>
      <c r="J21" s="129">
        <v>649.5</v>
      </c>
      <c r="K21" s="129">
        <v>507.6</v>
      </c>
      <c r="L21" s="129">
        <v>448.4</v>
      </c>
      <c r="M21" s="129">
        <v>440.6</v>
      </c>
      <c r="N21" s="129">
        <v>534.79999999999995</v>
      </c>
      <c r="O21" s="129">
        <v>524.79999999999995</v>
      </c>
      <c r="P21" s="129">
        <v>579.4</v>
      </c>
      <c r="Q21" s="129">
        <v>744.6</v>
      </c>
      <c r="R21" s="129">
        <v>422.9</v>
      </c>
      <c r="S21" s="129">
        <v>760</v>
      </c>
      <c r="T21" s="129">
        <v>393</v>
      </c>
      <c r="U21" s="129">
        <v>760</v>
      </c>
      <c r="V21" s="129">
        <v>340.5</v>
      </c>
      <c r="W21" s="129"/>
      <c r="X21" s="129"/>
      <c r="Y21" s="130"/>
      <c r="Z21" s="131"/>
      <c r="AA21" s="132">
        <f t="shared" si="2"/>
        <v>11167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370.5</v>
      </c>
      <c r="H23" s="133">
        <v>465.5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9836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931</v>
      </c>
      <c r="C24" s="135">
        <f t="shared" si="3"/>
        <v>718.9</v>
      </c>
      <c r="D24" s="135">
        <f t="shared" si="3"/>
        <v>764.8</v>
      </c>
      <c r="E24" s="135">
        <f t="shared" si="3"/>
        <v>935.5</v>
      </c>
      <c r="F24" s="135">
        <f t="shared" si="3"/>
        <v>930.7</v>
      </c>
      <c r="G24" s="135">
        <f t="shared" si="3"/>
        <v>1130.5</v>
      </c>
      <c r="H24" s="135">
        <f t="shared" si="3"/>
        <v>1225.5</v>
      </c>
      <c r="I24" s="135">
        <f t="shared" si="3"/>
        <v>1260</v>
      </c>
      <c r="J24" s="135">
        <f t="shared" si="3"/>
        <v>1149.5</v>
      </c>
      <c r="K24" s="135">
        <f t="shared" si="3"/>
        <v>1007.6</v>
      </c>
      <c r="L24" s="135">
        <f t="shared" si="3"/>
        <v>948.4</v>
      </c>
      <c r="M24" s="135">
        <f t="shared" si="3"/>
        <v>940.6</v>
      </c>
      <c r="N24" s="135">
        <f t="shared" si="3"/>
        <v>1034.8</v>
      </c>
      <c r="O24" s="135">
        <f t="shared" si="3"/>
        <v>1024.8</v>
      </c>
      <c r="P24" s="135">
        <f t="shared" si="3"/>
        <v>1079.4000000000001</v>
      </c>
      <c r="Q24" s="135">
        <f t="shared" si="3"/>
        <v>1244.5999999999999</v>
      </c>
      <c r="R24" s="135">
        <f t="shared" si="3"/>
        <v>922.9</v>
      </c>
      <c r="S24" s="135">
        <f t="shared" si="3"/>
        <v>760</v>
      </c>
      <c r="T24" s="135">
        <f t="shared" si="3"/>
        <v>393</v>
      </c>
      <c r="U24" s="135">
        <f t="shared" si="3"/>
        <v>760</v>
      </c>
      <c r="V24" s="135">
        <f t="shared" si="3"/>
        <v>340.5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21003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2023-09-11T11:07:57Z</dcterms:created>
  <dcterms:modified xsi:type="dcterms:W3CDTF">2023-09-11T11:07:58Z</dcterms:modified>
</cp:coreProperties>
</file>