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<sst xmlns="http://schemas.openxmlformats.org/spreadsheetml/2006/main" count="117" uniqueCount="53">
  <si>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10/09/2023 14:05:14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</si>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</sst>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19</c:v>
                </c:pt>
                <c:pt idx="18">
                  <c:v>185</c:v>
                </c:pt>
                <c:pt idx="19">
                  <c:v>308</c:v>
                </c:pt>
                <c:pt idx="20">
                  <c:v>467</c:v>
                </c:pt>
                <c:pt idx="21">
                  <c:v>467</c:v>
                </c:pt>
                <c:pt idx="22">
                  <c:v>467</c:v>
                </c:pt>
                <c:pt idx="23">
                  <c:v>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6C-492D-B17D-7D9AC97C510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177</c:v>
                </c:pt>
                <c:pt idx="1">
                  <c:v>177</c:v>
                </c:pt>
                <c:pt idx="2">
                  <c:v>177</c:v>
                </c:pt>
                <c:pt idx="3">
                  <c:v>177</c:v>
                </c:pt>
                <c:pt idx="4">
                  <c:v>177</c:v>
                </c:pt>
                <c:pt idx="5">
                  <c:v>177</c:v>
                </c:pt>
                <c:pt idx="6">
                  <c:v>177</c:v>
                </c:pt>
                <c:pt idx="7">
                  <c:v>177</c:v>
                </c:pt>
                <c:pt idx="8">
                  <c:v>177</c:v>
                </c:pt>
                <c:pt idx="9">
                  <c:v>177</c:v>
                </c:pt>
                <c:pt idx="10">
                  <c:v>177</c:v>
                </c:pt>
                <c:pt idx="11">
                  <c:v>177</c:v>
                </c:pt>
                <c:pt idx="12">
                  <c:v>179</c:v>
                </c:pt>
                <c:pt idx="13">
                  <c:v>177</c:v>
                </c:pt>
                <c:pt idx="14">
                  <c:v>177</c:v>
                </c:pt>
                <c:pt idx="15">
                  <c:v>177</c:v>
                </c:pt>
                <c:pt idx="16">
                  <c:v>177</c:v>
                </c:pt>
                <c:pt idx="17">
                  <c:v>191</c:v>
                </c:pt>
                <c:pt idx="18">
                  <c:v>212</c:v>
                </c:pt>
                <c:pt idx="19">
                  <c:v>243.5</c:v>
                </c:pt>
                <c:pt idx="20">
                  <c:v>192</c:v>
                </c:pt>
                <c:pt idx="21">
                  <c:v>177</c:v>
                </c:pt>
                <c:pt idx="22">
                  <c:v>177</c:v>
                </c:pt>
                <c:pt idx="23">
                  <c:v>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6C-492D-B17D-7D9AC97C510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1653.796</c:v>
                </c:pt>
                <c:pt idx="1">
                  <c:v>1266.2619999999999</c:v>
                </c:pt>
                <c:pt idx="2">
                  <c:v>1237.5889999999999</c:v>
                </c:pt>
                <c:pt idx="3">
                  <c:v>1167.598</c:v>
                </c:pt>
                <c:pt idx="4">
                  <c:v>1176.1689999999999</c:v>
                </c:pt>
                <c:pt idx="5">
                  <c:v>1553.848</c:v>
                </c:pt>
                <c:pt idx="6">
                  <c:v>1738.9369999999999</c:v>
                </c:pt>
                <c:pt idx="7">
                  <c:v>1732.2370000000001</c:v>
                </c:pt>
                <c:pt idx="8">
                  <c:v>1714.1559999999999</c:v>
                </c:pt>
                <c:pt idx="9">
                  <c:v>1235</c:v>
                </c:pt>
                <c:pt idx="10">
                  <c:v>740</c:v>
                </c:pt>
                <c:pt idx="11">
                  <c:v>700</c:v>
                </c:pt>
                <c:pt idx="12">
                  <c:v>700</c:v>
                </c:pt>
                <c:pt idx="13">
                  <c:v>700</c:v>
                </c:pt>
                <c:pt idx="14">
                  <c:v>700</c:v>
                </c:pt>
                <c:pt idx="15">
                  <c:v>927.11799999999994</c:v>
                </c:pt>
                <c:pt idx="16">
                  <c:v>1414.164</c:v>
                </c:pt>
                <c:pt idx="17">
                  <c:v>1743</c:v>
                </c:pt>
                <c:pt idx="18">
                  <c:v>2137</c:v>
                </c:pt>
                <c:pt idx="19">
                  <c:v>2405</c:v>
                </c:pt>
                <c:pt idx="20">
                  <c:v>2431</c:v>
                </c:pt>
                <c:pt idx="21">
                  <c:v>2383</c:v>
                </c:pt>
                <c:pt idx="22">
                  <c:v>2416.1309999999999</c:v>
                </c:pt>
                <c:pt idx="23">
                  <c:v>2310.7399999999998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6C-492D-B17D-7D9AC97C510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185</c:v>
                </c:pt>
                <c:pt idx="1">
                  <c:v>150</c:v>
                </c:pt>
                <c:pt idx="2">
                  <c:v>192</c:v>
                </c:pt>
                <c:pt idx="3">
                  <c:v>212</c:v>
                </c:pt>
                <c:pt idx="4">
                  <c:v>217</c:v>
                </c:pt>
                <c:pt idx="5">
                  <c:v>252</c:v>
                </c:pt>
                <c:pt idx="6">
                  <c:v>252.8</c:v>
                </c:pt>
                <c:pt idx="7">
                  <c:v>195</c:v>
                </c:pt>
                <c:pt idx="8">
                  <c:v>102</c:v>
                </c:pt>
                <c:pt idx="9">
                  <c:v>105</c:v>
                </c:pt>
                <c:pt idx="10">
                  <c:v>109</c:v>
                </c:pt>
                <c:pt idx="11">
                  <c:v>102</c:v>
                </c:pt>
                <c:pt idx="12">
                  <c:v>86</c:v>
                </c:pt>
                <c:pt idx="13">
                  <c:v>109</c:v>
                </c:pt>
                <c:pt idx="14">
                  <c:v>113</c:v>
                </c:pt>
                <c:pt idx="15">
                  <c:v>109</c:v>
                </c:pt>
                <c:pt idx="16">
                  <c:v>170</c:v>
                </c:pt>
                <c:pt idx="17">
                  <c:v>607.17399999999998</c:v>
                </c:pt>
                <c:pt idx="18">
                  <c:v>421.5</c:v>
                </c:pt>
                <c:pt idx="19">
                  <c:v>672</c:v>
                </c:pt>
                <c:pt idx="20">
                  <c:v>377.5</c:v>
                </c:pt>
                <c:pt idx="21">
                  <c:v>157</c:v>
                </c:pt>
                <c:pt idx="22">
                  <c:v>274.60000000000002</c:v>
                </c:pt>
                <c:pt idx="23">
                  <c:v>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6C-492D-B17D-7D9AC97C510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3027.0440000000003</c:v>
                </c:pt>
                <c:pt idx="1">
                  <c:v>3039.5429999999997</c:v>
                </c:pt>
                <c:pt idx="2">
                  <c:v>3069.8850000000002</c:v>
                </c:pt>
                <c:pt idx="3">
                  <c:v>3078.6929999999998</c:v>
                </c:pt>
                <c:pt idx="4">
                  <c:v>2997.2429999999995</c:v>
                </c:pt>
                <c:pt idx="5">
                  <c:v>3002.1229999999996</c:v>
                </c:pt>
                <c:pt idx="6">
                  <c:v>2913.5680000000002</c:v>
                </c:pt>
                <c:pt idx="7">
                  <c:v>3582.4469999999992</c:v>
                </c:pt>
                <c:pt idx="8">
                  <c:v>4554.8810000000003</c:v>
                </c:pt>
                <c:pt idx="9">
                  <c:v>5516.2710000000006</c:v>
                </c:pt>
                <c:pt idx="10">
                  <c:v>6183.9690000000001</c:v>
                </c:pt>
                <c:pt idx="11">
                  <c:v>7064.6709999999985</c:v>
                </c:pt>
                <c:pt idx="12">
                  <c:v>7147.6389999999992</c:v>
                </c:pt>
                <c:pt idx="13">
                  <c:v>6985.1339999999982</c:v>
                </c:pt>
                <c:pt idx="14">
                  <c:v>6555.7909999999983</c:v>
                </c:pt>
                <c:pt idx="15">
                  <c:v>5440.643</c:v>
                </c:pt>
                <c:pt idx="16">
                  <c:v>4347.103000000001</c:v>
                </c:pt>
                <c:pt idx="17">
                  <c:v>3181.2869999999994</c:v>
                </c:pt>
                <c:pt idx="18">
                  <c:v>2388.3590000000004</c:v>
                </c:pt>
                <c:pt idx="19">
                  <c:v>2196.4409999999998</c:v>
                </c:pt>
                <c:pt idx="20">
                  <c:v>2135.2629999999999</c:v>
                </c:pt>
                <c:pt idx="21">
                  <c:v>2214.8259999999996</c:v>
                </c:pt>
                <c:pt idx="22">
                  <c:v>2156.6210000000005</c:v>
                </c:pt>
                <c:pt idx="23">
                  <c:v>2117.8580000000002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6C-492D-B17D-7D9AC97C510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138</c:v>
                </c:pt>
                <c:pt idx="1">
                  <c:v>137</c:v>
                </c:pt>
                <c:pt idx="2">
                  <c:v>137</c:v>
                </c:pt>
                <c:pt idx="3">
                  <c:v>138</c:v>
                </c:pt>
                <c:pt idx="4">
                  <c:v>139</c:v>
                </c:pt>
                <c:pt idx="5">
                  <c:v>141</c:v>
                </c:pt>
                <c:pt idx="6">
                  <c:v>147</c:v>
                </c:pt>
                <c:pt idx="7">
                  <c:v>164</c:v>
                </c:pt>
                <c:pt idx="8">
                  <c:v>182</c:v>
                </c:pt>
                <c:pt idx="9">
                  <c:v>194</c:v>
                </c:pt>
                <c:pt idx="10">
                  <c:v>203</c:v>
                </c:pt>
                <c:pt idx="11">
                  <c:v>209</c:v>
                </c:pt>
                <c:pt idx="12">
                  <c:v>210</c:v>
                </c:pt>
                <c:pt idx="13">
                  <c:v>208</c:v>
                </c:pt>
                <c:pt idx="14">
                  <c:v>204</c:v>
                </c:pt>
                <c:pt idx="15">
                  <c:v>195</c:v>
                </c:pt>
                <c:pt idx="16">
                  <c:v>183</c:v>
                </c:pt>
                <c:pt idx="17">
                  <c:v>167</c:v>
                </c:pt>
                <c:pt idx="18">
                  <c:v>157</c:v>
                </c:pt>
                <c:pt idx="19">
                  <c:v>153</c:v>
                </c:pt>
                <c:pt idx="20">
                  <c:v>150</c:v>
                </c:pt>
                <c:pt idx="21">
                  <c:v>147</c:v>
                </c:pt>
                <c:pt idx="22">
                  <c:v>144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6C-492D-B17D-7D9AC97C510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366</c:v>
                </c:pt>
                <c:pt idx="5">
                  <c:v>461</c:v>
                </c:pt>
                <c:pt idx="6">
                  <c:v>746</c:v>
                </c:pt>
                <c:pt idx="7">
                  <c:v>748</c:v>
                </c:pt>
                <c:pt idx="8">
                  <c:v>748</c:v>
                </c:pt>
                <c:pt idx="9">
                  <c:v>411</c:v>
                </c:pt>
                <c:pt idx="10">
                  <c:v>229</c:v>
                </c:pt>
                <c:pt idx="11">
                  <c:v>141</c:v>
                </c:pt>
                <c:pt idx="12">
                  <c:v>139</c:v>
                </c:pt>
                <c:pt idx="13">
                  <c:v>115</c:v>
                </c:pt>
                <c:pt idx="14">
                  <c:v>115</c:v>
                </c:pt>
                <c:pt idx="15">
                  <c:v>115</c:v>
                </c:pt>
                <c:pt idx="16">
                  <c:v>476</c:v>
                </c:pt>
                <c:pt idx="17">
                  <c:v>744</c:v>
                </c:pt>
                <c:pt idx="18">
                  <c:v>1290.0509999999999</c:v>
                </c:pt>
                <c:pt idx="19">
                  <c:v>1165.431</c:v>
                </c:pt>
                <c:pt idx="20">
                  <c:v>1159</c:v>
                </c:pt>
                <c:pt idx="21">
                  <c:v>1045</c:v>
                </c:pt>
                <c:pt idx="22">
                  <c:v>631</c:v>
                </c:pt>
                <c:pt idx="23">
                  <c:v>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6C-492D-B17D-7D9AC97C5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5430.8640000000005</c:v>
                </c:pt>
                <c:pt idx="1">
                  <c:v>5019.851999999999</c:v>
                </c:pt>
                <c:pt idx="2">
                  <c:v>5063.5040000000017</c:v>
                </c:pt>
                <c:pt idx="3">
                  <c:v>5023.3019999999988</c:v>
                </c:pt>
                <c:pt idx="4">
                  <c:v>5072.4340000000011</c:v>
                </c:pt>
                <c:pt idx="5">
                  <c:v>5586.9400000000014</c:v>
                </c:pt>
                <c:pt idx="6">
                  <c:v>5975.3150000000014</c:v>
                </c:pt>
                <c:pt idx="7">
                  <c:v>6598.6850000000004</c:v>
                </c:pt>
                <c:pt idx="8">
                  <c:v>7478.0509999999986</c:v>
                </c:pt>
                <c:pt idx="9">
                  <c:v>7638.2439999999988</c:v>
                </c:pt>
                <c:pt idx="10">
                  <c:v>7641.9500000000007</c:v>
                </c:pt>
                <c:pt idx="11">
                  <c:v>8393.6710000000039</c:v>
                </c:pt>
                <c:pt idx="12">
                  <c:v>8461.6389999999992</c:v>
                </c:pt>
                <c:pt idx="13">
                  <c:v>8294.1339999999982</c:v>
                </c:pt>
                <c:pt idx="14">
                  <c:v>7864.7910000000002</c:v>
                </c:pt>
                <c:pt idx="15">
                  <c:v>6963.7890000000007</c:v>
                </c:pt>
                <c:pt idx="16">
                  <c:v>6767.2370000000001</c:v>
                </c:pt>
                <c:pt idx="17">
                  <c:v>6652.4610000000002</c:v>
                </c:pt>
                <c:pt idx="18">
                  <c:v>6790.8640000000014</c:v>
                </c:pt>
                <c:pt idx="19">
                  <c:v>7143.3720000000021</c:v>
                </c:pt>
                <c:pt idx="20">
                  <c:v>6911.793999999999</c:v>
                </c:pt>
                <c:pt idx="21">
                  <c:v>6590.8180000000011</c:v>
                </c:pt>
                <c:pt idx="22">
                  <c:v>6266.3150000000014</c:v>
                </c:pt>
                <c:pt idx="23">
                  <c:v>5759.612000000001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A6C-492D-B17D-7D9AC97C5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</c:v>
                </c:pt>
                <c:pt idx="1">
                  <c:v>97.25</c:v>
                </c:pt>
                <c:pt idx="2">
                  <c:v>96.03</c:v>
                </c:pt>
                <c:pt idx="3">
                  <c:v>92.2</c:v>
                </c:pt>
                <c:pt idx="4">
                  <c:v>92.77</c:v>
                </c:pt>
                <c:pt idx="5">
                  <c:v>102.56</c:v>
                </c:pt>
                <c:pt idx="6">
                  <c:v>123.17</c:v>
                </c:pt>
                <c:pt idx="7">
                  <c:v>152.08000000000001</c:v>
                </c:pt>
                <c:pt idx="8">
                  <c:v>136.44</c:v>
                </c:pt>
                <c:pt idx="9">
                  <c:v>113</c:v>
                </c:pt>
                <c:pt idx="10">
                  <c:v>95.17</c:v>
                </c:pt>
                <c:pt idx="11">
                  <c:v>53.49</c:v>
                </c:pt>
                <c:pt idx="12">
                  <c:v>63.69</c:v>
                </c:pt>
                <c:pt idx="13">
                  <c:v>68.19</c:v>
                </c:pt>
                <c:pt idx="14">
                  <c:v>85</c:v>
                </c:pt>
                <c:pt idx="15">
                  <c:v>92.53</c:v>
                </c:pt>
                <c:pt idx="16">
                  <c:v>100.18</c:v>
                </c:pt>
                <c:pt idx="17">
                  <c:v>132.6</c:v>
                </c:pt>
                <c:pt idx="18">
                  <c:v>186.59</c:v>
                </c:pt>
                <c:pt idx="19">
                  <c:v>231.69</c:v>
                </c:pt>
                <c:pt idx="20">
                  <c:v>194.7</c:v>
                </c:pt>
                <c:pt idx="21">
                  <c:v>151.4</c:v>
                </c:pt>
                <c:pt idx="22">
                  <c:v>131.41</c:v>
                </c:pt>
                <c:pt idx="23">
                  <c:v>119.94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A6C-492D-B17D-7D9AC97C5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5430.84</v>
      </c>
      <c r="C4" s="18">
        <v>5019.8050000000012</v>
      </c>
      <c r="D4" s="18">
        <v>5063.4739999999993</v>
      </c>
      <c r="E4" s="18">
        <v>5023.2910000000011</v>
      </c>
      <c r="F4" s="18">
        <v>5072.4120000000003</v>
      </c>
      <c r="G4" s="18">
        <v>5586.9710000000005</v>
      </c>
      <c r="H4" s="18">
        <v>5975.3050000000003</v>
      </c>
      <c r="I4" s="18">
        <v>6598.6840000000002</v>
      </c>
      <c r="J4" s="18">
        <v>7478.0370000000021</v>
      </c>
      <c r="K4" s="18">
        <v>7638.2710000000025</v>
      </c>
      <c r="L4" s="18">
        <v>7641.9690000000001</v>
      </c>
      <c r="M4" s="18">
        <v>8393.6710000000003</v>
      </c>
      <c r="N4" s="18">
        <v>8461.6389999999992</v>
      </c>
      <c r="O4" s="18">
        <v>8294.134</v>
      </c>
      <c r="P4" s="18">
        <v>7864.7910000000002</v>
      </c>
      <c r="Q4" s="18">
        <v>6963.7610000000013</v>
      </c>
      <c r="R4" s="18">
        <v>6767.2670000000016</v>
      </c>
      <c r="S4" s="18">
        <v>6652.4609999999984</v>
      </c>
      <c r="T4" s="18">
        <v>6790.91</v>
      </c>
      <c r="U4" s="18">
        <v>7143.3719999999994</v>
      </c>
      <c r="V4" s="18">
        <v>6911.7630000000008</v>
      </c>
      <c r="W4" s="18">
        <v>6590.826</v>
      </c>
      <c r="X4" s="18">
        <v>6266.3520000000017</v>
      </c>
      <c r="Y4" s="18">
        <v>5759.5980000000009</v>
      </c>
      <c r="Z4" s="19"/>
      <c r="AA4" s="20">
        <f>SUM(B4:Z4)</f>
        <v>159389.60400000002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97.25</v>
      </c>
      <c r="D7" s="28">
        <v>96.03</v>
      </c>
      <c r="E7" s="28">
        <v>92.2</v>
      </c>
      <c r="F7" s="28">
        <v>92.77</v>
      </c>
      <c r="G7" s="28">
        <v>102.56</v>
      </c>
      <c r="H7" s="28">
        <v>123.17</v>
      </c>
      <c r="I7" s="28">
        <v>152.08000000000001</v>
      </c>
      <c r="J7" s="28">
        <v>136.44</v>
      </c>
      <c r="K7" s="28">
        <v>113</v>
      </c>
      <c r="L7" s="28">
        <v>95.17</v>
      </c>
      <c r="M7" s="28">
        <v>53.49</v>
      </c>
      <c r="N7" s="28">
        <v>63.69</v>
      </c>
      <c r="O7" s="28">
        <v>68.19</v>
      </c>
      <c r="P7" s="28">
        <v>85</v>
      </c>
      <c r="Q7" s="28">
        <v>92.53</v>
      </c>
      <c r="R7" s="28">
        <v>100.18</v>
      </c>
      <c r="S7" s="28">
        <v>132.6</v>
      </c>
      <c r="T7" s="28">
        <v>186.59</v>
      </c>
      <c r="U7" s="28">
        <v>231.69</v>
      </c>
      <c r="V7" s="28">
        <v>194.7</v>
      </c>
      <c r="W7" s="28">
        <v>151.4</v>
      </c>
      <c r="X7" s="28">
        <v>131.41</v>
      </c>
      <c r="Y7" s="28">
        <v>119.94</v>
      </c>
      <c r="Z7" s="29"/>
      <c r="AA7" s="30">
        <f>IF(SUM(B7:Z7)&lt;&gt;0,AVERAGEIF(B7:Z7,"&lt;&gt;"""),"")</f>
        <v>117.37833333333333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19</v>
      </c>
      <c r="T10" s="42">
        <v>185</v>
      </c>
      <c r="U10" s="42">
        <v>308</v>
      </c>
      <c r="V10" s="42">
        <v>467</v>
      </c>
      <c r="W10" s="42">
        <v>467</v>
      </c>
      <c r="X10" s="42">
        <v>467</v>
      </c>
      <c r="Y10" s="42">
        <v>373</v>
      </c>
      <c r="Z10" s="43"/>
      <c r="AA10" s="44">
        <f t="shared" ref="AA10:AA15" si="0">SUM(B10:Z10)</f>
        <v>2286</v>
      </c>
    </row>
    <row r="11" spans="1:27" ht="24.95" customHeight="1" x14ac:dyDescent="0.2">
      <c r="A11" s="45" t="s">
        <v>7</v>
      </c>
      <c r="B11" s="46">
        <v>177</v>
      </c>
      <c r="C11" s="47">
        <v>177</v>
      </c>
      <c r="D11" s="47">
        <v>177</v>
      </c>
      <c r="E11" s="47">
        <v>177</v>
      </c>
      <c r="F11" s="47">
        <v>177</v>
      </c>
      <c r="G11" s="47">
        <v>177</v>
      </c>
      <c r="H11" s="47">
        <v>177</v>
      </c>
      <c r="I11" s="47">
        <v>177</v>
      </c>
      <c r="J11" s="47">
        <v>177</v>
      </c>
      <c r="K11" s="47">
        <v>177</v>
      </c>
      <c r="L11" s="47">
        <v>177</v>
      </c>
      <c r="M11" s="47">
        <v>177</v>
      </c>
      <c r="N11" s="47">
        <v>179</v>
      </c>
      <c r="O11" s="47">
        <v>177</v>
      </c>
      <c r="P11" s="47">
        <v>177</v>
      </c>
      <c r="Q11" s="47">
        <v>177</v>
      </c>
      <c r="R11" s="47">
        <v>177</v>
      </c>
      <c r="S11" s="47">
        <v>191</v>
      </c>
      <c r="T11" s="47">
        <v>212</v>
      </c>
      <c r="U11" s="47">
        <v>243.5</v>
      </c>
      <c r="V11" s="47">
        <v>192</v>
      </c>
      <c r="W11" s="47">
        <v>177</v>
      </c>
      <c r="X11" s="47">
        <v>177</v>
      </c>
      <c r="Y11" s="47">
        <v>177</v>
      </c>
      <c r="Z11" s="48"/>
      <c r="AA11" s="49">
        <f t="shared" si="0"/>
        <v>4380.5</v>
      </c>
    </row>
    <row r="12" spans="1:27" ht="24.95" customHeight="1" x14ac:dyDescent="0.2">
      <c r="A12" s="50" t="s">
        <v>8</v>
      </c>
      <c r="B12" s="51">
        <v>1653.796</v>
      </c>
      <c r="C12" s="52">
        <v>1266.2619999999999</v>
      </c>
      <c r="D12" s="52">
        <v>1237.5889999999999</v>
      </c>
      <c r="E12" s="52">
        <v>1167.598</v>
      </c>
      <c r="F12" s="52">
        <v>1176.1689999999999</v>
      </c>
      <c r="G12" s="52">
        <v>1553.848</v>
      </c>
      <c r="H12" s="52">
        <v>1738.9369999999999</v>
      </c>
      <c r="I12" s="52">
        <v>1732.2370000000001</v>
      </c>
      <c r="J12" s="52">
        <v>1714.1559999999999</v>
      </c>
      <c r="K12" s="52">
        <v>1235</v>
      </c>
      <c r="L12" s="52">
        <v>740</v>
      </c>
      <c r="M12" s="52">
        <v>700</v>
      </c>
      <c r="N12" s="52">
        <v>700</v>
      </c>
      <c r="O12" s="52">
        <v>700</v>
      </c>
      <c r="P12" s="52">
        <v>700</v>
      </c>
      <c r="Q12" s="52">
        <v>927.11799999999994</v>
      </c>
      <c r="R12" s="52">
        <v>1414.164</v>
      </c>
      <c r="S12" s="52">
        <v>1743</v>
      </c>
      <c r="T12" s="52">
        <v>2137</v>
      </c>
      <c r="U12" s="52">
        <v>2405</v>
      </c>
      <c r="V12" s="52">
        <v>2431</v>
      </c>
      <c r="W12" s="52">
        <v>2383</v>
      </c>
      <c r="X12" s="52">
        <v>2416.1309999999999</v>
      </c>
      <c r="Y12" s="52">
        <v>2310.7399999999998</v>
      </c>
      <c r="Z12" s="53"/>
      <c r="AA12" s="54">
        <f t="shared" si="0"/>
        <v>36182.744999999995</v>
      </c>
    </row>
    <row r="13" spans="1:27" ht="24.95" customHeight="1" x14ac:dyDescent="0.2">
      <c r="A13" s="50" t="s">
        <v>9</v>
      </c>
      <c r="B13" s="51">
        <v>250</v>
      </c>
      <c r="C13" s="52">
        <v>250</v>
      </c>
      <c r="D13" s="52">
        <v>250</v>
      </c>
      <c r="E13" s="52">
        <v>250</v>
      </c>
      <c r="F13" s="52">
        <v>366</v>
      </c>
      <c r="G13" s="52">
        <v>461</v>
      </c>
      <c r="H13" s="52">
        <v>746</v>
      </c>
      <c r="I13" s="52">
        <v>748</v>
      </c>
      <c r="J13" s="52">
        <v>748</v>
      </c>
      <c r="K13" s="52">
        <v>411</v>
      </c>
      <c r="L13" s="52">
        <v>229</v>
      </c>
      <c r="M13" s="52">
        <v>141</v>
      </c>
      <c r="N13" s="52">
        <v>139</v>
      </c>
      <c r="O13" s="52">
        <v>115</v>
      </c>
      <c r="P13" s="52">
        <v>115</v>
      </c>
      <c r="Q13" s="52">
        <v>115</v>
      </c>
      <c r="R13" s="52">
        <v>476</v>
      </c>
      <c r="S13" s="52">
        <v>744</v>
      </c>
      <c r="T13" s="52">
        <v>1290.0509999999999</v>
      </c>
      <c r="U13" s="52">
        <v>1165.431</v>
      </c>
      <c r="V13" s="52">
        <v>1159</v>
      </c>
      <c r="W13" s="52">
        <v>1045</v>
      </c>
      <c r="X13" s="52">
        <v>631</v>
      </c>
      <c r="Y13" s="52">
        <v>465</v>
      </c>
      <c r="Z13" s="53"/>
      <c r="AA13" s="54">
        <f t="shared" si="0"/>
        <v>12309.482</v>
      </c>
    </row>
    <row r="14" spans="1:27" ht="24.95" customHeight="1" x14ac:dyDescent="0.2">
      <c r="A14" s="55" t="s">
        <v>10</v>
      </c>
      <c r="B14" s="56">
        <v>3027.0440000000003</v>
      </c>
      <c r="C14" s="57">
        <v>3039.5429999999997</v>
      </c>
      <c r="D14" s="57">
        <v>3069.8850000000002</v>
      </c>
      <c r="E14" s="57">
        <v>3078.6929999999998</v>
      </c>
      <c r="F14" s="57">
        <v>2997.2429999999995</v>
      </c>
      <c r="G14" s="57">
        <v>3002.1229999999996</v>
      </c>
      <c r="H14" s="57">
        <v>2913.5680000000002</v>
      </c>
      <c r="I14" s="57">
        <v>3582.4469999999992</v>
      </c>
      <c r="J14" s="57">
        <v>4554.8810000000003</v>
      </c>
      <c r="K14" s="57">
        <v>5516.2710000000006</v>
      </c>
      <c r="L14" s="57">
        <v>6183.9690000000001</v>
      </c>
      <c r="M14" s="57">
        <v>7064.6709999999985</v>
      </c>
      <c r="N14" s="57">
        <v>7147.6389999999992</v>
      </c>
      <c r="O14" s="57">
        <v>6985.1339999999982</v>
      </c>
      <c r="P14" s="57">
        <v>6555.7909999999983</v>
      </c>
      <c r="Q14" s="57">
        <v>5440.643</v>
      </c>
      <c r="R14" s="57">
        <v>4347.103000000001</v>
      </c>
      <c r="S14" s="57">
        <v>3181.2869999999994</v>
      </c>
      <c r="T14" s="57">
        <v>2388.3590000000004</v>
      </c>
      <c r="U14" s="57">
        <v>2196.4409999999998</v>
      </c>
      <c r="V14" s="57">
        <v>2135.2629999999999</v>
      </c>
      <c r="W14" s="57">
        <v>2214.8259999999996</v>
      </c>
      <c r="X14" s="57">
        <v>2156.6210000000005</v>
      </c>
      <c r="Y14" s="57">
        <v>2117.8580000000002</v>
      </c>
      <c r="Z14" s="58"/>
      <c r="AA14" s="59">
        <f t="shared" si="0"/>
        <v>94897.303000000014</v>
      </c>
    </row>
    <row r="15" spans="1:27" ht="24.95" customHeight="1" x14ac:dyDescent="0.2">
      <c r="A15" s="55" t="s">
        <v>11</v>
      </c>
      <c r="B15" s="56">
        <v>138</v>
      </c>
      <c r="C15" s="57">
        <v>137</v>
      </c>
      <c r="D15" s="57">
        <v>137</v>
      </c>
      <c r="E15" s="57">
        <v>138</v>
      </c>
      <c r="F15" s="57">
        <v>139</v>
      </c>
      <c r="G15" s="57">
        <v>141</v>
      </c>
      <c r="H15" s="57">
        <v>147</v>
      </c>
      <c r="I15" s="57">
        <v>164</v>
      </c>
      <c r="J15" s="57">
        <v>182</v>
      </c>
      <c r="K15" s="57">
        <v>194</v>
      </c>
      <c r="L15" s="57">
        <v>203</v>
      </c>
      <c r="M15" s="57">
        <v>209</v>
      </c>
      <c r="N15" s="57">
        <v>210</v>
      </c>
      <c r="O15" s="57">
        <v>208</v>
      </c>
      <c r="P15" s="57">
        <v>204</v>
      </c>
      <c r="Q15" s="57">
        <v>195</v>
      </c>
      <c r="R15" s="57">
        <v>183</v>
      </c>
      <c r="S15" s="57">
        <v>167</v>
      </c>
      <c r="T15" s="57">
        <v>157</v>
      </c>
      <c r="U15" s="57">
        <v>153</v>
      </c>
      <c r="V15" s="57">
        <v>150</v>
      </c>
      <c r="W15" s="57">
        <v>147</v>
      </c>
      <c r="X15" s="57">
        <v>144</v>
      </c>
      <c r="Y15" s="57">
        <v>141</v>
      </c>
      <c r="Z15" s="58"/>
      <c r="AA15" s="59">
        <f t="shared" si="0"/>
        <v>3988</v>
      </c>
    </row>
    <row r="16" spans="1:27" ht="30" customHeight="1" thickBot="1" x14ac:dyDescent="0.25">
      <c r="A16" s="60" t="s">
        <v>12</v>
      </c>
      <c r="B16" s="61">
        <f>IF(LEN(B$2)&gt;0,SUM(B10:B15),"")</f>
        <v>5245.84</v>
      </c>
      <c r="C16" s="62">
        <f t="shared" ref="C16:Z16" si="1">IF(LEN(C$2)&gt;0,SUM(C10:C15),"")</f>
        <v>4869.8049999999994</v>
      </c>
      <c r="D16" s="62">
        <f t="shared" si="1"/>
        <v>4871.4740000000002</v>
      </c>
      <c r="E16" s="62">
        <f t="shared" si="1"/>
        <v>4811.2909999999993</v>
      </c>
      <c r="F16" s="62">
        <f t="shared" si="1"/>
        <v>4855.4119999999994</v>
      </c>
      <c r="G16" s="62">
        <f t="shared" si="1"/>
        <v>5334.9709999999995</v>
      </c>
      <c r="H16" s="62">
        <f t="shared" si="1"/>
        <v>5722.5050000000001</v>
      </c>
      <c r="I16" s="62">
        <f t="shared" si="1"/>
        <v>6403.6839999999993</v>
      </c>
      <c r="J16" s="62">
        <f t="shared" si="1"/>
        <v>7376.0370000000003</v>
      </c>
      <c r="K16" s="62">
        <f t="shared" si="1"/>
        <v>7533.2710000000006</v>
      </c>
      <c r="L16" s="62">
        <f t="shared" si="1"/>
        <v>7532.9690000000001</v>
      </c>
      <c r="M16" s="62">
        <f t="shared" si="1"/>
        <v>8291.6709999999985</v>
      </c>
      <c r="N16" s="62">
        <f t="shared" si="1"/>
        <v>8375.6389999999992</v>
      </c>
      <c r="O16" s="62">
        <f t="shared" si="1"/>
        <v>8185.1339999999982</v>
      </c>
      <c r="P16" s="62">
        <f t="shared" si="1"/>
        <v>7751.7909999999983</v>
      </c>
      <c r="Q16" s="62">
        <f t="shared" si="1"/>
        <v>6854.7610000000004</v>
      </c>
      <c r="R16" s="62">
        <f t="shared" si="1"/>
        <v>6597.2670000000007</v>
      </c>
      <c r="S16" s="62">
        <f t="shared" si="1"/>
        <v>6045.2869999999994</v>
      </c>
      <c r="T16" s="62">
        <f t="shared" si="1"/>
        <v>6369.41</v>
      </c>
      <c r="U16" s="62">
        <f t="shared" si="1"/>
        <v>6471.3720000000003</v>
      </c>
      <c r="V16" s="62">
        <f t="shared" si="1"/>
        <v>6534.2629999999999</v>
      </c>
      <c r="W16" s="62">
        <f t="shared" si="1"/>
        <v>6433.8259999999991</v>
      </c>
      <c r="X16" s="62">
        <f t="shared" si="1"/>
        <v>5991.7520000000004</v>
      </c>
      <c r="Y16" s="62">
        <f t="shared" si="1"/>
        <v>5584.598</v>
      </c>
      <c r="Z16" s="63" t="str">
        <f t="shared" si="1"/>
        <v/>
      </c>
      <c r="AA16" s="64">
        <f>SUM(AA10:AA15)</f>
        <v>154044.03000000003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2597.4699999999998</v>
      </c>
      <c r="C28" s="72">
        <v>2603.9899999999998</v>
      </c>
      <c r="D28" s="72">
        <v>2608.91</v>
      </c>
      <c r="E28" s="72">
        <v>2615.69</v>
      </c>
      <c r="F28" s="72">
        <v>2683.75</v>
      </c>
      <c r="G28" s="72">
        <v>2769.14</v>
      </c>
      <c r="H28" s="72">
        <v>3092.13</v>
      </c>
      <c r="I28" s="72">
        <v>3445.64</v>
      </c>
      <c r="J28" s="72">
        <v>3972.15</v>
      </c>
      <c r="K28" s="72">
        <v>4287.83</v>
      </c>
      <c r="L28" s="72">
        <v>4443.3100000000004</v>
      </c>
      <c r="M28" s="72">
        <v>4524.91</v>
      </c>
      <c r="N28" s="72">
        <v>4540.26</v>
      </c>
      <c r="O28" s="72">
        <v>4433.8500000000004</v>
      </c>
      <c r="P28" s="72">
        <v>4231.8500000000004</v>
      </c>
      <c r="Q28" s="72">
        <v>3900.33</v>
      </c>
      <c r="R28" s="72">
        <v>3578.22</v>
      </c>
      <c r="S28" s="72">
        <v>3267.35</v>
      </c>
      <c r="T28" s="72">
        <v>3636.28</v>
      </c>
      <c r="U28" s="72">
        <v>4076.69</v>
      </c>
      <c r="V28" s="72">
        <v>4160.2700000000004</v>
      </c>
      <c r="W28" s="72">
        <v>3972.73</v>
      </c>
      <c r="X28" s="72">
        <v>3435.72</v>
      </c>
      <c r="Y28" s="72">
        <v>3103.29</v>
      </c>
      <c r="Z28" s="73"/>
      <c r="AA28" s="74">
        <f>SUM(B28:Z28)</f>
        <v>85981.759999999995</v>
      </c>
    </row>
    <row r="29" spans="1:27" ht="24.95" customHeight="1" x14ac:dyDescent="0.2">
      <c r="A29" s="75" t="s">
        <v>23</v>
      </c>
      <c r="B29" s="76">
        <v>1888.37</v>
      </c>
      <c r="C29" s="77">
        <v>1490.8150000000001</v>
      </c>
      <c r="D29" s="77">
        <v>1529.5640000000001</v>
      </c>
      <c r="E29" s="77">
        <v>1482.6010000000001</v>
      </c>
      <c r="F29" s="77">
        <v>1463.662</v>
      </c>
      <c r="G29" s="77">
        <v>1892.8309999999999</v>
      </c>
      <c r="H29" s="77">
        <v>1754.375</v>
      </c>
      <c r="I29" s="77">
        <v>1968.0440000000001</v>
      </c>
      <c r="J29" s="77">
        <v>2451.8870000000002</v>
      </c>
      <c r="K29" s="77">
        <v>2562.4409999999998</v>
      </c>
      <c r="L29" s="77">
        <v>2758.6590000000001</v>
      </c>
      <c r="M29" s="77">
        <v>3428.761</v>
      </c>
      <c r="N29" s="77">
        <v>3481.3789999999999</v>
      </c>
      <c r="O29" s="77">
        <v>3420.2840000000001</v>
      </c>
      <c r="P29" s="77">
        <v>3192.9409999999998</v>
      </c>
      <c r="Q29" s="77">
        <v>2426.431</v>
      </c>
      <c r="R29" s="77">
        <v>2074.047</v>
      </c>
      <c r="S29" s="77">
        <v>1478.1110000000001</v>
      </c>
      <c r="T29" s="77">
        <v>1304.1300000000001</v>
      </c>
      <c r="U29" s="77">
        <v>878.68200000000002</v>
      </c>
      <c r="V29" s="77">
        <v>845.99300000000005</v>
      </c>
      <c r="W29" s="77">
        <v>1043.096</v>
      </c>
      <c r="X29" s="77">
        <v>1310.0319999999999</v>
      </c>
      <c r="Y29" s="77">
        <v>1542.308</v>
      </c>
      <c r="Z29" s="78"/>
      <c r="AA29" s="79">
        <f>SUM(B29:Z29)</f>
        <v>47669.443999999989</v>
      </c>
    </row>
    <row r="30" spans="1:27" ht="24.95" customHeight="1" x14ac:dyDescent="0.2">
      <c r="A30" s="82" t="s">
        <v>24</v>
      </c>
      <c r="B30" s="80">
        <v>945</v>
      </c>
      <c r="C30" s="81">
        <v>925</v>
      </c>
      <c r="D30" s="81">
        <v>925</v>
      </c>
      <c r="E30" s="81">
        <v>925</v>
      </c>
      <c r="F30" s="81">
        <v>925</v>
      </c>
      <c r="G30" s="81">
        <v>925</v>
      </c>
      <c r="H30" s="81">
        <v>1104</v>
      </c>
      <c r="I30" s="81">
        <v>1104</v>
      </c>
      <c r="J30" s="81">
        <v>1054</v>
      </c>
      <c r="K30" s="81">
        <v>788</v>
      </c>
      <c r="L30" s="81">
        <v>440</v>
      </c>
      <c r="M30" s="81">
        <v>440</v>
      </c>
      <c r="N30" s="81">
        <v>440</v>
      </c>
      <c r="O30" s="81">
        <v>440</v>
      </c>
      <c r="P30" s="81">
        <v>440</v>
      </c>
      <c r="Q30" s="81">
        <v>637</v>
      </c>
      <c r="R30" s="81">
        <v>1115</v>
      </c>
      <c r="S30" s="81">
        <v>1407</v>
      </c>
      <c r="T30" s="81">
        <v>1601</v>
      </c>
      <c r="U30" s="81">
        <v>1688</v>
      </c>
      <c r="V30" s="81">
        <v>1698</v>
      </c>
      <c r="W30" s="81">
        <v>1575</v>
      </c>
      <c r="X30" s="81">
        <v>1353</v>
      </c>
      <c r="Y30" s="81">
        <v>1105</v>
      </c>
      <c r="Z30" s="83"/>
      <c r="AA30" s="84">
        <f>SUM(B30:Z30)</f>
        <v>23999</v>
      </c>
    </row>
    <row r="31" spans="1:27" ht="30" customHeight="1" thickBot="1" x14ac:dyDescent="0.25">
      <c r="A31" s="60" t="s">
        <v>25</v>
      </c>
      <c r="B31" s="61">
        <f>IF(LEN(B$2)&gt;0,SUM(B28:B30),"")</f>
        <v>5430.84</v>
      </c>
      <c r="C31" s="62">
        <f t="shared" ref="C31:Z31" si="4">IF(LEN(C$2)&gt;0,SUM(C28:C30),"")</f>
        <v>5019.8050000000003</v>
      </c>
      <c r="D31" s="62">
        <f t="shared" si="4"/>
        <v>5063.4740000000002</v>
      </c>
      <c r="E31" s="62">
        <f t="shared" si="4"/>
        <v>5023.2910000000002</v>
      </c>
      <c r="F31" s="62">
        <f t="shared" si="4"/>
        <v>5072.4120000000003</v>
      </c>
      <c r="G31" s="62">
        <f t="shared" si="4"/>
        <v>5586.9709999999995</v>
      </c>
      <c r="H31" s="62">
        <f t="shared" si="4"/>
        <v>5950.5050000000001</v>
      </c>
      <c r="I31" s="62">
        <f t="shared" si="4"/>
        <v>6517.6840000000002</v>
      </c>
      <c r="J31" s="62">
        <f t="shared" si="4"/>
        <v>7478.0370000000003</v>
      </c>
      <c r="K31" s="62">
        <f t="shared" si="4"/>
        <v>7638.2709999999997</v>
      </c>
      <c r="L31" s="62">
        <f t="shared" si="4"/>
        <v>7641.969000000001</v>
      </c>
      <c r="M31" s="62">
        <f t="shared" si="4"/>
        <v>8393.6710000000003</v>
      </c>
      <c r="N31" s="62">
        <f t="shared" si="4"/>
        <v>8461.6389999999992</v>
      </c>
      <c r="O31" s="62">
        <f t="shared" si="4"/>
        <v>8294.134</v>
      </c>
      <c r="P31" s="62">
        <f t="shared" si="4"/>
        <v>7864.7910000000002</v>
      </c>
      <c r="Q31" s="62">
        <f t="shared" si="4"/>
        <v>6963.7610000000004</v>
      </c>
      <c r="R31" s="62">
        <f t="shared" si="4"/>
        <v>6767.2669999999998</v>
      </c>
      <c r="S31" s="62">
        <f t="shared" si="4"/>
        <v>6152.4610000000002</v>
      </c>
      <c r="T31" s="62">
        <f t="shared" si="4"/>
        <v>6541.41</v>
      </c>
      <c r="U31" s="62">
        <f t="shared" si="4"/>
        <v>6643.3720000000003</v>
      </c>
      <c r="V31" s="62">
        <f t="shared" si="4"/>
        <v>6704.2630000000008</v>
      </c>
      <c r="W31" s="62">
        <f t="shared" si="4"/>
        <v>6590.826</v>
      </c>
      <c r="X31" s="62">
        <f t="shared" si="4"/>
        <v>6098.7519999999995</v>
      </c>
      <c r="Y31" s="62">
        <f t="shared" si="4"/>
        <v>5750.598</v>
      </c>
      <c r="Z31" s="63" t="str">
        <f t="shared" si="4"/>
        <v/>
      </c>
      <c r="AA31" s="64">
        <f>SUM(AA28:AA30)</f>
        <v>157650.20399999997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84</v>
      </c>
      <c r="C34" s="95">
        <v>55</v>
      </c>
      <c r="D34" s="95">
        <v>90</v>
      </c>
      <c r="E34" s="95">
        <v>110</v>
      </c>
      <c r="F34" s="95">
        <v>115</v>
      </c>
      <c r="G34" s="95">
        <v>139</v>
      </c>
      <c r="H34" s="95">
        <v>107</v>
      </c>
      <c r="I34" s="95">
        <v>22</v>
      </c>
      <c r="J34" s="95">
        <v>10</v>
      </c>
      <c r="K34" s="95">
        <v>10</v>
      </c>
      <c r="L34" s="95">
        <v>10</v>
      </c>
      <c r="M34" s="95">
        <v>10</v>
      </c>
      <c r="N34" s="95">
        <v>10</v>
      </c>
      <c r="O34" s="95">
        <v>10</v>
      </c>
      <c r="P34" s="95">
        <v>10</v>
      </c>
      <c r="Q34" s="95">
        <v>10</v>
      </c>
      <c r="R34" s="95">
        <v>69</v>
      </c>
      <c r="S34" s="95">
        <v>15.173999999999999</v>
      </c>
      <c r="T34" s="95">
        <v>80</v>
      </c>
      <c r="U34" s="95">
        <v>80</v>
      </c>
      <c r="V34" s="95">
        <v>78</v>
      </c>
      <c r="W34" s="95">
        <v>65</v>
      </c>
      <c r="X34" s="95">
        <v>15</v>
      </c>
      <c r="Y34" s="95">
        <v>74</v>
      </c>
      <c r="Z34" s="96"/>
      <c r="AA34" s="74">
        <f t="shared" ref="AA34:AA39" si="5">SUM(B34:Z34)</f>
        <v>1278.174</v>
      </c>
    </row>
    <row r="35" spans="1:27" ht="24.95" customHeight="1" x14ac:dyDescent="0.2">
      <c r="A35" s="97" t="s">
        <v>28</v>
      </c>
      <c r="B35" s="98">
        <v>41</v>
      </c>
      <c r="C35" s="99">
        <v>35</v>
      </c>
      <c r="D35" s="99">
        <v>42</v>
      </c>
      <c r="E35" s="99">
        <v>42</v>
      </c>
      <c r="F35" s="99">
        <v>42</v>
      </c>
      <c r="G35" s="99">
        <v>53</v>
      </c>
      <c r="H35" s="99">
        <v>61</v>
      </c>
      <c r="I35" s="99">
        <v>32</v>
      </c>
      <c r="J35" s="99">
        <v>32</v>
      </c>
      <c r="K35" s="99">
        <v>35</v>
      </c>
      <c r="L35" s="99">
        <v>39</v>
      </c>
      <c r="M35" s="99">
        <v>39</v>
      </c>
      <c r="N35" s="99">
        <v>39</v>
      </c>
      <c r="O35" s="99">
        <v>39</v>
      </c>
      <c r="P35" s="99">
        <v>39</v>
      </c>
      <c r="Q35" s="99">
        <v>39</v>
      </c>
      <c r="R35" s="99">
        <v>41</v>
      </c>
      <c r="S35" s="99">
        <v>32</v>
      </c>
      <c r="T35" s="99">
        <v>32</v>
      </c>
      <c r="U35" s="99">
        <v>32</v>
      </c>
      <c r="V35" s="99">
        <v>32</v>
      </c>
      <c r="W35" s="99">
        <v>32</v>
      </c>
      <c r="X35" s="99">
        <v>32</v>
      </c>
      <c r="Y35" s="99">
        <v>32</v>
      </c>
      <c r="Z35" s="100"/>
      <c r="AA35" s="79">
        <f t="shared" si="5"/>
        <v>914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240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43</v>
      </c>
      <c r="N37" s="99">
        <v>27</v>
      </c>
      <c r="O37" s="99">
        <v>50</v>
      </c>
      <c r="P37" s="99">
        <v>54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24.8</v>
      </c>
      <c r="I38" s="99">
        <v>81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249.5</v>
      </c>
      <c r="U38" s="99">
        <v>500</v>
      </c>
      <c r="V38" s="99">
        <v>207.5</v>
      </c>
      <c r="W38" s="99"/>
      <c r="X38" s="99">
        <v>167.6</v>
      </c>
      <c r="Y38" s="99">
        <v>9</v>
      </c>
      <c r="Z38" s="100"/>
      <c r="AA38" s="79">
        <f t="shared" si="5"/>
        <v>1739.3999999999999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185</v>
      </c>
      <c r="C39" s="88">
        <f t="shared" si="6"/>
        <v>150</v>
      </c>
      <c r="D39" s="88">
        <f t="shared" si="6"/>
        <v>192</v>
      </c>
      <c r="E39" s="88">
        <f t="shared" si="6"/>
        <v>212</v>
      </c>
      <c r="F39" s="88">
        <f t="shared" si="6"/>
        <v>217</v>
      </c>
      <c r="G39" s="88">
        <f t="shared" si="6"/>
        <v>252</v>
      </c>
      <c r="H39" s="88">
        <f t="shared" si="6"/>
        <v>252.8</v>
      </c>
      <c r="I39" s="88">
        <f t="shared" si="6"/>
        <v>195</v>
      </c>
      <c r="J39" s="88">
        <f t="shared" si="6"/>
        <v>102</v>
      </c>
      <c r="K39" s="88">
        <f t="shared" si="6"/>
        <v>105</v>
      </c>
      <c r="L39" s="88">
        <f t="shared" si="6"/>
        <v>109</v>
      </c>
      <c r="M39" s="88">
        <f t="shared" si="6"/>
        <v>102</v>
      </c>
      <c r="N39" s="88">
        <f t="shared" si="6"/>
        <v>86</v>
      </c>
      <c r="O39" s="88">
        <f t="shared" si="6"/>
        <v>109</v>
      </c>
      <c r="P39" s="88">
        <f t="shared" si="6"/>
        <v>113</v>
      </c>
      <c r="Q39" s="88">
        <f t="shared" si="6"/>
        <v>109</v>
      </c>
      <c r="R39" s="88">
        <f t="shared" si="6"/>
        <v>170</v>
      </c>
      <c r="S39" s="88">
        <f t="shared" si="6"/>
        <v>607.17399999999998</v>
      </c>
      <c r="T39" s="88">
        <f t="shared" si="6"/>
        <v>421.5</v>
      </c>
      <c r="U39" s="88">
        <f t="shared" si="6"/>
        <v>672</v>
      </c>
      <c r="V39" s="88">
        <f t="shared" si="6"/>
        <v>377.5</v>
      </c>
      <c r="W39" s="88">
        <f t="shared" si="6"/>
        <v>157</v>
      </c>
      <c r="X39" s="88">
        <f t="shared" si="6"/>
        <v>274.60000000000002</v>
      </c>
      <c r="Y39" s="88">
        <f t="shared" si="6"/>
        <v>175</v>
      </c>
      <c r="Z39" s="89" t="str">
        <f t="shared" si="6"/>
        <v/>
      </c>
      <c r="AA39" s="90">
        <f t="shared" si="5"/>
        <v>5345.5740000000005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24.8</v>
      </c>
      <c r="I46" s="99">
        <v>81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249.5</v>
      </c>
      <c r="U46" s="99">
        <v>500</v>
      </c>
      <c r="V46" s="99">
        <v>207.5</v>
      </c>
      <c r="W46" s="99"/>
      <c r="X46" s="99">
        <v>167.6</v>
      </c>
      <c r="Y46" s="99">
        <v>9</v>
      </c>
      <c r="Z46" s="100"/>
      <c r="AA46" s="79">
        <f t="shared" si="7"/>
        <v>1739.3999999999999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24.8</v>
      </c>
      <c r="I48" s="88">
        <f t="shared" si="8"/>
        <v>81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500</v>
      </c>
      <c r="T48" s="88">
        <f t="shared" si="8"/>
        <v>249.5</v>
      </c>
      <c r="U48" s="88">
        <f t="shared" si="8"/>
        <v>500</v>
      </c>
      <c r="V48" s="88">
        <f t="shared" si="8"/>
        <v>207.5</v>
      </c>
      <c r="W48" s="88">
        <f t="shared" si="8"/>
        <v>0</v>
      </c>
      <c r="X48" s="88">
        <f t="shared" si="8"/>
        <v>167.6</v>
      </c>
      <c r="Y48" s="88">
        <f t="shared" si="8"/>
        <v>9</v>
      </c>
      <c r="Z48" s="89" t="str">
        <f t="shared" si="8"/>
        <v/>
      </c>
      <c r="AA48" s="90">
        <f t="shared" si="7"/>
        <v>1739.3999999999999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5430.84</v>
      </c>
      <c r="C51" s="88">
        <f t="shared" si="10"/>
        <v>5019.8049999999994</v>
      </c>
      <c r="D51" s="88">
        <f t="shared" si="10"/>
        <v>5063.4740000000002</v>
      </c>
      <c r="E51" s="88">
        <f t="shared" si="10"/>
        <v>5023.2909999999993</v>
      </c>
      <c r="F51" s="88">
        <f t="shared" si="10"/>
        <v>5072.4119999999994</v>
      </c>
      <c r="G51" s="88">
        <f t="shared" si="10"/>
        <v>5586.9709999999995</v>
      </c>
      <c r="H51" s="88">
        <f t="shared" si="10"/>
        <v>5975.3050000000003</v>
      </c>
      <c r="I51" s="88">
        <f t="shared" si="10"/>
        <v>6598.6839999999993</v>
      </c>
      <c r="J51" s="88">
        <f t="shared" si="10"/>
        <v>7478.0370000000003</v>
      </c>
      <c r="K51" s="88">
        <f t="shared" si="10"/>
        <v>7638.2710000000006</v>
      </c>
      <c r="L51" s="88">
        <f t="shared" si="10"/>
        <v>7641.9690000000001</v>
      </c>
      <c r="M51" s="88">
        <f t="shared" si="10"/>
        <v>8393.6709999999985</v>
      </c>
      <c r="N51" s="88">
        <f t="shared" si="10"/>
        <v>8461.6389999999992</v>
      </c>
      <c r="O51" s="88">
        <f t="shared" si="10"/>
        <v>8294.1339999999982</v>
      </c>
      <c r="P51" s="88">
        <f t="shared" si="10"/>
        <v>7864.7909999999983</v>
      </c>
      <c r="Q51" s="88">
        <f t="shared" si="10"/>
        <v>6963.7610000000004</v>
      </c>
      <c r="R51" s="88">
        <f t="shared" si="10"/>
        <v>6767.2670000000007</v>
      </c>
      <c r="S51" s="88">
        <f t="shared" si="10"/>
        <v>6652.4609999999993</v>
      </c>
      <c r="T51" s="88">
        <f t="shared" si="10"/>
        <v>6790.91</v>
      </c>
      <c r="U51" s="88">
        <f t="shared" si="10"/>
        <v>7143.3720000000003</v>
      </c>
      <c r="V51" s="88">
        <f t="shared" si="10"/>
        <v>6911.7629999999999</v>
      </c>
      <c r="W51" s="88">
        <f t="shared" si="10"/>
        <v>6590.8259999999991</v>
      </c>
      <c r="X51" s="88">
        <f t="shared" si="10"/>
        <v>6266.3520000000008</v>
      </c>
      <c r="Y51" s="88">
        <f t="shared" si="10"/>
        <v>5759.598</v>
      </c>
      <c r="Z51" s="89" t="str">
        <f t="shared" si="10"/>
        <v/>
      </c>
      <c r="AA51" s="104">
        <f>SUM(B51:Z51)</f>
        <v>159389.60400000002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5430.8640000000005</v>
      </c>
      <c r="C4" s="18">
        <v>5019.851999999999</v>
      </c>
      <c r="D4" s="18">
        <v>5063.5040000000017</v>
      </c>
      <c r="E4" s="18">
        <v>5023.3019999999988</v>
      </c>
      <c r="F4" s="18">
        <v>5072.4340000000011</v>
      </c>
      <c r="G4" s="18">
        <v>5586.9400000000014</v>
      </c>
      <c r="H4" s="18">
        <v>5975.3150000000014</v>
      </c>
      <c r="I4" s="18">
        <v>6598.6850000000004</v>
      </c>
      <c r="J4" s="18">
        <v>7478.0509999999986</v>
      </c>
      <c r="K4" s="18">
        <v>7638.2439999999988</v>
      </c>
      <c r="L4" s="18">
        <v>7641.9500000000007</v>
      </c>
      <c r="M4" s="18">
        <v>8393.6710000000039</v>
      </c>
      <c r="N4" s="18">
        <v>8461.6389999999992</v>
      </c>
      <c r="O4" s="18">
        <v>8294.1339999999982</v>
      </c>
      <c r="P4" s="18">
        <v>7864.7910000000002</v>
      </c>
      <c r="Q4" s="18">
        <v>6963.7890000000007</v>
      </c>
      <c r="R4" s="18">
        <v>6767.2370000000001</v>
      </c>
      <c r="S4" s="18">
        <v>6652.4610000000002</v>
      </c>
      <c r="T4" s="18">
        <v>6790.8640000000014</v>
      </c>
      <c r="U4" s="18">
        <v>7143.3720000000021</v>
      </c>
      <c r="V4" s="18">
        <v>6911.793999999999</v>
      </c>
      <c r="W4" s="18">
        <v>6590.8180000000011</v>
      </c>
      <c r="X4" s="18">
        <v>6266.3150000000014</v>
      </c>
      <c r="Y4" s="18">
        <v>5759.612000000001</v>
      </c>
      <c r="Z4" s="19"/>
      <c r="AA4" s="20">
        <f>SUM(B4:Z4)</f>
        <v>159389.63799999998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97.25</v>
      </c>
      <c r="D7" s="28">
        <v>96.03</v>
      </c>
      <c r="E7" s="28">
        <v>92.2</v>
      </c>
      <c r="F7" s="28">
        <v>92.77</v>
      </c>
      <c r="G7" s="28">
        <v>102.56</v>
      </c>
      <c r="H7" s="28">
        <v>123.17</v>
      </c>
      <c r="I7" s="28">
        <v>152.08000000000001</v>
      </c>
      <c r="J7" s="28">
        <v>136.44</v>
      </c>
      <c r="K7" s="28">
        <v>113</v>
      </c>
      <c r="L7" s="28">
        <v>95.17</v>
      </c>
      <c r="M7" s="28">
        <v>53.49</v>
      </c>
      <c r="N7" s="28">
        <v>63.69</v>
      </c>
      <c r="O7" s="28">
        <v>68.19</v>
      </c>
      <c r="P7" s="28">
        <v>85</v>
      </c>
      <c r="Q7" s="28">
        <v>92.53</v>
      </c>
      <c r="R7" s="28">
        <v>100.18</v>
      </c>
      <c r="S7" s="28">
        <v>132.6</v>
      </c>
      <c r="T7" s="28">
        <v>186.59</v>
      </c>
      <c r="U7" s="28">
        <v>231.69</v>
      </c>
      <c r="V7" s="28">
        <v>194.7</v>
      </c>
      <c r="W7" s="28">
        <v>151.4</v>
      </c>
      <c r="X7" s="28">
        <v>131.41</v>
      </c>
      <c r="Y7" s="28">
        <v>119.94</v>
      </c>
      <c r="Z7" s="29"/>
      <c r="AA7" s="30">
        <f>IF(SUM(B7:Z7)&lt;&gt;0,AVERAGEIF(B7:Z7,"&lt;&gt;"""),"")</f>
        <v>117.37833333333333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707.95900000000006</v>
      </c>
      <c r="C19" s="72">
        <v>718.20800000000008</v>
      </c>
      <c r="D19" s="72">
        <v>738.34100000000001</v>
      </c>
      <c r="E19" s="72">
        <v>739.05500000000006</v>
      </c>
      <c r="F19" s="72">
        <v>782.60199999999998</v>
      </c>
      <c r="G19" s="72">
        <v>786.13800000000003</v>
      </c>
      <c r="H19" s="72">
        <v>807.98599999999988</v>
      </c>
      <c r="I19" s="72">
        <v>793.47399999999993</v>
      </c>
      <c r="J19" s="72">
        <v>788.34900000000005</v>
      </c>
      <c r="K19" s="72">
        <v>783.05</v>
      </c>
      <c r="L19" s="72">
        <v>780.72900000000004</v>
      </c>
      <c r="M19" s="72">
        <v>787.38100000000009</v>
      </c>
      <c r="N19" s="72">
        <v>760.81600000000003</v>
      </c>
      <c r="O19" s="72">
        <v>768.76900000000001</v>
      </c>
      <c r="P19" s="72">
        <v>753.15200000000004</v>
      </c>
      <c r="Q19" s="72">
        <v>759.67899999999997</v>
      </c>
      <c r="R19" s="72">
        <v>761.30200000000002</v>
      </c>
      <c r="S19" s="72">
        <v>761.49199999999996</v>
      </c>
      <c r="T19" s="72">
        <v>754.99599999999998</v>
      </c>
      <c r="U19" s="72">
        <v>748.51700000000005</v>
      </c>
      <c r="V19" s="72">
        <v>748.84500000000014</v>
      </c>
      <c r="W19" s="72">
        <v>745.678</v>
      </c>
      <c r="X19" s="72">
        <v>748.16100000000006</v>
      </c>
      <c r="Y19" s="72">
        <v>742.61099999999999</v>
      </c>
      <c r="Z19" s="73"/>
      <c r="AA19" s="74">
        <f t="shared" ref="AA19:AA24" si="2">SUM(B19:Z19)</f>
        <v>18267.29</v>
      </c>
    </row>
    <row r="20" spans="1:27" ht="24.95" customHeight="1" x14ac:dyDescent="0.2">
      <c r="A20" s="75" t="s">
        <v>15</v>
      </c>
      <c r="B20" s="76">
        <v>841.51100000000008</v>
      </c>
      <c r="C20" s="77">
        <v>837.07300000000021</v>
      </c>
      <c r="D20" s="77">
        <v>832.25599999999986</v>
      </c>
      <c r="E20" s="77">
        <v>855.41899999999987</v>
      </c>
      <c r="F20" s="77">
        <v>911.52799999999991</v>
      </c>
      <c r="G20" s="77">
        <v>1076.9349999999995</v>
      </c>
      <c r="H20" s="77">
        <v>1183.0029999999999</v>
      </c>
      <c r="I20" s="77">
        <v>1359.9430000000002</v>
      </c>
      <c r="J20" s="77">
        <v>1433.9159999999999</v>
      </c>
      <c r="K20" s="77">
        <v>1469.9599999999998</v>
      </c>
      <c r="L20" s="77">
        <v>1478.8830000000003</v>
      </c>
      <c r="M20" s="77">
        <v>1696.1979999999999</v>
      </c>
      <c r="N20" s="77">
        <v>1686.49</v>
      </c>
      <c r="O20" s="77">
        <v>1633.2930000000003</v>
      </c>
      <c r="P20" s="77">
        <v>1543.441</v>
      </c>
      <c r="Q20" s="77">
        <v>1379.7349999999999</v>
      </c>
      <c r="R20" s="77">
        <v>1359.9190000000001</v>
      </c>
      <c r="S20" s="77">
        <v>1342.7329999999999</v>
      </c>
      <c r="T20" s="77">
        <v>1326.259</v>
      </c>
      <c r="U20" s="77">
        <v>1333.6220000000001</v>
      </c>
      <c r="V20" s="77">
        <v>1241.0019999999997</v>
      </c>
      <c r="W20" s="77">
        <v>1139.5010000000002</v>
      </c>
      <c r="X20" s="77">
        <v>1079.42</v>
      </c>
      <c r="Y20" s="77">
        <v>1032.1589999999999</v>
      </c>
      <c r="Z20" s="78"/>
      <c r="AA20" s="79">
        <f t="shared" si="2"/>
        <v>30074.199000000001</v>
      </c>
    </row>
    <row r="21" spans="1:27" ht="24.95" customHeight="1" x14ac:dyDescent="0.2">
      <c r="A21" s="75" t="s">
        <v>16</v>
      </c>
      <c r="B21" s="80">
        <v>2018.2939999999999</v>
      </c>
      <c r="C21" s="81">
        <v>1876.5709999999999</v>
      </c>
      <c r="D21" s="81">
        <v>1746.7070000000001</v>
      </c>
      <c r="E21" s="81">
        <v>1729.028</v>
      </c>
      <c r="F21" s="81">
        <v>1737.1040000000003</v>
      </c>
      <c r="G21" s="81">
        <v>1917.9669999999999</v>
      </c>
      <c r="H21" s="81">
        <v>2131.326</v>
      </c>
      <c r="I21" s="81">
        <v>2405.268</v>
      </c>
      <c r="J21" s="81">
        <v>2643.9860000000003</v>
      </c>
      <c r="K21" s="81">
        <v>2822.7339999999999</v>
      </c>
      <c r="L21" s="81">
        <v>2951.2379999999998</v>
      </c>
      <c r="M21" s="81">
        <v>3310.2849999999999</v>
      </c>
      <c r="N21" s="81">
        <v>3340.5949999999998</v>
      </c>
      <c r="O21" s="81">
        <v>3191.1800000000003</v>
      </c>
      <c r="P21" s="81">
        <v>2952.2979999999998</v>
      </c>
      <c r="Q21" s="81">
        <v>2658.4750000000004</v>
      </c>
      <c r="R21" s="81">
        <v>2639.4160000000002</v>
      </c>
      <c r="S21" s="81">
        <v>2580.7359999999994</v>
      </c>
      <c r="T21" s="81">
        <v>2736.1090000000004</v>
      </c>
      <c r="U21" s="81">
        <v>3061.7329999999997</v>
      </c>
      <c r="V21" s="81">
        <v>2964.9470000000001</v>
      </c>
      <c r="W21" s="81">
        <v>2739.1390000000001</v>
      </c>
      <c r="X21" s="81">
        <v>2559.7339999999999</v>
      </c>
      <c r="Y21" s="81">
        <v>2175.3420000000001</v>
      </c>
      <c r="Z21" s="78"/>
      <c r="AA21" s="79">
        <f t="shared" si="2"/>
        <v>60890.212000000007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71</v>
      </c>
      <c r="C23" s="77">
        <v>73</v>
      </c>
      <c r="D23" s="77">
        <v>75</v>
      </c>
      <c r="E23" s="77">
        <v>75.5</v>
      </c>
      <c r="F23" s="77">
        <v>75</v>
      </c>
      <c r="G23" s="77">
        <v>73</v>
      </c>
      <c r="H23" s="77">
        <v>82</v>
      </c>
      <c r="I23" s="77">
        <v>92</v>
      </c>
      <c r="J23" s="77">
        <v>98.5</v>
      </c>
      <c r="K23" s="77">
        <v>98.5</v>
      </c>
      <c r="L23" s="77">
        <v>105</v>
      </c>
      <c r="M23" s="77">
        <v>107</v>
      </c>
      <c r="N23" s="77">
        <v>104</v>
      </c>
      <c r="O23" s="77">
        <v>103</v>
      </c>
      <c r="P23" s="77">
        <v>100</v>
      </c>
      <c r="Q23" s="77">
        <v>90</v>
      </c>
      <c r="R23" s="77">
        <v>96</v>
      </c>
      <c r="S23" s="77">
        <v>94.5</v>
      </c>
      <c r="T23" s="77">
        <v>101.5</v>
      </c>
      <c r="U23" s="77">
        <v>109.5</v>
      </c>
      <c r="V23" s="77">
        <v>88</v>
      </c>
      <c r="W23" s="77">
        <v>83.5</v>
      </c>
      <c r="X23" s="77">
        <v>85</v>
      </c>
      <c r="Y23" s="77">
        <v>67.5</v>
      </c>
      <c r="Z23" s="77"/>
      <c r="AA23" s="79">
        <f t="shared" si="2"/>
        <v>2148</v>
      </c>
    </row>
    <row r="24" spans="1:27" ht="24.95" customHeight="1" x14ac:dyDescent="0.2">
      <c r="A24" s="85" t="s">
        <v>19</v>
      </c>
      <c r="B24" s="77">
        <v>366.99999999999994</v>
      </c>
      <c r="C24" s="77">
        <v>348</v>
      </c>
      <c r="D24" s="77">
        <v>336.00000000000006</v>
      </c>
      <c r="E24" s="77">
        <v>331</v>
      </c>
      <c r="F24" s="77">
        <v>331</v>
      </c>
      <c r="G24" s="77">
        <v>346.99999999999994</v>
      </c>
      <c r="H24" s="77">
        <v>392</v>
      </c>
      <c r="I24" s="77">
        <v>445.00000000000006</v>
      </c>
      <c r="J24" s="77">
        <v>495.99999999999994</v>
      </c>
      <c r="K24" s="77">
        <v>515</v>
      </c>
      <c r="L24" s="77">
        <v>523</v>
      </c>
      <c r="M24" s="77">
        <v>533</v>
      </c>
      <c r="N24" s="77">
        <v>538.99999999999989</v>
      </c>
      <c r="O24" s="77">
        <v>528.99999999999989</v>
      </c>
      <c r="P24" s="77">
        <v>506.00000000000006</v>
      </c>
      <c r="Q24" s="77">
        <v>495.00000000000006</v>
      </c>
      <c r="R24" s="77">
        <v>499.99999999999994</v>
      </c>
      <c r="S24" s="77">
        <v>507.99999999999994</v>
      </c>
      <c r="T24" s="77">
        <v>519</v>
      </c>
      <c r="U24" s="77">
        <v>528.99999999999989</v>
      </c>
      <c r="V24" s="77">
        <v>491.99999999999994</v>
      </c>
      <c r="W24" s="77">
        <v>451</v>
      </c>
      <c r="X24" s="77">
        <v>418.00000000000006</v>
      </c>
      <c r="Y24" s="77">
        <v>371.00000000000006</v>
      </c>
      <c r="Z24" s="77"/>
      <c r="AA24" s="79">
        <f t="shared" si="2"/>
        <v>10821</v>
      </c>
    </row>
    <row r="25" spans="1:27" ht="30" customHeight="1" thickBot="1" x14ac:dyDescent="0.25">
      <c r="A25" s="86" t="s">
        <v>20</v>
      </c>
      <c r="B25" s="87">
        <f t="shared" ref="B25:AA25" si="3">SUM(B19:B24)</f>
        <v>4005.7640000000001</v>
      </c>
      <c r="C25" s="88">
        <f t="shared" si="3"/>
        <v>3852.8520000000003</v>
      </c>
      <c r="D25" s="88">
        <f t="shared" si="3"/>
        <v>3728.3040000000001</v>
      </c>
      <c r="E25" s="88">
        <f t="shared" si="3"/>
        <v>3730.002</v>
      </c>
      <c r="F25" s="88">
        <f t="shared" si="3"/>
        <v>3837.2340000000004</v>
      </c>
      <c r="G25" s="88">
        <f t="shared" si="3"/>
        <v>4201.0399999999991</v>
      </c>
      <c r="H25" s="88">
        <f t="shared" si="3"/>
        <v>4596.3149999999996</v>
      </c>
      <c r="I25" s="88">
        <f t="shared" si="3"/>
        <v>5095.6850000000004</v>
      </c>
      <c r="J25" s="88">
        <f t="shared" si="3"/>
        <v>5460.7510000000002</v>
      </c>
      <c r="K25" s="88">
        <f t="shared" si="3"/>
        <v>5689.2439999999997</v>
      </c>
      <c r="L25" s="88">
        <f t="shared" si="3"/>
        <v>5838.85</v>
      </c>
      <c r="M25" s="88">
        <f t="shared" si="3"/>
        <v>6433.8639999999996</v>
      </c>
      <c r="N25" s="88">
        <f t="shared" si="3"/>
        <v>6430.9009999999998</v>
      </c>
      <c r="O25" s="88">
        <f t="shared" si="3"/>
        <v>6225.2420000000002</v>
      </c>
      <c r="P25" s="88">
        <f t="shared" si="3"/>
        <v>5854.8909999999996</v>
      </c>
      <c r="Q25" s="88">
        <f t="shared" si="3"/>
        <v>5382.8890000000001</v>
      </c>
      <c r="R25" s="88">
        <f t="shared" si="3"/>
        <v>5356.6370000000006</v>
      </c>
      <c r="S25" s="88">
        <f t="shared" si="3"/>
        <v>5287.4609999999993</v>
      </c>
      <c r="T25" s="88">
        <f t="shared" si="3"/>
        <v>5437.8640000000005</v>
      </c>
      <c r="U25" s="88">
        <f t="shared" si="3"/>
        <v>5782.3719999999994</v>
      </c>
      <c r="V25" s="88">
        <f t="shared" si="3"/>
        <v>5534.7939999999999</v>
      </c>
      <c r="W25" s="88">
        <f t="shared" si="3"/>
        <v>5158.8180000000002</v>
      </c>
      <c r="X25" s="88">
        <f t="shared" si="3"/>
        <v>4890.3150000000005</v>
      </c>
      <c r="Y25" s="88">
        <f t="shared" si="3"/>
        <v>4388.6120000000001</v>
      </c>
      <c r="Z25" s="89">
        <f t="shared" si="3"/>
        <v>0</v>
      </c>
      <c r="AA25" s="90">
        <f t="shared" si="3"/>
        <v>122200.701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777.47</v>
      </c>
      <c r="C28" s="72">
        <v>753.99</v>
      </c>
      <c r="D28" s="72">
        <v>743.91</v>
      </c>
      <c r="E28" s="72">
        <v>740.19</v>
      </c>
      <c r="F28" s="72">
        <v>741.75</v>
      </c>
      <c r="G28" s="72">
        <v>758.14</v>
      </c>
      <c r="H28" s="72">
        <v>829.13</v>
      </c>
      <c r="I28" s="72">
        <v>902.64</v>
      </c>
      <c r="J28" s="72">
        <v>1008.65</v>
      </c>
      <c r="K28" s="72">
        <v>1031.33</v>
      </c>
      <c r="L28" s="72">
        <v>1051.31</v>
      </c>
      <c r="M28" s="72">
        <v>1064.9100000000001</v>
      </c>
      <c r="N28" s="72">
        <v>1077.26</v>
      </c>
      <c r="O28" s="72">
        <v>1066.8499999999999</v>
      </c>
      <c r="P28" s="72">
        <v>1038.8499999999999</v>
      </c>
      <c r="Q28" s="72">
        <v>1004.33</v>
      </c>
      <c r="R28" s="72">
        <v>994.22</v>
      </c>
      <c r="S28" s="72">
        <v>1002.85</v>
      </c>
      <c r="T28" s="72">
        <v>984.78</v>
      </c>
      <c r="U28" s="72">
        <v>1002.69</v>
      </c>
      <c r="V28" s="72">
        <v>942.27</v>
      </c>
      <c r="W28" s="72">
        <v>894.23</v>
      </c>
      <c r="X28" s="72">
        <v>865.72</v>
      </c>
      <c r="Y28" s="72">
        <v>809.79</v>
      </c>
      <c r="Z28" s="73"/>
      <c r="AA28" s="74">
        <f>SUM(B28:Z28)</f>
        <v>22087.26</v>
      </c>
    </row>
    <row r="29" spans="1:27" ht="24.95" customHeight="1" x14ac:dyDescent="0.2">
      <c r="A29" s="75" t="s">
        <v>23</v>
      </c>
      <c r="B29" s="76">
        <v>3759.2939999999999</v>
      </c>
      <c r="C29" s="77">
        <v>3669.8620000000001</v>
      </c>
      <c r="D29" s="77">
        <v>3550.3939999999998</v>
      </c>
      <c r="E29" s="77">
        <v>3562.8119999999999</v>
      </c>
      <c r="F29" s="77">
        <v>3647.4839999999999</v>
      </c>
      <c r="G29" s="77">
        <v>3923.9</v>
      </c>
      <c r="H29" s="77">
        <v>4386.1850000000004</v>
      </c>
      <c r="I29" s="77">
        <v>4936.0450000000001</v>
      </c>
      <c r="J29" s="77">
        <v>5254.1009999999997</v>
      </c>
      <c r="K29" s="77">
        <v>5459.9139999999998</v>
      </c>
      <c r="L29" s="77">
        <v>5589.54</v>
      </c>
      <c r="M29" s="77">
        <v>6224.5609999999997</v>
      </c>
      <c r="N29" s="77">
        <v>6226.1790000000001</v>
      </c>
      <c r="O29" s="77">
        <v>6045.9840000000004</v>
      </c>
      <c r="P29" s="77">
        <v>5588.0410000000002</v>
      </c>
      <c r="Q29" s="77">
        <v>5154.5590000000002</v>
      </c>
      <c r="R29" s="77">
        <v>5055.4170000000004</v>
      </c>
      <c r="S29" s="77">
        <v>4889.6109999999999</v>
      </c>
      <c r="T29" s="77">
        <v>5046.0839999999998</v>
      </c>
      <c r="U29" s="77">
        <v>5380.6819999999998</v>
      </c>
      <c r="V29" s="77">
        <v>5206.5240000000003</v>
      </c>
      <c r="W29" s="77">
        <v>4703.5879999999997</v>
      </c>
      <c r="X29" s="77">
        <v>4640.5950000000003</v>
      </c>
      <c r="Y29" s="77">
        <v>4189.8220000000001</v>
      </c>
      <c r="Z29" s="78"/>
      <c r="AA29" s="79">
        <f>SUM(B29:Z29)</f>
        <v>116091.17800000001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4536.7640000000001</v>
      </c>
      <c r="C31" s="62">
        <f t="shared" si="4"/>
        <v>4423.8519999999999</v>
      </c>
      <c r="D31" s="62">
        <f t="shared" si="4"/>
        <v>4294.3040000000001</v>
      </c>
      <c r="E31" s="62">
        <f t="shared" si="4"/>
        <v>4303.0020000000004</v>
      </c>
      <c r="F31" s="62">
        <f t="shared" si="4"/>
        <v>4389.2340000000004</v>
      </c>
      <c r="G31" s="62">
        <f t="shared" si="4"/>
        <v>4682.04</v>
      </c>
      <c r="H31" s="62">
        <f t="shared" si="4"/>
        <v>5215.3150000000005</v>
      </c>
      <c r="I31" s="62">
        <f t="shared" si="4"/>
        <v>5838.6850000000004</v>
      </c>
      <c r="J31" s="62">
        <f t="shared" si="4"/>
        <v>6262.7509999999993</v>
      </c>
      <c r="K31" s="62">
        <f t="shared" si="4"/>
        <v>6491.2439999999997</v>
      </c>
      <c r="L31" s="62">
        <f t="shared" si="4"/>
        <v>6640.85</v>
      </c>
      <c r="M31" s="62">
        <f t="shared" si="4"/>
        <v>7289.4709999999995</v>
      </c>
      <c r="N31" s="62">
        <f t="shared" si="4"/>
        <v>7303.4390000000003</v>
      </c>
      <c r="O31" s="62">
        <f t="shared" si="4"/>
        <v>7112.8340000000007</v>
      </c>
      <c r="P31" s="62">
        <f t="shared" si="4"/>
        <v>6626.8909999999996</v>
      </c>
      <c r="Q31" s="62">
        <f t="shared" si="4"/>
        <v>6158.8890000000001</v>
      </c>
      <c r="R31" s="62">
        <f t="shared" si="4"/>
        <v>6049.6370000000006</v>
      </c>
      <c r="S31" s="62">
        <f t="shared" si="4"/>
        <v>5892.4610000000002</v>
      </c>
      <c r="T31" s="62">
        <f t="shared" si="4"/>
        <v>6030.8639999999996</v>
      </c>
      <c r="U31" s="62">
        <f t="shared" si="4"/>
        <v>6383.3719999999994</v>
      </c>
      <c r="V31" s="62">
        <f t="shared" si="4"/>
        <v>6148.7939999999999</v>
      </c>
      <c r="W31" s="62">
        <f t="shared" si="4"/>
        <v>5597.8179999999993</v>
      </c>
      <c r="X31" s="62">
        <f t="shared" si="4"/>
        <v>5506.3150000000005</v>
      </c>
      <c r="Y31" s="62">
        <f t="shared" si="4"/>
        <v>4999.6120000000001</v>
      </c>
      <c r="Z31" s="63">
        <f t="shared" si="4"/>
        <v>0</v>
      </c>
      <c r="AA31" s="64">
        <f t="shared" si="4"/>
        <v>138178.43800000002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293</v>
      </c>
      <c r="C34" s="95">
        <v>306</v>
      </c>
      <c r="D34" s="95">
        <v>306</v>
      </c>
      <c r="E34" s="95">
        <v>306</v>
      </c>
      <c r="F34" s="95">
        <v>306</v>
      </c>
      <c r="G34" s="95">
        <v>297</v>
      </c>
      <c r="H34" s="95">
        <v>378</v>
      </c>
      <c r="I34" s="95">
        <v>379</v>
      </c>
      <c r="J34" s="95">
        <v>405</v>
      </c>
      <c r="K34" s="95">
        <v>405</v>
      </c>
      <c r="L34" s="95">
        <v>405</v>
      </c>
      <c r="M34" s="95">
        <v>405</v>
      </c>
      <c r="N34" s="95">
        <v>405</v>
      </c>
      <c r="O34" s="95">
        <v>405</v>
      </c>
      <c r="P34" s="95">
        <v>391</v>
      </c>
      <c r="Q34" s="95">
        <v>391</v>
      </c>
      <c r="R34" s="95">
        <v>391</v>
      </c>
      <c r="S34" s="95">
        <v>286</v>
      </c>
      <c r="T34" s="95">
        <v>247</v>
      </c>
      <c r="U34" s="95">
        <v>235</v>
      </c>
      <c r="V34" s="95">
        <v>245</v>
      </c>
      <c r="W34" s="95">
        <v>161</v>
      </c>
      <c r="X34" s="95">
        <v>307</v>
      </c>
      <c r="Y34" s="95">
        <v>305</v>
      </c>
      <c r="Z34" s="96"/>
      <c r="AA34" s="74">
        <f t="shared" ref="AA34:AA39" si="5">SUM(B34:Z34)</f>
        <v>7960</v>
      </c>
    </row>
    <row r="35" spans="1:27" ht="24.95" customHeight="1" x14ac:dyDescent="0.2">
      <c r="A35" s="97" t="s">
        <v>41</v>
      </c>
      <c r="B35" s="98">
        <v>238</v>
      </c>
      <c r="C35" s="99">
        <v>265</v>
      </c>
      <c r="D35" s="99">
        <v>260</v>
      </c>
      <c r="E35" s="99">
        <v>267</v>
      </c>
      <c r="F35" s="99">
        <v>246</v>
      </c>
      <c r="G35" s="99">
        <v>184</v>
      </c>
      <c r="H35" s="99">
        <v>241</v>
      </c>
      <c r="I35" s="99">
        <v>364</v>
      </c>
      <c r="J35" s="99">
        <v>397</v>
      </c>
      <c r="K35" s="99">
        <v>397</v>
      </c>
      <c r="L35" s="99">
        <v>397</v>
      </c>
      <c r="M35" s="99">
        <v>397</v>
      </c>
      <c r="N35" s="99">
        <v>397</v>
      </c>
      <c r="O35" s="99">
        <v>397</v>
      </c>
      <c r="P35" s="99">
        <v>376</v>
      </c>
      <c r="Q35" s="99">
        <v>385</v>
      </c>
      <c r="R35" s="99">
        <v>302</v>
      </c>
      <c r="S35" s="99">
        <v>319</v>
      </c>
      <c r="T35" s="99">
        <v>346</v>
      </c>
      <c r="U35" s="99">
        <v>366</v>
      </c>
      <c r="V35" s="99">
        <v>369</v>
      </c>
      <c r="W35" s="99">
        <v>278</v>
      </c>
      <c r="X35" s="99">
        <v>309</v>
      </c>
      <c r="Y35" s="99">
        <v>306</v>
      </c>
      <c r="Z35" s="100"/>
      <c r="AA35" s="79">
        <f t="shared" si="5"/>
        <v>7803</v>
      </c>
    </row>
    <row r="36" spans="1:27" ht="24.95" customHeight="1" x14ac:dyDescent="0.2">
      <c r="A36" s="97" t="s">
        <v>42</v>
      </c>
      <c r="B36" s="98">
        <v>394.1</v>
      </c>
      <c r="C36" s="99">
        <v>96</v>
      </c>
      <c r="D36" s="99">
        <v>269.2</v>
      </c>
      <c r="E36" s="99">
        <v>220.3</v>
      </c>
      <c r="F36" s="99">
        <v>183.2</v>
      </c>
      <c r="G36" s="99">
        <v>404.9</v>
      </c>
      <c r="H36" s="99">
        <v>760</v>
      </c>
      <c r="I36" s="99">
        <v>760</v>
      </c>
      <c r="J36" s="99">
        <v>715.3</v>
      </c>
      <c r="K36" s="99">
        <v>647</v>
      </c>
      <c r="L36" s="99">
        <v>501.1</v>
      </c>
      <c r="M36" s="99">
        <v>604.20000000000005</v>
      </c>
      <c r="N36" s="99">
        <v>658.2</v>
      </c>
      <c r="O36" s="99">
        <v>681.3</v>
      </c>
      <c r="P36" s="99">
        <v>737.9</v>
      </c>
      <c r="Q36" s="99">
        <v>304.89999999999998</v>
      </c>
      <c r="R36" s="99">
        <v>217.6</v>
      </c>
      <c r="S36" s="99">
        <v>760</v>
      </c>
      <c r="T36" s="99">
        <v>760</v>
      </c>
      <c r="U36" s="99">
        <v>760</v>
      </c>
      <c r="V36" s="99">
        <v>763</v>
      </c>
      <c r="W36" s="99">
        <v>762</v>
      </c>
      <c r="X36" s="99">
        <v>760</v>
      </c>
      <c r="Y36" s="99">
        <v>760</v>
      </c>
      <c r="Z36" s="100"/>
      <c r="AA36" s="79">
        <f t="shared" si="5"/>
        <v>13480.2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53.606999999999999</v>
      </c>
      <c r="N37" s="99">
        <v>70.537999999999997</v>
      </c>
      <c r="O37" s="99">
        <v>85.591999999999999</v>
      </c>
      <c r="P37" s="99">
        <v>5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214.73699999999999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/>
      <c r="U38" s="99"/>
      <c r="V38" s="99"/>
      <c r="W38" s="99">
        <v>231</v>
      </c>
      <c r="X38" s="99"/>
      <c r="Y38" s="99"/>
      <c r="Z38" s="100"/>
      <c r="AA38" s="79">
        <f t="shared" si="5"/>
        <v>7731</v>
      </c>
    </row>
    <row r="39" spans="1:27" ht="30" customHeight="1" thickBot="1" x14ac:dyDescent="0.25">
      <c r="A39" s="86" t="s">
        <v>45</v>
      </c>
      <c r="B39" s="87">
        <f t="shared" ref="B39:Z39" si="6">SUM(B34:B38)</f>
        <v>1425.1</v>
      </c>
      <c r="C39" s="88">
        <f t="shared" si="6"/>
        <v>1167</v>
      </c>
      <c r="D39" s="88">
        <f t="shared" si="6"/>
        <v>1335.2</v>
      </c>
      <c r="E39" s="88">
        <f t="shared" si="6"/>
        <v>1293.3</v>
      </c>
      <c r="F39" s="88">
        <f t="shared" si="6"/>
        <v>1235.2</v>
      </c>
      <c r="G39" s="88">
        <f t="shared" si="6"/>
        <v>1385.9</v>
      </c>
      <c r="H39" s="88">
        <f t="shared" si="6"/>
        <v>1379</v>
      </c>
      <c r="I39" s="88">
        <f t="shared" si="6"/>
        <v>1503</v>
      </c>
      <c r="J39" s="88">
        <f t="shared" si="6"/>
        <v>2017.3</v>
      </c>
      <c r="K39" s="88">
        <f t="shared" si="6"/>
        <v>1949</v>
      </c>
      <c r="L39" s="88">
        <f t="shared" si="6"/>
        <v>1803.1</v>
      </c>
      <c r="M39" s="88">
        <f t="shared" si="6"/>
        <v>1959.807</v>
      </c>
      <c r="N39" s="88">
        <f t="shared" si="6"/>
        <v>2030.7380000000001</v>
      </c>
      <c r="O39" s="88">
        <f t="shared" si="6"/>
        <v>2068.8919999999998</v>
      </c>
      <c r="P39" s="88">
        <f t="shared" si="6"/>
        <v>2009.9</v>
      </c>
      <c r="Q39" s="88">
        <f t="shared" si="6"/>
        <v>1580.9</v>
      </c>
      <c r="R39" s="88">
        <f t="shared" si="6"/>
        <v>1410.6</v>
      </c>
      <c r="S39" s="88">
        <f t="shared" si="6"/>
        <v>1365</v>
      </c>
      <c r="T39" s="88">
        <f t="shared" si="6"/>
        <v>1353</v>
      </c>
      <c r="U39" s="88">
        <f t="shared" si="6"/>
        <v>1361</v>
      </c>
      <c r="V39" s="88">
        <f t="shared" si="6"/>
        <v>1377</v>
      </c>
      <c r="W39" s="88">
        <f t="shared" si="6"/>
        <v>1432</v>
      </c>
      <c r="X39" s="88">
        <f t="shared" si="6"/>
        <v>1376</v>
      </c>
      <c r="Y39" s="88">
        <f t="shared" si="6"/>
        <v>1371</v>
      </c>
      <c r="Z39" s="89">
        <f t="shared" si="6"/>
        <v>0</v>
      </c>
      <c r="AA39" s="90">
        <f t="shared" si="5"/>
        <v>37188.937000000005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394.1</v>
      </c>
      <c r="C44" s="99">
        <v>96</v>
      </c>
      <c r="D44" s="99">
        <v>269.2</v>
      </c>
      <c r="E44" s="99">
        <v>220.3</v>
      </c>
      <c r="F44" s="99">
        <v>183.2</v>
      </c>
      <c r="G44" s="99">
        <v>404.9</v>
      </c>
      <c r="H44" s="99">
        <v>760</v>
      </c>
      <c r="I44" s="99">
        <v>760</v>
      </c>
      <c r="J44" s="99">
        <v>715.3</v>
      </c>
      <c r="K44" s="99">
        <v>647</v>
      </c>
      <c r="L44" s="99">
        <v>501.1</v>
      </c>
      <c r="M44" s="99">
        <v>604.20000000000005</v>
      </c>
      <c r="N44" s="99">
        <v>658.2</v>
      </c>
      <c r="O44" s="99">
        <v>681.3</v>
      </c>
      <c r="P44" s="99">
        <v>737.9</v>
      </c>
      <c r="Q44" s="99">
        <v>304.89999999999998</v>
      </c>
      <c r="R44" s="99">
        <v>217.6</v>
      </c>
      <c r="S44" s="99">
        <v>760</v>
      </c>
      <c r="T44" s="99">
        <v>760</v>
      </c>
      <c r="U44" s="99">
        <v>760</v>
      </c>
      <c r="V44" s="99">
        <v>763</v>
      </c>
      <c r="W44" s="99">
        <v>762</v>
      </c>
      <c r="X44" s="99">
        <v>760</v>
      </c>
      <c r="Y44" s="99">
        <v>760</v>
      </c>
      <c r="Z44" s="100"/>
      <c r="AA44" s="79">
        <f t="shared" si="7"/>
        <v>13480.2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/>
      <c r="U46" s="99"/>
      <c r="V46" s="99"/>
      <c r="W46" s="99">
        <v>231</v>
      </c>
      <c r="X46" s="99"/>
      <c r="Y46" s="99"/>
      <c r="Z46" s="100"/>
      <c r="AA46" s="79">
        <f t="shared" si="7"/>
        <v>7731</v>
      </c>
    </row>
    <row r="47" spans="1:27" ht="24.95" customHeight="1" x14ac:dyDescent="0.2">
      <c r="A47" s="85" t="s">
        <v>47</v>
      </c>
      <c r="B47" s="98">
        <v>52</v>
      </c>
      <c r="C47" s="99">
        <v>34</v>
      </c>
      <c r="D47" s="99">
        <v>22</v>
      </c>
      <c r="E47" s="99">
        <v>16</v>
      </c>
      <c r="F47" s="99">
        <v>15</v>
      </c>
      <c r="G47" s="99">
        <v>29</v>
      </c>
      <c r="H47" s="99">
        <v>68</v>
      </c>
      <c r="I47" s="99">
        <v>104</v>
      </c>
      <c r="J47" s="99">
        <v>137</v>
      </c>
      <c r="K47" s="99">
        <v>144</v>
      </c>
      <c r="L47" s="99">
        <v>143</v>
      </c>
      <c r="M47" s="99">
        <v>147</v>
      </c>
      <c r="N47" s="99">
        <v>150</v>
      </c>
      <c r="O47" s="99">
        <v>144</v>
      </c>
      <c r="P47" s="99">
        <v>125</v>
      </c>
      <c r="Q47" s="99">
        <v>123</v>
      </c>
      <c r="R47" s="99">
        <v>140</v>
      </c>
      <c r="S47" s="99">
        <v>150</v>
      </c>
      <c r="T47" s="99">
        <v>150</v>
      </c>
      <c r="U47" s="99">
        <v>132.5</v>
      </c>
      <c r="V47" s="99">
        <v>150</v>
      </c>
      <c r="W47" s="99">
        <v>127</v>
      </c>
      <c r="X47" s="99">
        <v>97</v>
      </c>
      <c r="Y47" s="99">
        <v>53</v>
      </c>
      <c r="Z47" s="100"/>
      <c r="AA47" s="79">
        <f t="shared" si="7"/>
        <v>2452.5</v>
      </c>
    </row>
    <row r="48" spans="1:27" ht="30" customHeight="1" thickBot="1" x14ac:dyDescent="0.25">
      <c r="A48" s="86" t="s">
        <v>48</v>
      </c>
      <c r="B48" s="87">
        <f>SUM(B42:B47)</f>
        <v>946.1</v>
      </c>
      <c r="C48" s="88">
        <f t="shared" ref="C48:Z48" si="8">SUM(C42:C47)</f>
        <v>630</v>
      </c>
      <c r="D48" s="88">
        <f t="shared" si="8"/>
        <v>791.2</v>
      </c>
      <c r="E48" s="88">
        <f t="shared" si="8"/>
        <v>736.3</v>
      </c>
      <c r="F48" s="88">
        <f t="shared" si="8"/>
        <v>698.2</v>
      </c>
      <c r="G48" s="88">
        <f t="shared" si="8"/>
        <v>933.9</v>
      </c>
      <c r="H48" s="88">
        <f t="shared" si="8"/>
        <v>828</v>
      </c>
      <c r="I48" s="88">
        <f t="shared" si="8"/>
        <v>864</v>
      </c>
      <c r="J48" s="88">
        <f t="shared" si="8"/>
        <v>1352.3</v>
      </c>
      <c r="K48" s="88">
        <f t="shared" si="8"/>
        <v>1291</v>
      </c>
      <c r="L48" s="88">
        <f t="shared" si="8"/>
        <v>1144.0999999999999</v>
      </c>
      <c r="M48" s="88">
        <f t="shared" si="8"/>
        <v>1251.2</v>
      </c>
      <c r="N48" s="88">
        <f t="shared" si="8"/>
        <v>1308.2</v>
      </c>
      <c r="O48" s="88">
        <f t="shared" si="8"/>
        <v>1325.3</v>
      </c>
      <c r="P48" s="88">
        <f t="shared" si="8"/>
        <v>1362.9</v>
      </c>
      <c r="Q48" s="88">
        <f t="shared" si="8"/>
        <v>927.9</v>
      </c>
      <c r="R48" s="88">
        <f t="shared" si="8"/>
        <v>857.6</v>
      </c>
      <c r="S48" s="88">
        <f t="shared" si="8"/>
        <v>910</v>
      </c>
      <c r="T48" s="88">
        <f t="shared" si="8"/>
        <v>910</v>
      </c>
      <c r="U48" s="88">
        <f t="shared" si="8"/>
        <v>892.5</v>
      </c>
      <c r="V48" s="88">
        <f t="shared" si="8"/>
        <v>913</v>
      </c>
      <c r="W48" s="88">
        <f t="shared" si="8"/>
        <v>1120</v>
      </c>
      <c r="X48" s="88">
        <f t="shared" si="8"/>
        <v>857</v>
      </c>
      <c r="Y48" s="88">
        <f t="shared" si="8"/>
        <v>813</v>
      </c>
      <c r="Z48" s="89">
        <f t="shared" si="8"/>
        <v>0</v>
      </c>
      <c r="AA48" s="90">
        <f t="shared" si="7"/>
        <v>23663.7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5430.8639999999996</v>
      </c>
      <c r="C51" s="88">
        <f t="shared" si="10"/>
        <v>5019.8520000000008</v>
      </c>
      <c r="D51" s="88">
        <f t="shared" si="10"/>
        <v>5063.5039999999999</v>
      </c>
      <c r="E51" s="88">
        <f t="shared" si="10"/>
        <v>5023.3019999999997</v>
      </c>
      <c r="F51" s="88">
        <f t="shared" si="10"/>
        <v>5072.4340000000002</v>
      </c>
      <c r="G51" s="88">
        <f t="shared" si="10"/>
        <v>5586.9399999999987</v>
      </c>
      <c r="H51" s="88">
        <f t="shared" si="10"/>
        <v>5975.3149999999996</v>
      </c>
      <c r="I51" s="88">
        <f t="shared" si="10"/>
        <v>6598.6850000000004</v>
      </c>
      <c r="J51" s="88">
        <f t="shared" si="10"/>
        <v>7478.0510000000004</v>
      </c>
      <c r="K51" s="88">
        <f t="shared" si="10"/>
        <v>7638.2439999999997</v>
      </c>
      <c r="L51" s="88">
        <f t="shared" si="10"/>
        <v>7641.9500000000007</v>
      </c>
      <c r="M51" s="88">
        <f t="shared" si="10"/>
        <v>8393.6710000000003</v>
      </c>
      <c r="N51" s="88">
        <f t="shared" si="10"/>
        <v>8461.6389999999992</v>
      </c>
      <c r="O51" s="88">
        <f t="shared" si="10"/>
        <v>8294.134</v>
      </c>
      <c r="P51" s="88">
        <f t="shared" si="10"/>
        <v>7864.7909999999993</v>
      </c>
      <c r="Q51" s="88">
        <f t="shared" si="10"/>
        <v>6963.7890000000007</v>
      </c>
      <c r="R51" s="88">
        <f t="shared" si="10"/>
        <v>6767.237000000001</v>
      </c>
      <c r="S51" s="88">
        <f t="shared" si="10"/>
        <v>6652.4609999999993</v>
      </c>
      <c r="T51" s="88">
        <f t="shared" si="10"/>
        <v>6790.8640000000005</v>
      </c>
      <c r="U51" s="88">
        <f t="shared" si="10"/>
        <v>7143.3719999999994</v>
      </c>
      <c r="V51" s="88">
        <f t="shared" si="10"/>
        <v>6911.7939999999999</v>
      </c>
      <c r="W51" s="88">
        <f t="shared" si="10"/>
        <v>6590.8180000000002</v>
      </c>
      <c r="X51" s="88">
        <f t="shared" si="10"/>
        <v>6266.3150000000005</v>
      </c>
      <c r="Y51" s="88">
        <f t="shared" si="10"/>
        <v>5759.6120000000001</v>
      </c>
      <c r="Z51" s="89">
        <f t="shared" si="10"/>
        <v>0</v>
      </c>
      <c r="AA51" s="104">
        <f>SUM(B51:Z51)</f>
        <v>159389.63799999998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894.1</v>
      </c>
      <c r="C4" s="18">
        <v>596</v>
      </c>
      <c r="D4" s="18">
        <v>769.2</v>
      </c>
      <c r="E4" s="18">
        <v>720.3</v>
      </c>
      <c r="F4" s="18">
        <v>683.2</v>
      </c>
      <c r="G4" s="18">
        <v>904.9</v>
      </c>
      <c r="H4" s="18">
        <v>735.2</v>
      </c>
      <c r="I4" s="18">
        <v>679</v>
      </c>
      <c r="J4" s="18">
        <v>1215.3</v>
      </c>
      <c r="K4" s="18">
        <v>1147</v>
      </c>
      <c r="L4" s="18">
        <v>1001.1</v>
      </c>
      <c r="M4" s="18">
        <v>1104.2</v>
      </c>
      <c r="N4" s="18">
        <v>1158.2</v>
      </c>
      <c r="O4" s="18">
        <v>1181.3</v>
      </c>
      <c r="P4" s="18">
        <v>1237.9000000000001</v>
      </c>
      <c r="Q4" s="18">
        <v>804.9</v>
      </c>
      <c r="R4" s="18">
        <v>717.6</v>
      </c>
      <c r="S4" s="18">
        <v>260</v>
      </c>
      <c r="T4" s="18">
        <v>510.5</v>
      </c>
      <c r="U4" s="18">
        <v>260</v>
      </c>
      <c r="V4" s="18">
        <v>555.5</v>
      </c>
      <c r="W4" s="18">
        <v>993</v>
      </c>
      <c r="X4" s="18">
        <v>592.4</v>
      </c>
      <c r="Y4" s="18">
        <v>751</v>
      </c>
      <c r="Z4" s="19"/>
      <c r="AA4" s="111">
        <f>SUM(B4:Z4)</f>
        <v>19471.800000000003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</v>
      </c>
      <c r="C7" s="117">
        <v>97.25</v>
      </c>
      <c r="D7" s="117">
        <v>96.03</v>
      </c>
      <c r="E7" s="117">
        <v>92.2</v>
      </c>
      <c r="F7" s="117">
        <v>92.77</v>
      </c>
      <c r="G7" s="117">
        <v>102.56</v>
      </c>
      <c r="H7" s="117">
        <v>123.17</v>
      </c>
      <c r="I7" s="117">
        <v>152.08000000000001</v>
      </c>
      <c r="J7" s="117">
        <v>136.44</v>
      </c>
      <c r="K7" s="117">
        <v>113</v>
      </c>
      <c r="L7" s="117">
        <v>95.17</v>
      </c>
      <c r="M7" s="117">
        <v>53.49</v>
      </c>
      <c r="N7" s="117">
        <v>63.69</v>
      </c>
      <c r="O7" s="117">
        <v>68.19</v>
      </c>
      <c r="P7" s="117">
        <v>85</v>
      </c>
      <c r="Q7" s="117">
        <v>92.53</v>
      </c>
      <c r="R7" s="117">
        <v>100.18</v>
      </c>
      <c r="S7" s="117">
        <v>132.6</v>
      </c>
      <c r="T7" s="117">
        <v>186.59</v>
      </c>
      <c r="U7" s="117">
        <v>231.69</v>
      </c>
      <c r="V7" s="117">
        <v>194.7</v>
      </c>
      <c r="W7" s="117">
        <v>151.4</v>
      </c>
      <c r="X7" s="117">
        <v>131.41</v>
      </c>
      <c r="Y7" s="117">
        <v>119.94</v>
      </c>
      <c r="Z7" s="118"/>
      <c r="AA7" s="119">
        <f>IF(SUM(B7:Z7)&lt;&gt;0,AVERAGEIF(B7:Z7,"&lt;&gt;"""),"")</f>
        <v>117.37833333333333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24.8</v>
      </c>
      <c r="I15" s="133">
        <v>81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249.5</v>
      </c>
      <c r="U15" s="133">
        <v>500</v>
      </c>
      <c r="V15" s="133">
        <v>207.5</v>
      </c>
      <c r="W15" s="133"/>
      <c r="X15" s="133">
        <v>167.6</v>
      </c>
      <c r="Y15" s="133">
        <v>9</v>
      </c>
      <c r="Z15" s="131"/>
      <c r="AA15" s="132">
        <f t="shared" si="0"/>
        <v>1739.3999999999999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24.8</v>
      </c>
      <c r="I16" s="135">
        <f t="shared" si="1"/>
        <v>81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500</v>
      </c>
      <c r="T16" s="135">
        <f t="shared" si="1"/>
        <v>249.5</v>
      </c>
      <c r="U16" s="135">
        <f t="shared" si="1"/>
        <v>500</v>
      </c>
      <c r="V16" s="135">
        <f t="shared" si="1"/>
        <v>207.5</v>
      </c>
      <c r="W16" s="135">
        <f t="shared" si="1"/>
        <v>0</v>
      </c>
      <c r="X16" s="135">
        <f t="shared" si="1"/>
        <v>167.6</v>
      </c>
      <c r="Y16" s="135">
        <f t="shared" si="1"/>
        <v>9</v>
      </c>
      <c r="Z16" s="136" t="str">
        <f t="shared" si="1"/>
        <v/>
      </c>
      <c r="AA16" s="90">
        <f t="shared" si="0"/>
        <v>1739.3999999999999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394.1</v>
      </c>
      <c r="C21" s="129">
        <v>96</v>
      </c>
      <c r="D21" s="129">
        <v>269.2</v>
      </c>
      <c r="E21" s="129">
        <v>220.3</v>
      </c>
      <c r="F21" s="129">
        <v>183.2</v>
      </c>
      <c r="G21" s="129">
        <v>404.9</v>
      </c>
      <c r="H21" s="129">
        <v>760</v>
      </c>
      <c r="I21" s="129">
        <v>760</v>
      </c>
      <c r="J21" s="129">
        <v>715.3</v>
      </c>
      <c r="K21" s="129">
        <v>647</v>
      </c>
      <c r="L21" s="129">
        <v>501.1</v>
      </c>
      <c r="M21" s="129">
        <v>604.20000000000005</v>
      </c>
      <c r="N21" s="129">
        <v>658.2</v>
      </c>
      <c r="O21" s="129">
        <v>681.3</v>
      </c>
      <c r="P21" s="129">
        <v>737.9</v>
      </c>
      <c r="Q21" s="129">
        <v>304.89999999999998</v>
      </c>
      <c r="R21" s="129">
        <v>217.6</v>
      </c>
      <c r="S21" s="129">
        <v>760</v>
      </c>
      <c r="T21" s="129">
        <v>760</v>
      </c>
      <c r="U21" s="129">
        <v>760</v>
      </c>
      <c r="V21" s="129">
        <v>763</v>
      </c>
      <c r="W21" s="129">
        <v>762</v>
      </c>
      <c r="X21" s="129">
        <v>760</v>
      </c>
      <c r="Y21" s="130">
        <v>760</v>
      </c>
      <c r="Z21" s="131"/>
      <c r="AA21" s="132">
        <f t="shared" si="2"/>
        <v>13480.2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>
        <v>231</v>
      </c>
      <c r="X23" s="133"/>
      <c r="Y23" s="133"/>
      <c r="Z23" s="131"/>
      <c r="AA23" s="132">
        <f t="shared" si="2"/>
        <v>7731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894.1</v>
      </c>
      <c r="C24" s="135">
        <f t="shared" si="3"/>
        <v>596</v>
      </c>
      <c r="D24" s="135">
        <f t="shared" si="3"/>
        <v>769.2</v>
      </c>
      <c r="E24" s="135">
        <f t="shared" si="3"/>
        <v>720.3</v>
      </c>
      <c r="F24" s="135">
        <f t="shared" si="3"/>
        <v>683.2</v>
      </c>
      <c r="G24" s="135">
        <f t="shared" si="3"/>
        <v>904.9</v>
      </c>
      <c r="H24" s="135">
        <f t="shared" si="3"/>
        <v>760</v>
      </c>
      <c r="I24" s="135">
        <f t="shared" si="3"/>
        <v>760</v>
      </c>
      <c r="J24" s="135">
        <f t="shared" si="3"/>
        <v>1215.3</v>
      </c>
      <c r="K24" s="135">
        <f t="shared" si="3"/>
        <v>1147</v>
      </c>
      <c r="L24" s="135">
        <f t="shared" si="3"/>
        <v>1001.1</v>
      </c>
      <c r="M24" s="135">
        <f t="shared" si="3"/>
        <v>1104.2</v>
      </c>
      <c r="N24" s="135">
        <f t="shared" si="3"/>
        <v>1158.2</v>
      </c>
      <c r="O24" s="135">
        <f t="shared" si="3"/>
        <v>1181.3</v>
      </c>
      <c r="P24" s="135">
        <f t="shared" si="3"/>
        <v>1237.9000000000001</v>
      </c>
      <c r="Q24" s="135">
        <f t="shared" si="3"/>
        <v>804.9</v>
      </c>
      <c r="R24" s="135">
        <f t="shared" si="3"/>
        <v>717.6</v>
      </c>
      <c r="S24" s="135">
        <f t="shared" si="3"/>
        <v>760</v>
      </c>
      <c r="T24" s="135">
        <f t="shared" si="3"/>
        <v>760</v>
      </c>
      <c r="U24" s="135">
        <f t="shared" si="3"/>
        <v>760</v>
      </c>
      <c r="V24" s="135">
        <f t="shared" si="3"/>
        <v>763</v>
      </c>
      <c r="W24" s="135">
        <f t="shared" si="3"/>
        <v>993</v>
      </c>
      <c r="X24" s="135">
        <f t="shared" si="3"/>
        <v>760</v>
      </c>
      <c r="Y24" s="135">
        <f t="shared" si="3"/>
        <v>760</v>
      </c>
      <c r="Z24" s="136" t="str">
        <f t="shared" si="3"/>
        <v/>
      </c>
      <c r="AA24" s="90">
        <f t="shared" si="2"/>
        <v>21211.200000000001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2023-09-10T11:05:14Z</dcterms:created>
  <dcterms:modified xsi:type="dcterms:W3CDTF">2023-09-10T11:05:15Z</dcterms:modified>
</cp:coreProperties>
</file>