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<sst xmlns="http://schemas.openxmlformats.org/spreadsheetml/2006/main" count="117" uniqueCount="53">
  <si>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09/09/2023 14:05:28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</si>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</sst>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374-4645-AB37-1EE233AB6CF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234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201</c:v>
                </c:pt>
                <c:pt idx="6">
                  <c:v>201</c:v>
                </c:pt>
                <c:pt idx="7">
                  <c:v>201</c:v>
                </c:pt>
                <c:pt idx="8">
                  <c:v>201</c:v>
                </c:pt>
                <c:pt idx="9">
                  <c:v>201</c:v>
                </c:pt>
                <c:pt idx="10">
                  <c:v>201</c:v>
                </c:pt>
                <c:pt idx="11">
                  <c:v>201</c:v>
                </c:pt>
                <c:pt idx="12">
                  <c:v>201</c:v>
                </c:pt>
                <c:pt idx="13">
                  <c:v>201</c:v>
                </c:pt>
                <c:pt idx="14">
                  <c:v>201</c:v>
                </c:pt>
                <c:pt idx="15">
                  <c:v>201</c:v>
                </c:pt>
                <c:pt idx="16">
                  <c:v>201</c:v>
                </c:pt>
                <c:pt idx="17">
                  <c:v>201</c:v>
                </c:pt>
                <c:pt idx="18">
                  <c:v>213</c:v>
                </c:pt>
                <c:pt idx="19">
                  <c:v>267.5</c:v>
                </c:pt>
                <c:pt idx="20">
                  <c:v>201</c:v>
                </c:pt>
                <c:pt idx="21">
                  <c:v>201</c:v>
                </c:pt>
                <c:pt idx="22">
                  <c:v>201</c:v>
                </c:pt>
                <c:pt idx="23">
                  <c:v>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74-4645-AB37-1EE233AB6CF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1464</c:v>
                </c:pt>
                <c:pt idx="1">
                  <c:v>1214</c:v>
                </c:pt>
                <c:pt idx="2">
                  <c:v>1000</c:v>
                </c:pt>
                <c:pt idx="3">
                  <c:v>875.85500000000002</c:v>
                </c:pt>
                <c:pt idx="4">
                  <c:v>814.68700000000001</c:v>
                </c:pt>
                <c:pt idx="5">
                  <c:v>820</c:v>
                </c:pt>
                <c:pt idx="6">
                  <c:v>760</c:v>
                </c:pt>
                <c:pt idx="7">
                  <c:v>509.99099999999999</c:v>
                </c:pt>
                <c:pt idx="8">
                  <c:v>285</c:v>
                </c:pt>
                <c:pt idx="9">
                  <c:v>285</c:v>
                </c:pt>
                <c:pt idx="10">
                  <c:v>285</c:v>
                </c:pt>
                <c:pt idx="11">
                  <c:v>285</c:v>
                </c:pt>
                <c:pt idx="12">
                  <c:v>285</c:v>
                </c:pt>
                <c:pt idx="13">
                  <c:v>285</c:v>
                </c:pt>
                <c:pt idx="14">
                  <c:v>285</c:v>
                </c:pt>
                <c:pt idx="15">
                  <c:v>285</c:v>
                </c:pt>
                <c:pt idx="16">
                  <c:v>322</c:v>
                </c:pt>
                <c:pt idx="17">
                  <c:v>845.65</c:v>
                </c:pt>
                <c:pt idx="18">
                  <c:v>1343.885</c:v>
                </c:pt>
                <c:pt idx="19">
                  <c:v>1368</c:v>
                </c:pt>
                <c:pt idx="20">
                  <c:v>1392</c:v>
                </c:pt>
                <c:pt idx="21">
                  <c:v>1300</c:v>
                </c:pt>
                <c:pt idx="22">
                  <c:v>1226.683</c:v>
                </c:pt>
                <c:pt idx="23">
                  <c:v>1140.26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74-4645-AB37-1EE233AB6CF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334.8</c:v>
                </c:pt>
                <c:pt idx="1">
                  <c:v>392</c:v>
                </c:pt>
                <c:pt idx="2">
                  <c:v>420.4</c:v>
                </c:pt>
                <c:pt idx="3">
                  <c:v>463.6</c:v>
                </c:pt>
                <c:pt idx="4">
                  <c:v>432.1</c:v>
                </c:pt>
                <c:pt idx="5">
                  <c:v>309.2</c:v>
                </c:pt>
                <c:pt idx="6">
                  <c:v>222</c:v>
                </c:pt>
                <c:pt idx="7">
                  <c:v>180</c:v>
                </c:pt>
                <c:pt idx="8">
                  <c:v>125</c:v>
                </c:pt>
                <c:pt idx="9">
                  <c:v>95</c:v>
                </c:pt>
                <c:pt idx="10">
                  <c:v>95</c:v>
                </c:pt>
                <c:pt idx="11">
                  <c:v>95</c:v>
                </c:pt>
                <c:pt idx="12">
                  <c:v>79</c:v>
                </c:pt>
                <c:pt idx="13">
                  <c:v>79</c:v>
                </c:pt>
                <c:pt idx="14">
                  <c:v>79</c:v>
                </c:pt>
                <c:pt idx="15">
                  <c:v>102</c:v>
                </c:pt>
                <c:pt idx="16">
                  <c:v>134</c:v>
                </c:pt>
                <c:pt idx="17">
                  <c:v>311.2</c:v>
                </c:pt>
                <c:pt idx="18">
                  <c:v>662</c:v>
                </c:pt>
                <c:pt idx="19">
                  <c:v>602</c:v>
                </c:pt>
                <c:pt idx="20">
                  <c:v>602</c:v>
                </c:pt>
                <c:pt idx="21">
                  <c:v>475.3</c:v>
                </c:pt>
                <c:pt idx="22">
                  <c:v>473.6</c:v>
                </c:pt>
                <c:pt idx="23">
                  <c:v>291.8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74-4645-AB37-1EE233AB6CF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2735.9640000000004</c:v>
                </c:pt>
                <c:pt idx="1">
                  <c:v>2796.8249999999994</c:v>
                </c:pt>
                <c:pt idx="2">
                  <c:v>2833.319</c:v>
                </c:pt>
                <c:pt idx="3">
                  <c:v>2854.7769999999996</c:v>
                </c:pt>
                <c:pt idx="4">
                  <c:v>2879.2469999999994</c:v>
                </c:pt>
                <c:pt idx="5">
                  <c:v>2876.6379999999999</c:v>
                </c:pt>
                <c:pt idx="6">
                  <c:v>3145.3069999999993</c:v>
                </c:pt>
                <c:pt idx="7">
                  <c:v>3871.9539999999993</c:v>
                </c:pt>
                <c:pt idx="8">
                  <c:v>5064.9189999999999</c:v>
                </c:pt>
                <c:pt idx="9">
                  <c:v>5999.1619999999994</c:v>
                </c:pt>
                <c:pt idx="10">
                  <c:v>6643.114999999998</c:v>
                </c:pt>
                <c:pt idx="11">
                  <c:v>6847.063000000001</c:v>
                </c:pt>
                <c:pt idx="12">
                  <c:v>6798.9779999999982</c:v>
                </c:pt>
                <c:pt idx="13">
                  <c:v>6543.7759999999998</c:v>
                </c:pt>
                <c:pt idx="14">
                  <c:v>6172.7879999999977</c:v>
                </c:pt>
                <c:pt idx="15">
                  <c:v>5856.6550000000016</c:v>
                </c:pt>
                <c:pt idx="16">
                  <c:v>4898.652</c:v>
                </c:pt>
                <c:pt idx="17">
                  <c:v>3575.4170000000008</c:v>
                </c:pt>
                <c:pt idx="18">
                  <c:v>2849.0399999999991</c:v>
                </c:pt>
                <c:pt idx="19">
                  <c:v>2708.65</c:v>
                </c:pt>
                <c:pt idx="20">
                  <c:v>2687.4349999999999</c:v>
                </c:pt>
                <c:pt idx="21">
                  <c:v>2666.1860000000001</c:v>
                </c:pt>
                <c:pt idx="22">
                  <c:v>2779.7749999999996</c:v>
                </c:pt>
                <c:pt idx="23">
                  <c:v>2811.739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374-4645-AB37-1EE233AB6CF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93</c:v>
                </c:pt>
                <c:pt idx="1">
                  <c:v>93</c:v>
                </c:pt>
                <c:pt idx="2">
                  <c:v>93</c:v>
                </c:pt>
                <c:pt idx="3">
                  <c:v>92</c:v>
                </c:pt>
                <c:pt idx="4">
                  <c:v>92</c:v>
                </c:pt>
                <c:pt idx="5">
                  <c:v>94</c:v>
                </c:pt>
                <c:pt idx="6">
                  <c:v>103</c:v>
                </c:pt>
                <c:pt idx="7">
                  <c:v>123</c:v>
                </c:pt>
                <c:pt idx="8">
                  <c:v>145</c:v>
                </c:pt>
                <c:pt idx="9">
                  <c:v>161</c:v>
                </c:pt>
                <c:pt idx="10">
                  <c:v>170</c:v>
                </c:pt>
                <c:pt idx="11">
                  <c:v>174</c:v>
                </c:pt>
                <c:pt idx="12">
                  <c:v>176</c:v>
                </c:pt>
                <c:pt idx="13">
                  <c:v>175</c:v>
                </c:pt>
                <c:pt idx="14">
                  <c:v>171</c:v>
                </c:pt>
                <c:pt idx="15">
                  <c:v>167</c:v>
                </c:pt>
                <c:pt idx="16">
                  <c:v>157</c:v>
                </c:pt>
                <c:pt idx="17">
                  <c:v>143</c:v>
                </c:pt>
                <c:pt idx="18">
                  <c:v>136</c:v>
                </c:pt>
                <c:pt idx="19">
                  <c:v>137</c:v>
                </c:pt>
                <c:pt idx="20">
                  <c:v>136</c:v>
                </c:pt>
                <c:pt idx="21">
                  <c:v>134</c:v>
                </c:pt>
                <c:pt idx="22">
                  <c:v>134</c:v>
                </c:pt>
                <c:pt idx="23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74-4645-AB37-1EE233AB6CF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396</c:v>
                </c:pt>
                <c:pt idx="5">
                  <c:v>546</c:v>
                </c:pt>
                <c:pt idx="6">
                  <c:v>756</c:v>
                </c:pt>
                <c:pt idx="7">
                  <c:v>720</c:v>
                </c:pt>
                <c:pt idx="8">
                  <c:v>690</c:v>
                </c:pt>
                <c:pt idx="9">
                  <c:v>328</c:v>
                </c:pt>
                <c:pt idx="10">
                  <c:v>141</c:v>
                </c:pt>
                <c:pt idx="11">
                  <c:v>141</c:v>
                </c:pt>
                <c:pt idx="12">
                  <c:v>139</c:v>
                </c:pt>
                <c:pt idx="13">
                  <c:v>115</c:v>
                </c:pt>
                <c:pt idx="14">
                  <c:v>115</c:v>
                </c:pt>
                <c:pt idx="15">
                  <c:v>115</c:v>
                </c:pt>
                <c:pt idx="16">
                  <c:v>381</c:v>
                </c:pt>
                <c:pt idx="17">
                  <c:v>774</c:v>
                </c:pt>
                <c:pt idx="18">
                  <c:v>996</c:v>
                </c:pt>
                <c:pt idx="19">
                  <c:v>1096</c:v>
                </c:pt>
                <c:pt idx="20">
                  <c:v>1104</c:v>
                </c:pt>
                <c:pt idx="21">
                  <c:v>990</c:v>
                </c:pt>
                <c:pt idx="22">
                  <c:v>606</c:v>
                </c:pt>
                <c:pt idx="23">
                  <c:v>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374-4645-AB37-1EE233AB6C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5111.8010000000013</c:v>
                </c:pt>
                <c:pt idx="1">
                  <c:v>4946.7920000000013</c:v>
                </c:pt>
                <c:pt idx="2">
                  <c:v>4797.76</c:v>
                </c:pt>
                <c:pt idx="3">
                  <c:v>4737.2410000000018</c:v>
                </c:pt>
                <c:pt idx="4">
                  <c:v>4815.0839999999989</c:v>
                </c:pt>
                <c:pt idx="5">
                  <c:v>4846.8670000000011</c:v>
                </c:pt>
                <c:pt idx="6">
                  <c:v>5187.3030000000008</c:v>
                </c:pt>
                <c:pt idx="7">
                  <c:v>5605.9549999999999</c:v>
                </c:pt>
                <c:pt idx="8">
                  <c:v>6510.9190000000008</c:v>
                </c:pt>
                <c:pt idx="9">
                  <c:v>7069.1410000000005</c:v>
                </c:pt>
                <c:pt idx="10">
                  <c:v>7535.1459999999979</c:v>
                </c:pt>
                <c:pt idx="11">
                  <c:v>7743.0630000000001</c:v>
                </c:pt>
                <c:pt idx="12">
                  <c:v>7678.9780000000001</c:v>
                </c:pt>
                <c:pt idx="13">
                  <c:v>7398.7759999999989</c:v>
                </c:pt>
                <c:pt idx="14">
                  <c:v>7023.7769999999991</c:v>
                </c:pt>
                <c:pt idx="15">
                  <c:v>6726.6580000000004</c:v>
                </c:pt>
                <c:pt idx="16">
                  <c:v>6093.692</c:v>
                </c:pt>
                <c:pt idx="17">
                  <c:v>5850.2839999999997</c:v>
                </c:pt>
                <c:pt idx="18">
                  <c:v>6199.9609999999993</c:v>
                </c:pt>
                <c:pt idx="19">
                  <c:v>6179.1389999999992</c:v>
                </c:pt>
                <c:pt idx="20">
                  <c:v>6122.3949999999995</c:v>
                </c:pt>
                <c:pt idx="21">
                  <c:v>5766.4860000000008</c:v>
                </c:pt>
                <c:pt idx="22">
                  <c:v>5421.0679999999984</c:v>
                </c:pt>
                <c:pt idx="23">
                  <c:v>4977.8280000000013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374-4645-AB37-1EE233AB6C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105.85</c:v>
                </c:pt>
                <c:pt idx="1">
                  <c:v>103.76</c:v>
                </c:pt>
                <c:pt idx="2">
                  <c:v>102.73</c:v>
                </c:pt>
                <c:pt idx="3">
                  <c:v>99.51</c:v>
                </c:pt>
                <c:pt idx="4">
                  <c:v>93.67</c:v>
                </c:pt>
                <c:pt idx="5">
                  <c:v>96.57</c:v>
                </c:pt>
                <c:pt idx="6">
                  <c:v>95.72</c:v>
                </c:pt>
                <c:pt idx="7">
                  <c:v>93</c:v>
                </c:pt>
                <c:pt idx="8">
                  <c:v>30.5</c:v>
                </c:pt>
                <c:pt idx="9">
                  <c:v>9</c:v>
                </c:pt>
                <c:pt idx="10">
                  <c:v>5.12</c:v>
                </c:pt>
                <c:pt idx="11">
                  <c:v>0.04</c:v>
                </c:pt>
                <c:pt idx="12">
                  <c:v>0.02</c:v>
                </c:pt>
                <c:pt idx="13">
                  <c:v>0</c:v>
                </c:pt>
                <c:pt idx="14">
                  <c:v>0</c:v>
                </c:pt>
                <c:pt idx="15">
                  <c:v>9.67</c:v>
                </c:pt>
                <c:pt idx="16">
                  <c:v>79</c:v>
                </c:pt>
                <c:pt idx="17">
                  <c:v>100.06</c:v>
                </c:pt>
                <c:pt idx="18">
                  <c:v>120.63</c:v>
                </c:pt>
                <c:pt idx="19">
                  <c:v>148.62</c:v>
                </c:pt>
                <c:pt idx="20">
                  <c:v>149.94999999999999</c:v>
                </c:pt>
                <c:pt idx="21">
                  <c:v>131.57</c:v>
                </c:pt>
                <c:pt idx="22">
                  <c:v>113.94</c:v>
                </c:pt>
                <c:pt idx="23">
                  <c:v>100.86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374-4645-AB37-1EE233AB6C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5111.7639999999992</v>
      </c>
      <c r="C4" s="18">
        <v>4946.8250000000007</v>
      </c>
      <c r="D4" s="18">
        <v>4797.7190000000001</v>
      </c>
      <c r="E4" s="18">
        <v>4737.2320000000009</v>
      </c>
      <c r="F4" s="18">
        <v>4815.0339999999997</v>
      </c>
      <c r="G4" s="18">
        <v>4846.8379999999997</v>
      </c>
      <c r="H4" s="18">
        <v>5187.3070000000016</v>
      </c>
      <c r="I4" s="18">
        <v>5605.9449999999988</v>
      </c>
      <c r="J4" s="18">
        <v>6510.9190000000008</v>
      </c>
      <c r="K4" s="18">
        <v>7069.1620000000003</v>
      </c>
      <c r="L4" s="18">
        <v>7535.1149999999971</v>
      </c>
      <c r="M4" s="18">
        <v>7743.063000000001</v>
      </c>
      <c r="N4" s="18">
        <v>7678.9779999999992</v>
      </c>
      <c r="O4" s="18">
        <v>7398.7760000000017</v>
      </c>
      <c r="P4" s="18">
        <v>7023.7879999999977</v>
      </c>
      <c r="Q4" s="18">
        <v>6726.6550000000007</v>
      </c>
      <c r="R4" s="18">
        <v>6093.6519999999991</v>
      </c>
      <c r="S4" s="18">
        <v>5850.2669999999998</v>
      </c>
      <c r="T4" s="18">
        <v>6199.9250000000011</v>
      </c>
      <c r="U4" s="18">
        <v>6179.15</v>
      </c>
      <c r="V4" s="18">
        <v>6122.4350000000004</v>
      </c>
      <c r="W4" s="18">
        <v>5766.4859999999999</v>
      </c>
      <c r="X4" s="18">
        <v>5421.0580000000009</v>
      </c>
      <c r="Y4" s="18">
        <v>4977.799</v>
      </c>
      <c r="Z4" s="19"/>
      <c r="AA4" s="20">
        <f>SUM(B4:Z4)</f>
        <v>144345.89199999999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105.85</v>
      </c>
      <c r="C7" s="28">
        <v>103.76</v>
      </c>
      <c r="D7" s="28">
        <v>102.73</v>
      </c>
      <c r="E7" s="28">
        <v>99.51</v>
      </c>
      <c r="F7" s="28">
        <v>93.67</v>
      </c>
      <c r="G7" s="28">
        <v>96.57</v>
      </c>
      <c r="H7" s="28">
        <v>95.72</v>
      </c>
      <c r="I7" s="28">
        <v>93</v>
      </c>
      <c r="J7" s="28">
        <v>30.5</v>
      </c>
      <c r="K7" s="28">
        <v>9</v>
      </c>
      <c r="L7" s="28">
        <v>5.12</v>
      </c>
      <c r="M7" s="28">
        <v>0.04</v>
      </c>
      <c r="N7" s="28">
        <v>0.02</v>
      </c>
      <c r="O7" s="28">
        <v>0</v>
      </c>
      <c r="P7" s="28">
        <v>0</v>
      </c>
      <c r="Q7" s="28">
        <v>9.67</v>
      </c>
      <c r="R7" s="28">
        <v>79</v>
      </c>
      <c r="S7" s="28">
        <v>100.06</v>
      </c>
      <c r="T7" s="28">
        <v>120.63</v>
      </c>
      <c r="U7" s="28">
        <v>148.62</v>
      </c>
      <c r="V7" s="28">
        <v>149.94999999999999</v>
      </c>
      <c r="W7" s="28">
        <v>131.57</v>
      </c>
      <c r="X7" s="28">
        <v>113.94</v>
      </c>
      <c r="Y7" s="28">
        <v>100.86</v>
      </c>
      <c r="Z7" s="29"/>
      <c r="AA7" s="30">
        <f>IF(SUM(B7:Z7)&lt;&gt;0,AVERAGEIF(B7:Z7,"&lt;&gt;"""),"")</f>
        <v>74.574583333333322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234</v>
      </c>
      <c r="C11" s="47">
        <v>201</v>
      </c>
      <c r="D11" s="47">
        <v>201</v>
      </c>
      <c r="E11" s="47">
        <v>201</v>
      </c>
      <c r="F11" s="47">
        <v>201</v>
      </c>
      <c r="G11" s="47">
        <v>201</v>
      </c>
      <c r="H11" s="47">
        <v>201</v>
      </c>
      <c r="I11" s="47">
        <v>201</v>
      </c>
      <c r="J11" s="47">
        <v>201</v>
      </c>
      <c r="K11" s="47">
        <v>201</v>
      </c>
      <c r="L11" s="47">
        <v>201</v>
      </c>
      <c r="M11" s="47">
        <v>201</v>
      </c>
      <c r="N11" s="47">
        <v>201</v>
      </c>
      <c r="O11" s="47">
        <v>201</v>
      </c>
      <c r="P11" s="47">
        <v>201</v>
      </c>
      <c r="Q11" s="47">
        <v>201</v>
      </c>
      <c r="R11" s="47">
        <v>201</v>
      </c>
      <c r="S11" s="47">
        <v>201</v>
      </c>
      <c r="T11" s="47">
        <v>213</v>
      </c>
      <c r="U11" s="47">
        <v>267.5</v>
      </c>
      <c r="V11" s="47">
        <v>201</v>
      </c>
      <c r="W11" s="47">
        <v>201</v>
      </c>
      <c r="X11" s="47">
        <v>201</v>
      </c>
      <c r="Y11" s="47">
        <v>201</v>
      </c>
      <c r="Z11" s="48"/>
      <c r="AA11" s="49">
        <f t="shared" si="0"/>
        <v>4935.5</v>
      </c>
    </row>
    <row r="12" spans="1:27" ht="24.95" customHeight="1" x14ac:dyDescent="0.2">
      <c r="A12" s="50" t="s">
        <v>8</v>
      </c>
      <c r="B12" s="51">
        <v>1464</v>
      </c>
      <c r="C12" s="52">
        <v>1214</v>
      </c>
      <c r="D12" s="52">
        <v>1000</v>
      </c>
      <c r="E12" s="52">
        <v>875.85500000000002</v>
      </c>
      <c r="F12" s="52">
        <v>814.68700000000001</v>
      </c>
      <c r="G12" s="52">
        <v>820</v>
      </c>
      <c r="H12" s="52">
        <v>760</v>
      </c>
      <c r="I12" s="52">
        <v>509.99099999999999</v>
      </c>
      <c r="J12" s="52">
        <v>285</v>
      </c>
      <c r="K12" s="52">
        <v>285</v>
      </c>
      <c r="L12" s="52">
        <v>285</v>
      </c>
      <c r="M12" s="52">
        <v>285</v>
      </c>
      <c r="N12" s="52">
        <v>285</v>
      </c>
      <c r="O12" s="52">
        <v>285</v>
      </c>
      <c r="P12" s="52">
        <v>285</v>
      </c>
      <c r="Q12" s="52">
        <v>285</v>
      </c>
      <c r="R12" s="52">
        <v>322</v>
      </c>
      <c r="S12" s="52">
        <v>845.65</v>
      </c>
      <c r="T12" s="52">
        <v>1343.885</v>
      </c>
      <c r="U12" s="52">
        <v>1368</v>
      </c>
      <c r="V12" s="52">
        <v>1392</v>
      </c>
      <c r="W12" s="52">
        <v>1300</v>
      </c>
      <c r="X12" s="52">
        <v>1226.683</v>
      </c>
      <c r="Y12" s="52">
        <v>1140.26</v>
      </c>
      <c r="Z12" s="53"/>
      <c r="AA12" s="54">
        <f t="shared" si="0"/>
        <v>18677.010999999999</v>
      </c>
    </row>
    <row r="13" spans="1:27" ht="24.95" customHeight="1" x14ac:dyDescent="0.2">
      <c r="A13" s="50" t="s">
        <v>9</v>
      </c>
      <c r="B13" s="51">
        <v>250</v>
      </c>
      <c r="C13" s="52">
        <v>250</v>
      </c>
      <c r="D13" s="52">
        <v>250</v>
      </c>
      <c r="E13" s="52">
        <v>250</v>
      </c>
      <c r="F13" s="52">
        <v>396</v>
      </c>
      <c r="G13" s="52">
        <v>546</v>
      </c>
      <c r="H13" s="52">
        <v>756</v>
      </c>
      <c r="I13" s="52">
        <v>720</v>
      </c>
      <c r="J13" s="52">
        <v>690</v>
      </c>
      <c r="K13" s="52">
        <v>328</v>
      </c>
      <c r="L13" s="52">
        <v>141</v>
      </c>
      <c r="M13" s="52">
        <v>141</v>
      </c>
      <c r="N13" s="52">
        <v>139</v>
      </c>
      <c r="O13" s="52">
        <v>115</v>
      </c>
      <c r="P13" s="52">
        <v>115</v>
      </c>
      <c r="Q13" s="52">
        <v>115</v>
      </c>
      <c r="R13" s="52">
        <v>381</v>
      </c>
      <c r="S13" s="52">
        <v>774</v>
      </c>
      <c r="T13" s="52">
        <v>996</v>
      </c>
      <c r="U13" s="52">
        <v>1096</v>
      </c>
      <c r="V13" s="52">
        <v>1104</v>
      </c>
      <c r="W13" s="52">
        <v>990</v>
      </c>
      <c r="X13" s="52">
        <v>606</v>
      </c>
      <c r="Y13" s="52">
        <v>400</v>
      </c>
      <c r="Z13" s="53"/>
      <c r="AA13" s="54">
        <f t="shared" si="0"/>
        <v>11549</v>
      </c>
    </row>
    <row r="14" spans="1:27" ht="24.95" customHeight="1" x14ac:dyDescent="0.2">
      <c r="A14" s="55" t="s">
        <v>10</v>
      </c>
      <c r="B14" s="56">
        <v>2735.9640000000004</v>
      </c>
      <c r="C14" s="57">
        <v>2796.8249999999994</v>
      </c>
      <c r="D14" s="57">
        <v>2833.319</v>
      </c>
      <c r="E14" s="57">
        <v>2854.7769999999996</v>
      </c>
      <c r="F14" s="57">
        <v>2879.2469999999994</v>
      </c>
      <c r="G14" s="57">
        <v>2876.6379999999999</v>
      </c>
      <c r="H14" s="57">
        <v>3145.3069999999993</v>
      </c>
      <c r="I14" s="57">
        <v>3871.9539999999993</v>
      </c>
      <c r="J14" s="57">
        <v>5064.9189999999999</v>
      </c>
      <c r="K14" s="57">
        <v>5999.1619999999994</v>
      </c>
      <c r="L14" s="57">
        <v>6643.114999999998</v>
      </c>
      <c r="M14" s="57">
        <v>6847.063000000001</v>
      </c>
      <c r="N14" s="57">
        <v>6798.9779999999982</v>
      </c>
      <c r="O14" s="57">
        <v>6543.7759999999998</v>
      </c>
      <c r="P14" s="57">
        <v>6172.7879999999977</v>
      </c>
      <c r="Q14" s="57">
        <v>5856.6550000000016</v>
      </c>
      <c r="R14" s="57">
        <v>4898.652</v>
      </c>
      <c r="S14" s="57">
        <v>3575.4170000000008</v>
      </c>
      <c r="T14" s="57">
        <v>2849.0399999999991</v>
      </c>
      <c r="U14" s="57">
        <v>2708.65</v>
      </c>
      <c r="V14" s="57">
        <v>2687.4349999999999</v>
      </c>
      <c r="W14" s="57">
        <v>2666.1860000000001</v>
      </c>
      <c r="X14" s="57">
        <v>2779.7749999999996</v>
      </c>
      <c r="Y14" s="57">
        <v>2811.739</v>
      </c>
      <c r="Z14" s="58"/>
      <c r="AA14" s="59">
        <f t="shared" si="0"/>
        <v>98897.380999999965</v>
      </c>
    </row>
    <row r="15" spans="1:27" ht="24.95" customHeight="1" x14ac:dyDescent="0.2">
      <c r="A15" s="55" t="s">
        <v>11</v>
      </c>
      <c r="B15" s="56">
        <v>93</v>
      </c>
      <c r="C15" s="57">
        <v>93</v>
      </c>
      <c r="D15" s="57">
        <v>93</v>
      </c>
      <c r="E15" s="57">
        <v>92</v>
      </c>
      <c r="F15" s="57">
        <v>92</v>
      </c>
      <c r="G15" s="57">
        <v>94</v>
      </c>
      <c r="H15" s="57">
        <v>103</v>
      </c>
      <c r="I15" s="57">
        <v>123</v>
      </c>
      <c r="J15" s="57">
        <v>145</v>
      </c>
      <c r="K15" s="57">
        <v>161</v>
      </c>
      <c r="L15" s="57">
        <v>170</v>
      </c>
      <c r="M15" s="57">
        <v>174</v>
      </c>
      <c r="N15" s="57">
        <v>176</v>
      </c>
      <c r="O15" s="57">
        <v>175</v>
      </c>
      <c r="P15" s="57">
        <v>171</v>
      </c>
      <c r="Q15" s="57">
        <v>167</v>
      </c>
      <c r="R15" s="57">
        <v>157</v>
      </c>
      <c r="S15" s="57">
        <v>143</v>
      </c>
      <c r="T15" s="57">
        <v>136</v>
      </c>
      <c r="U15" s="57">
        <v>137</v>
      </c>
      <c r="V15" s="57">
        <v>136</v>
      </c>
      <c r="W15" s="57">
        <v>134</v>
      </c>
      <c r="X15" s="57">
        <v>134</v>
      </c>
      <c r="Y15" s="57">
        <v>133</v>
      </c>
      <c r="Z15" s="58"/>
      <c r="AA15" s="59">
        <f t="shared" si="0"/>
        <v>3232</v>
      </c>
    </row>
    <row r="16" spans="1:27" ht="30" customHeight="1" thickBot="1" x14ac:dyDescent="0.25">
      <c r="A16" s="60" t="s">
        <v>12</v>
      </c>
      <c r="B16" s="61">
        <f>IF(LEN(B$2)&gt;0,SUM(B10:B15),"")</f>
        <v>4776.9639999999999</v>
      </c>
      <c r="C16" s="62">
        <f t="shared" ref="C16:Z16" si="1">IF(LEN(C$2)&gt;0,SUM(C10:C15),"")</f>
        <v>4554.8249999999989</v>
      </c>
      <c r="D16" s="62">
        <f t="shared" si="1"/>
        <v>4377.3189999999995</v>
      </c>
      <c r="E16" s="62">
        <f t="shared" si="1"/>
        <v>4273.6319999999996</v>
      </c>
      <c r="F16" s="62">
        <f t="shared" si="1"/>
        <v>4382.9339999999993</v>
      </c>
      <c r="G16" s="62">
        <f t="shared" si="1"/>
        <v>4537.6379999999999</v>
      </c>
      <c r="H16" s="62">
        <f t="shared" si="1"/>
        <v>4965.3069999999989</v>
      </c>
      <c r="I16" s="62">
        <f t="shared" si="1"/>
        <v>5425.9449999999997</v>
      </c>
      <c r="J16" s="62">
        <f t="shared" si="1"/>
        <v>6385.9189999999999</v>
      </c>
      <c r="K16" s="62">
        <f t="shared" si="1"/>
        <v>6974.1619999999994</v>
      </c>
      <c r="L16" s="62">
        <f t="shared" si="1"/>
        <v>7440.114999999998</v>
      </c>
      <c r="M16" s="62">
        <f t="shared" si="1"/>
        <v>7648.063000000001</v>
      </c>
      <c r="N16" s="62">
        <f t="shared" si="1"/>
        <v>7599.9779999999982</v>
      </c>
      <c r="O16" s="62">
        <f t="shared" si="1"/>
        <v>7319.7759999999998</v>
      </c>
      <c r="P16" s="62">
        <f t="shared" si="1"/>
        <v>6944.7879999999977</v>
      </c>
      <c r="Q16" s="62">
        <f t="shared" si="1"/>
        <v>6624.6550000000016</v>
      </c>
      <c r="R16" s="62">
        <f t="shared" si="1"/>
        <v>5959.652</v>
      </c>
      <c r="S16" s="62">
        <f t="shared" si="1"/>
        <v>5539.0670000000009</v>
      </c>
      <c r="T16" s="62">
        <f t="shared" si="1"/>
        <v>5537.9249999999993</v>
      </c>
      <c r="U16" s="62">
        <f t="shared" si="1"/>
        <v>5577.15</v>
      </c>
      <c r="V16" s="62">
        <f t="shared" si="1"/>
        <v>5520.4349999999995</v>
      </c>
      <c r="W16" s="62">
        <f t="shared" si="1"/>
        <v>5291.1859999999997</v>
      </c>
      <c r="X16" s="62">
        <f t="shared" si="1"/>
        <v>4947.4579999999996</v>
      </c>
      <c r="Y16" s="62">
        <f t="shared" si="1"/>
        <v>4685.9989999999998</v>
      </c>
      <c r="Z16" s="63" t="str">
        <f t="shared" si="1"/>
        <v/>
      </c>
      <c r="AA16" s="64">
        <f>SUM(AA10:AA15)</f>
        <v>137290.89199999996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2426.9699999999998</v>
      </c>
      <c r="C28" s="72">
        <v>2428.59</v>
      </c>
      <c r="D28" s="72">
        <v>2456.2399999999998</v>
      </c>
      <c r="E28" s="72">
        <v>2474.5500000000002</v>
      </c>
      <c r="F28" s="72">
        <v>2631.69</v>
      </c>
      <c r="G28" s="72">
        <v>2788.4</v>
      </c>
      <c r="H28" s="72">
        <v>3073.75</v>
      </c>
      <c r="I28" s="72">
        <v>3418.45</v>
      </c>
      <c r="J28" s="72">
        <v>3938.83</v>
      </c>
      <c r="K28" s="72">
        <v>4186.93</v>
      </c>
      <c r="L28" s="72">
        <v>4356.3100000000004</v>
      </c>
      <c r="M28" s="72">
        <v>4538.53</v>
      </c>
      <c r="N28" s="72">
        <v>4567.3999999999996</v>
      </c>
      <c r="O28" s="72">
        <v>4453.71</v>
      </c>
      <c r="P28" s="72">
        <v>4258.3900000000003</v>
      </c>
      <c r="Q28" s="72">
        <v>3933.23</v>
      </c>
      <c r="R28" s="72">
        <v>3679.65</v>
      </c>
      <c r="S28" s="72">
        <v>3405.64</v>
      </c>
      <c r="T28" s="72">
        <v>3301.7</v>
      </c>
      <c r="U28" s="72">
        <v>3382.65</v>
      </c>
      <c r="V28" s="72">
        <v>3320.2</v>
      </c>
      <c r="W28" s="72">
        <v>3179.96</v>
      </c>
      <c r="X28" s="72">
        <v>2801.11</v>
      </c>
      <c r="Y28" s="72">
        <v>2598.15</v>
      </c>
      <c r="Z28" s="73"/>
      <c r="AA28" s="74">
        <f>SUM(B28:Z28)</f>
        <v>81601.03</v>
      </c>
    </row>
    <row r="29" spans="1:27" ht="24.95" customHeight="1" x14ac:dyDescent="0.2">
      <c r="A29" s="75" t="s">
        <v>23</v>
      </c>
      <c r="B29" s="76">
        <v>1441.9939999999999</v>
      </c>
      <c r="C29" s="77">
        <v>1448.2349999999999</v>
      </c>
      <c r="D29" s="77">
        <v>1472.079</v>
      </c>
      <c r="E29" s="77">
        <v>1362.0820000000001</v>
      </c>
      <c r="F29" s="77">
        <v>1314.2439999999999</v>
      </c>
      <c r="G29" s="77">
        <v>1306.2380000000001</v>
      </c>
      <c r="H29" s="77">
        <v>1508.557</v>
      </c>
      <c r="I29" s="77">
        <v>1824.4949999999999</v>
      </c>
      <c r="J29" s="77">
        <v>2402.0889999999999</v>
      </c>
      <c r="K29" s="77">
        <v>2837.232</v>
      </c>
      <c r="L29" s="77">
        <v>3158.8049999999998</v>
      </c>
      <c r="M29" s="77">
        <v>3184.5329999999999</v>
      </c>
      <c r="N29" s="77">
        <v>3091.578</v>
      </c>
      <c r="O29" s="77">
        <v>2925.0659999999998</v>
      </c>
      <c r="P29" s="77">
        <v>2745.3980000000001</v>
      </c>
      <c r="Q29" s="77">
        <v>2773.4250000000002</v>
      </c>
      <c r="R29" s="77">
        <v>2297.002</v>
      </c>
      <c r="S29" s="77">
        <v>1830.4269999999999</v>
      </c>
      <c r="T29" s="77">
        <v>1545.2249999999999</v>
      </c>
      <c r="U29" s="77">
        <v>1210.5</v>
      </c>
      <c r="V29" s="77">
        <v>1212.2349999999999</v>
      </c>
      <c r="W29" s="77">
        <v>1307.2260000000001</v>
      </c>
      <c r="X29" s="77">
        <v>1499.348</v>
      </c>
      <c r="Y29" s="77">
        <v>1561.8489999999999</v>
      </c>
      <c r="Z29" s="78"/>
      <c r="AA29" s="79">
        <f>SUM(B29:Z29)</f>
        <v>47259.862000000008</v>
      </c>
    </row>
    <row r="30" spans="1:27" ht="24.95" customHeight="1" x14ac:dyDescent="0.2">
      <c r="A30" s="82" t="s">
        <v>24</v>
      </c>
      <c r="B30" s="80">
        <v>1129</v>
      </c>
      <c r="C30" s="81">
        <v>879</v>
      </c>
      <c r="D30" s="81">
        <v>665</v>
      </c>
      <c r="E30" s="81">
        <v>665</v>
      </c>
      <c r="F30" s="81">
        <v>665</v>
      </c>
      <c r="G30" s="81">
        <v>665</v>
      </c>
      <c r="H30" s="81">
        <v>605</v>
      </c>
      <c r="I30" s="81">
        <v>363</v>
      </c>
      <c r="J30" s="81">
        <v>170</v>
      </c>
      <c r="K30" s="81">
        <v>45</v>
      </c>
      <c r="L30" s="81">
        <v>20</v>
      </c>
      <c r="M30" s="81">
        <v>20</v>
      </c>
      <c r="N30" s="81">
        <v>20</v>
      </c>
      <c r="O30" s="81">
        <v>20</v>
      </c>
      <c r="P30" s="81">
        <v>20</v>
      </c>
      <c r="Q30" s="81">
        <v>20</v>
      </c>
      <c r="R30" s="81">
        <v>117</v>
      </c>
      <c r="S30" s="81">
        <v>465</v>
      </c>
      <c r="T30" s="81">
        <v>853</v>
      </c>
      <c r="U30" s="81">
        <v>1086</v>
      </c>
      <c r="V30" s="81">
        <v>1090</v>
      </c>
      <c r="W30" s="81">
        <v>906</v>
      </c>
      <c r="X30" s="81">
        <v>755</v>
      </c>
      <c r="Y30" s="81">
        <v>725</v>
      </c>
      <c r="Z30" s="83"/>
      <c r="AA30" s="84">
        <f>SUM(B30:Z30)</f>
        <v>11968</v>
      </c>
    </row>
    <row r="31" spans="1:27" ht="30" customHeight="1" thickBot="1" x14ac:dyDescent="0.25">
      <c r="A31" s="60" t="s">
        <v>25</v>
      </c>
      <c r="B31" s="61">
        <f>IF(LEN(B$2)&gt;0,SUM(B28:B30),"")</f>
        <v>4997.9639999999999</v>
      </c>
      <c r="C31" s="62">
        <f t="shared" ref="C31:Z31" si="4">IF(LEN(C$2)&gt;0,SUM(C28:C30),"")</f>
        <v>4755.8249999999998</v>
      </c>
      <c r="D31" s="62">
        <f t="shared" si="4"/>
        <v>4593.3189999999995</v>
      </c>
      <c r="E31" s="62">
        <f t="shared" si="4"/>
        <v>4501.6320000000005</v>
      </c>
      <c r="F31" s="62">
        <f t="shared" si="4"/>
        <v>4610.9340000000002</v>
      </c>
      <c r="G31" s="62">
        <f t="shared" si="4"/>
        <v>4759.6379999999999</v>
      </c>
      <c r="H31" s="62">
        <f t="shared" si="4"/>
        <v>5187.3069999999998</v>
      </c>
      <c r="I31" s="62">
        <f t="shared" si="4"/>
        <v>5605.9449999999997</v>
      </c>
      <c r="J31" s="62">
        <f t="shared" si="4"/>
        <v>6510.9189999999999</v>
      </c>
      <c r="K31" s="62">
        <f t="shared" si="4"/>
        <v>7069.1620000000003</v>
      </c>
      <c r="L31" s="62">
        <f t="shared" si="4"/>
        <v>7535.1149999999998</v>
      </c>
      <c r="M31" s="62">
        <f t="shared" si="4"/>
        <v>7743.0630000000001</v>
      </c>
      <c r="N31" s="62">
        <f t="shared" si="4"/>
        <v>7678.9779999999992</v>
      </c>
      <c r="O31" s="62">
        <f t="shared" si="4"/>
        <v>7398.7759999999998</v>
      </c>
      <c r="P31" s="62">
        <f t="shared" si="4"/>
        <v>7023.7880000000005</v>
      </c>
      <c r="Q31" s="62">
        <f t="shared" si="4"/>
        <v>6726.6550000000007</v>
      </c>
      <c r="R31" s="62">
        <f t="shared" si="4"/>
        <v>6093.652</v>
      </c>
      <c r="S31" s="62">
        <f t="shared" si="4"/>
        <v>5701.067</v>
      </c>
      <c r="T31" s="62">
        <f t="shared" si="4"/>
        <v>5699.9249999999993</v>
      </c>
      <c r="U31" s="62">
        <f t="shared" si="4"/>
        <v>5679.15</v>
      </c>
      <c r="V31" s="62">
        <f t="shared" si="4"/>
        <v>5622.4349999999995</v>
      </c>
      <c r="W31" s="62">
        <f t="shared" si="4"/>
        <v>5393.1859999999997</v>
      </c>
      <c r="X31" s="62">
        <f t="shared" si="4"/>
        <v>5055.4580000000005</v>
      </c>
      <c r="Y31" s="62">
        <f t="shared" si="4"/>
        <v>4884.9989999999998</v>
      </c>
      <c r="Z31" s="63" t="str">
        <f t="shared" si="4"/>
        <v/>
      </c>
      <c r="AA31" s="64">
        <f>SUM(AA28:AA30)</f>
        <v>140828.89199999999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129</v>
      </c>
      <c r="C34" s="95">
        <v>109</v>
      </c>
      <c r="D34" s="95">
        <v>124</v>
      </c>
      <c r="E34" s="95">
        <v>136</v>
      </c>
      <c r="F34" s="95">
        <v>136</v>
      </c>
      <c r="G34" s="95">
        <v>130</v>
      </c>
      <c r="H34" s="95">
        <v>130</v>
      </c>
      <c r="I34" s="95">
        <v>88</v>
      </c>
      <c r="J34" s="95">
        <v>40</v>
      </c>
      <c r="K34" s="95">
        <v>10</v>
      </c>
      <c r="L34" s="95">
        <v>10</v>
      </c>
      <c r="M34" s="95">
        <v>10</v>
      </c>
      <c r="N34" s="95">
        <v>10</v>
      </c>
      <c r="O34" s="95">
        <v>10</v>
      </c>
      <c r="P34" s="95">
        <v>10</v>
      </c>
      <c r="Q34" s="95">
        <v>33</v>
      </c>
      <c r="R34" s="95">
        <v>10</v>
      </c>
      <c r="S34" s="95">
        <v>10</v>
      </c>
      <c r="T34" s="95">
        <v>10</v>
      </c>
      <c r="U34" s="95">
        <v>10</v>
      </c>
      <c r="V34" s="95">
        <v>10</v>
      </c>
      <c r="W34" s="95">
        <v>10</v>
      </c>
      <c r="X34" s="95">
        <v>10</v>
      </c>
      <c r="Y34" s="95">
        <v>72</v>
      </c>
      <c r="Z34" s="96"/>
      <c r="AA34" s="74">
        <f t="shared" ref="AA34:AA39" si="5">SUM(B34:Z34)</f>
        <v>1257</v>
      </c>
    </row>
    <row r="35" spans="1:27" ht="24.95" customHeight="1" x14ac:dyDescent="0.2">
      <c r="A35" s="97" t="s">
        <v>28</v>
      </c>
      <c r="B35" s="98">
        <v>32</v>
      </c>
      <c r="C35" s="99">
        <v>32</v>
      </c>
      <c r="D35" s="99">
        <v>32</v>
      </c>
      <c r="E35" s="99">
        <v>32</v>
      </c>
      <c r="F35" s="99">
        <v>32</v>
      </c>
      <c r="G35" s="99">
        <v>32</v>
      </c>
      <c r="H35" s="99">
        <v>32</v>
      </c>
      <c r="I35" s="99">
        <v>32</v>
      </c>
      <c r="J35" s="99">
        <v>32</v>
      </c>
      <c r="K35" s="99">
        <v>32</v>
      </c>
      <c r="L35" s="99">
        <v>32</v>
      </c>
      <c r="M35" s="99">
        <v>32</v>
      </c>
      <c r="N35" s="99">
        <v>32</v>
      </c>
      <c r="O35" s="99">
        <v>32</v>
      </c>
      <c r="P35" s="99">
        <v>32</v>
      </c>
      <c r="Q35" s="99">
        <v>32</v>
      </c>
      <c r="R35" s="99">
        <v>43</v>
      </c>
      <c r="S35" s="99">
        <v>92</v>
      </c>
      <c r="T35" s="99">
        <v>92</v>
      </c>
      <c r="U35" s="99">
        <v>32</v>
      </c>
      <c r="V35" s="99">
        <v>32</v>
      </c>
      <c r="W35" s="99">
        <v>32</v>
      </c>
      <c r="X35" s="99">
        <v>38</v>
      </c>
      <c r="Y35" s="99">
        <v>67</v>
      </c>
      <c r="Z35" s="100"/>
      <c r="AA35" s="79">
        <f t="shared" si="5"/>
        <v>940</v>
      </c>
    </row>
    <row r="36" spans="1:27" ht="24.95" customHeight="1" x14ac:dyDescent="0.2">
      <c r="A36" s="97" t="s">
        <v>29</v>
      </c>
      <c r="B36" s="98">
        <v>123.8</v>
      </c>
      <c r="C36" s="99">
        <v>201</v>
      </c>
      <c r="D36" s="99">
        <v>214.4</v>
      </c>
      <c r="E36" s="99">
        <v>245.6</v>
      </c>
      <c r="F36" s="99">
        <v>214.1</v>
      </c>
      <c r="G36" s="99">
        <v>97.2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159.19999999999999</v>
      </c>
      <c r="T36" s="99">
        <v>10</v>
      </c>
      <c r="U36" s="99">
        <v>10</v>
      </c>
      <c r="V36" s="99">
        <v>10</v>
      </c>
      <c r="W36" s="99">
        <v>383.3</v>
      </c>
      <c r="X36" s="99">
        <v>375.6</v>
      </c>
      <c r="Y36" s="99">
        <v>102.8</v>
      </c>
      <c r="Z36" s="100"/>
      <c r="AA36" s="79">
        <f t="shared" si="5"/>
        <v>2257.0000000000005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43</v>
      </c>
      <c r="K37" s="99">
        <v>43</v>
      </c>
      <c r="L37" s="99">
        <v>43</v>
      </c>
      <c r="M37" s="99">
        <v>43</v>
      </c>
      <c r="N37" s="99">
        <v>27</v>
      </c>
      <c r="O37" s="99">
        <v>27</v>
      </c>
      <c r="P37" s="99">
        <v>27</v>
      </c>
      <c r="Q37" s="99">
        <v>27</v>
      </c>
      <c r="R37" s="99">
        <v>71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1101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500</v>
      </c>
      <c r="U38" s="99">
        <v>500</v>
      </c>
      <c r="V38" s="99">
        <v>500</v>
      </c>
      <c r="W38" s="99"/>
      <c r="X38" s="99"/>
      <c r="Y38" s="99"/>
      <c r="Z38" s="100"/>
      <c r="AA38" s="79">
        <f t="shared" si="5"/>
        <v>1500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334.8</v>
      </c>
      <c r="C39" s="88">
        <f t="shared" si="6"/>
        <v>392</v>
      </c>
      <c r="D39" s="88">
        <f t="shared" si="6"/>
        <v>420.4</v>
      </c>
      <c r="E39" s="88">
        <f t="shared" si="6"/>
        <v>463.6</v>
      </c>
      <c r="F39" s="88">
        <f t="shared" si="6"/>
        <v>432.1</v>
      </c>
      <c r="G39" s="88">
        <f t="shared" si="6"/>
        <v>309.2</v>
      </c>
      <c r="H39" s="88">
        <f t="shared" si="6"/>
        <v>222</v>
      </c>
      <c r="I39" s="88">
        <f t="shared" si="6"/>
        <v>180</v>
      </c>
      <c r="J39" s="88">
        <f t="shared" si="6"/>
        <v>125</v>
      </c>
      <c r="K39" s="88">
        <f t="shared" si="6"/>
        <v>95</v>
      </c>
      <c r="L39" s="88">
        <f t="shared" si="6"/>
        <v>95</v>
      </c>
      <c r="M39" s="88">
        <f t="shared" si="6"/>
        <v>95</v>
      </c>
      <c r="N39" s="88">
        <f t="shared" si="6"/>
        <v>79</v>
      </c>
      <c r="O39" s="88">
        <f t="shared" si="6"/>
        <v>79</v>
      </c>
      <c r="P39" s="88">
        <f t="shared" si="6"/>
        <v>79</v>
      </c>
      <c r="Q39" s="88">
        <f t="shared" si="6"/>
        <v>102</v>
      </c>
      <c r="R39" s="88">
        <f t="shared" si="6"/>
        <v>134</v>
      </c>
      <c r="S39" s="88">
        <f t="shared" si="6"/>
        <v>311.2</v>
      </c>
      <c r="T39" s="88">
        <f t="shared" si="6"/>
        <v>662</v>
      </c>
      <c r="U39" s="88">
        <f t="shared" si="6"/>
        <v>602</v>
      </c>
      <c r="V39" s="88">
        <f t="shared" si="6"/>
        <v>602</v>
      </c>
      <c r="W39" s="88">
        <f t="shared" si="6"/>
        <v>475.3</v>
      </c>
      <c r="X39" s="88">
        <f t="shared" si="6"/>
        <v>473.6</v>
      </c>
      <c r="Y39" s="88">
        <f t="shared" si="6"/>
        <v>291.8</v>
      </c>
      <c r="Z39" s="89" t="str">
        <f t="shared" si="6"/>
        <v/>
      </c>
      <c r="AA39" s="90">
        <f t="shared" si="5"/>
        <v>7055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113.8</v>
      </c>
      <c r="C44" s="99">
        <v>191</v>
      </c>
      <c r="D44" s="99">
        <v>204.4</v>
      </c>
      <c r="E44" s="99">
        <v>235.6</v>
      </c>
      <c r="F44" s="99">
        <v>204.1</v>
      </c>
      <c r="G44" s="99">
        <v>87.2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149.19999999999999</v>
      </c>
      <c r="T44" s="99"/>
      <c r="U44" s="99"/>
      <c r="V44" s="99"/>
      <c r="W44" s="99">
        <v>373.3</v>
      </c>
      <c r="X44" s="99">
        <v>365.6</v>
      </c>
      <c r="Y44" s="99">
        <v>92.8</v>
      </c>
      <c r="Z44" s="100"/>
      <c r="AA44" s="79">
        <f t="shared" si="7"/>
        <v>2017.0000000000002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500</v>
      </c>
      <c r="U46" s="99">
        <v>500</v>
      </c>
      <c r="V46" s="99">
        <v>500</v>
      </c>
      <c r="W46" s="99"/>
      <c r="X46" s="99"/>
      <c r="Y46" s="99"/>
      <c r="Z46" s="100"/>
      <c r="AA46" s="79">
        <f t="shared" si="7"/>
        <v>1500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113.8</v>
      </c>
      <c r="C48" s="88">
        <f t="shared" ref="C48:Z48" si="8">IF(LEN(C$2)&gt;0,SUM(C42:C47),"")</f>
        <v>191</v>
      </c>
      <c r="D48" s="88">
        <f t="shared" si="8"/>
        <v>204.4</v>
      </c>
      <c r="E48" s="88">
        <f t="shared" si="8"/>
        <v>235.6</v>
      </c>
      <c r="F48" s="88">
        <f t="shared" si="8"/>
        <v>204.1</v>
      </c>
      <c r="G48" s="88">
        <f t="shared" si="8"/>
        <v>87.2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149.19999999999999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373.3</v>
      </c>
      <c r="X48" s="88">
        <f t="shared" si="8"/>
        <v>365.6</v>
      </c>
      <c r="Y48" s="88">
        <f t="shared" si="8"/>
        <v>92.8</v>
      </c>
      <c r="Z48" s="89" t="str">
        <f t="shared" si="8"/>
        <v/>
      </c>
      <c r="AA48" s="90">
        <f t="shared" si="7"/>
        <v>3517.0000000000005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5111.7640000000001</v>
      </c>
      <c r="C51" s="88">
        <f t="shared" si="10"/>
        <v>4946.8249999999989</v>
      </c>
      <c r="D51" s="88">
        <f t="shared" si="10"/>
        <v>4797.7189999999991</v>
      </c>
      <c r="E51" s="88">
        <f t="shared" si="10"/>
        <v>4737.232</v>
      </c>
      <c r="F51" s="88">
        <f t="shared" si="10"/>
        <v>4815.0339999999997</v>
      </c>
      <c r="G51" s="88">
        <f t="shared" si="10"/>
        <v>4846.8379999999997</v>
      </c>
      <c r="H51" s="88">
        <f t="shared" si="10"/>
        <v>5187.3069999999989</v>
      </c>
      <c r="I51" s="88">
        <f t="shared" si="10"/>
        <v>5605.9449999999997</v>
      </c>
      <c r="J51" s="88">
        <f t="shared" si="10"/>
        <v>6510.9189999999999</v>
      </c>
      <c r="K51" s="88">
        <f t="shared" si="10"/>
        <v>7069.1619999999994</v>
      </c>
      <c r="L51" s="88">
        <f t="shared" si="10"/>
        <v>7535.114999999998</v>
      </c>
      <c r="M51" s="88">
        <f t="shared" si="10"/>
        <v>7743.063000000001</v>
      </c>
      <c r="N51" s="88">
        <f t="shared" si="10"/>
        <v>7678.9779999999982</v>
      </c>
      <c r="O51" s="88">
        <f t="shared" si="10"/>
        <v>7398.7759999999998</v>
      </c>
      <c r="P51" s="88">
        <f t="shared" si="10"/>
        <v>7023.7879999999977</v>
      </c>
      <c r="Q51" s="88">
        <f t="shared" si="10"/>
        <v>6726.6550000000016</v>
      </c>
      <c r="R51" s="88">
        <f t="shared" si="10"/>
        <v>6093.652</v>
      </c>
      <c r="S51" s="88">
        <f t="shared" si="10"/>
        <v>5850.2670000000007</v>
      </c>
      <c r="T51" s="88">
        <f t="shared" si="10"/>
        <v>6199.9249999999993</v>
      </c>
      <c r="U51" s="88">
        <f t="shared" si="10"/>
        <v>6179.15</v>
      </c>
      <c r="V51" s="88">
        <f t="shared" si="10"/>
        <v>6122.4349999999995</v>
      </c>
      <c r="W51" s="88">
        <f t="shared" si="10"/>
        <v>5766.4859999999999</v>
      </c>
      <c r="X51" s="88">
        <f t="shared" si="10"/>
        <v>5421.058</v>
      </c>
      <c r="Y51" s="88">
        <f t="shared" si="10"/>
        <v>4977.799</v>
      </c>
      <c r="Z51" s="89" t="str">
        <f t="shared" si="10"/>
        <v/>
      </c>
      <c r="AA51" s="104">
        <f>SUM(B51:Z51)</f>
        <v>144345.89199999999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5111.8010000000013</v>
      </c>
      <c r="C4" s="18">
        <v>4946.7920000000013</v>
      </c>
      <c r="D4" s="18">
        <v>4797.76</v>
      </c>
      <c r="E4" s="18">
        <v>4737.2410000000018</v>
      </c>
      <c r="F4" s="18">
        <v>4815.0839999999989</v>
      </c>
      <c r="G4" s="18">
        <v>4846.8670000000011</v>
      </c>
      <c r="H4" s="18">
        <v>5187.3030000000008</v>
      </c>
      <c r="I4" s="18">
        <v>5605.9549999999999</v>
      </c>
      <c r="J4" s="18">
        <v>6510.9190000000008</v>
      </c>
      <c r="K4" s="18">
        <v>7069.1410000000005</v>
      </c>
      <c r="L4" s="18">
        <v>7535.1459999999979</v>
      </c>
      <c r="M4" s="18">
        <v>7743.0630000000001</v>
      </c>
      <c r="N4" s="18">
        <v>7678.9780000000001</v>
      </c>
      <c r="O4" s="18">
        <v>7398.7759999999989</v>
      </c>
      <c r="P4" s="18">
        <v>7023.7769999999991</v>
      </c>
      <c r="Q4" s="18">
        <v>6726.6580000000004</v>
      </c>
      <c r="R4" s="18">
        <v>6093.692</v>
      </c>
      <c r="S4" s="18">
        <v>5850.2839999999997</v>
      </c>
      <c r="T4" s="18">
        <v>6199.9609999999993</v>
      </c>
      <c r="U4" s="18">
        <v>6179.1389999999992</v>
      </c>
      <c r="V4" s="18">
        <v>6122.3949999999995</v>
      </c>
      <c r="W4" s="18">
        <v>5766.4860000000008</v>
      </c>
      <c r="X4" s="18">
        <v>5421.0679999999984</v>
      </c>
      <c r="Y4" s="18">
        <v>4977.8280000000013</v>
      </c>
      <c r="Z4" s="19"/>
      <c r="AA4" s="20">
        <f>SUM(B4:Z4)</f>
        <v>144346.114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105.85</v>
      </c>
      <c r="C7" s="28">
        <v>103.76</v>
      </c>
      <c r="D7" s="28">
        <v>102.73</v>
      </c>
      <c r="E7" s="28">
        <v>99.51</v>
      </c>
      <c r="F7" s="28">
        <v>93.67</v>
      </c>
      <c r="G7" s="28">
        <v>96.57</v>
      </c>
      <c r="H7" s="28">
        <v>95.72</v>
      </c>
      <c r="I7" s="28">
        <v>93</v>
      </c>
      <c r="J7" s="28">
        <v>30.5</v>
      </c>
      <c r="K7" s="28">
        <v>9</v>
      </c>
      <c r="L7" s="28">
        <v>5.12</v>
      </c>
      <c r="M7" s="28">
        <v>0.04</v>
      </c>
      <c r="N7" s="28">
        <v>0.02</v>
      </c>
      <c r="O7" s="28">
        <v>0</v>
      </c>
      <c r="P7" s="28">
        <v>0</v>
      </c>
      <c r="Q7" s="28">
        <v>9.67</v>
      </c>
      <c r="R7" s="28">
        <v>79</v>
      </c>
      <c r="S7" s="28">
        <v>100.06</v>
      </c>
      <c r="T7" s="28">
        <v>120.63</v>
      </c>
      <c r="U7" s="28">
        <v>148.62</v>
      </c>
      <c r="V7" s="28">
        <v>149.94999999999999</v>
      </c>
      <c r="W7" s="28">
        <v>131.57</v>
      </c>
      <c r="X7" s="28">
        <v>113.94</v>
      </c>
      <c r="Y7" s="28">
        <v>100.86</v>
      </c>
      <c r="Z7" s="29"/>
      <c r="AA7" s="30">
        <f>IF(SUM(B7:Z7)&lt;&gt;0,AVERAGEIF(B7:Z7,"&lt;&gt;"""),"")</f>
        <v>74.574583333333322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782.49599999999998</v>
      </c>
      <c r="C19" s="72">
        <v>807.58899999999994</v>
      </c>
      <c r="D19" s="72">
        <v>801.49499999999989</v>
      </c>
      <c r="E19" s="72">
        <v>804.66399999999999</v>
      </c>
      <c r="F19" s="72">
        <v>819.14400000000001</v>
      </c>
      <c r="G19" s="72">
        <v>810.41500000000008</v>
      </c>
      <c r="H19" s="72">
        <v>734.274</v>
      </c>
      <c r="I19" s="72">
        <v>726.47900000000004</v>
      </c>
      <c r="J19" s="72">
        <v>744.36300000000006</v>
      </c>
      <c r="K19" s="72">
        <v>736.55700000000002</v>
      </c>
      <c r="L19" s="72">
        <v>720.46900000000005</v>
      </c>
      <c r="M19" s="72">
        <v>727.23300000000006</v>
      </c>
      <c r="N19" s="72">
        <v>734.09100000000001</v>
      </c>
      <c r="O19" s="72">
        <v>720.125</v>
      </c>
      <c r="P19" s="72">
        <v>725.27600000000007</v>
      </c>
      <c r="Q19" s="72">
        <v>749.48</v>
      </c>
      <c r="R19" s="72">
        <v>747.92900000000009</v>
      </c>
      <c r="S19" s="72">
        <v>754.93600000000004</v>
      </c>
      <c r="T19" s="72">
        <v>757.73900000000003</v>
      </c>
      <c r="U19" s="72">
        <v>708.77100000000007</v>
      </c>
      <c r="V19" s="72">
        <v>705.4380000000001</v>
      </c>
      <c r="W19" s="72">
        <v>693.33199999999999</v>
      </c>
      <c r="X19" s="72">
        <v>685.68399999999997</v>
      </c>
      <c r="Y19" s="72">
        <v>685.62599999999998</v>
      </c>
      <c r="Z19" s="73"/>
      <c r="AA19" s="74">
        <f t="shared" ref="AA19:AA24" si="2">SUM(B19:Z19)</f>
        <v>17883.605</v>
      </c>
    </row>
    <row r="20" spans="1:27" ht="24.95" customHeight="1" x14ac:dyDescent="0.2">
      <c r="A20" s="75" t="s">
        <v>15</v>
      </c>
      <c r="B20" s="76">
        <v>843.14600000000007</v>
      </c>
      <c r="C20" s="77">
        <v>815.96900000000005</v>
      </c>
      <c r="D20" s="77">
        <v>807.697</v>
      </c>
      <c r="E20" s="77">
        <v>807.22699999999998</v>
      </c>
      <c r="F20" s="77">
        <v>821.07599999999991</v>
      </c>
      <c r="G20" s="77">
        <v>825.23099999999999</v>
      </c>
      <c r="H20" s="77">
        <v>889.35600000000011</v>
      </c>
      <c r="I20" s="77">
        <v>920.1350000000001</v>
      </c>
      <c r="J20" s="77">
        <v>957.84699999999998</v>
      </c>
      <c r="K20" s="77">
        <v>963.60299999999995</v>
      </c>
      <c r="L20" s="77">
        <v>965.64499999999998</v>
      </c>
      <c r="M20" s="77">
        <v>956.25900000000013</v>
      </c>
      <c r="N20" s="77">
        <v>944.43999999999994</v>
      </c>
      <c r="O20" s="77">
        <v>927.78600000000006</v>
      </c>
      <c r="P20" s="77">
        <v>934.85600000000011</v>
      </c>
      <c r="Q20" s="77">
        <v>948.83600000000013</v>
      </c>
      <c r="R20" s="77">
        <v>972.02</v>
      </c>
      <c r="S20" s="77">
        <v>969.05200000000002</v>
      </c>
      <c r="T20" s="77">
        <v>993.55399999999997</v>
      </c>
      <c r="U20" s="77">
        <v>1021.3320000000001</v>
      </c>
      <c r="V20" s="77">
        <v>992.61400000000003</v>
      </c>
      <c r="W20" s="77">
        <v>919.07299999999987</v>
      </c>
      <c r="X20" s="77">
        <v>884.64099999999996</v>
      </c>
      <c r="Y20" s="77">
        <v>863.63500000000022</v>
      </c>
      <c r="Z20" s="78"/>
      <c r="AA20" s="79">
        <f t="shared" si="2"/>
        <v>21945.03</v>
      </c>
    </row>
    <row r="21" spans="1:27" ht="24.95" customHeight="1" x14ac:dyDescent="0.2">
      <c r="A21" s="75" t="s">
        <v>16</v>
      </c>
      <c r="B21" s="80">
        <v>2067.6590000000001</v>
      </c>
      <c r="C21" s="81">
        <v>1935.7340000000002</v>
      </c>
      <c r="D21" s="81">
        <v>1847.568</v>
      </c>
      <c r="E21" s="81">
        <v>1809.8500000000001</v>
      </c>
      <c r="F21" s="81">
        <v>1802.864</v>
      </c>
      <c r="G21" s="81">
        <v>1823.721</v>
      </c>
      <c r="H21" s="81">
        <v>1889.873</v>
      </c>
      <c r="I21" s="81">
        <v>2068.8409999999999</v>
      </c>
      <c r="J21" s="81">
        <v>2506.2910000000002</v>
      </c>
      <c r="K21" s="81">
        <v>2799.9809999999998</v>
      </c>
      <c r="L21" s="81">
        <v>3047.2319999999995</v>
      </c>
      <c r="M21" s="81">
        <v>3194.5709999999999</v>
      </c>
      <c r="N21" s="81">
        <v>3178.9469999999997</v>
      </c>
      <c r="O21" s="81">
        <v>2942.8650000000002</v>
      </c>
      <c r="P21" s="81">
        <v>2781.5450000000005</v>
      </c>
      <c r="Q21" s="81">
        <v>2716.6420000000003</v>
      </c>
      <c r="R21" s="81">
        <v>2686.3429999999994</v>
      </c>
      <c r="S21" s="81">
        <v>2658.7960000000003</v>
      </c>
      <c r="T21" s="81">
        <v>2810.4680000000003</v>
      </c>
      <c r="U21" s="81">
        <v>3000.2359999999999</v>
      </c>
      <c r="V21" s="81">
        <v>2964.6429999999996</v>
      </c>
      <c r="W21" s="81">
        <v>2730.5810000000001</v>
      </c>
      <c r="X21" s="81">
        <v>2504.7429999999999</v>
      </c>
      <c r="Y21" s="81">
        <v>2154.567</v>
      </c>
      <c r="Z21" s="78"/>
      <c r="AA21" s="79">
        <f t="shared" si="2"/>
        <v>59924.561000000002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66.5</v>
      </c>
      <c r="C23" s="77">
        <v>64.5</v>
      </c>
      <c r="D23" s="77">
        <v>66</v>
      </c>
      <c r="E23" s="77">
        <v>67.5</v>
      </c>
      <c r="F23" s="77">
        <v>69</v>
      </c>
      <c r="G23" s="77">
        <v>69.5</v>
      </c>
      <c r="H23" s="77">
        <v>70</v>
      </c>
      <c r="I23" s="77">
        <v>72.5</v>
      </c>
      <c r="J23" s="77">
        <v>76.5</v>
      </c>
      <c r="K23" s="77">
        <v>85.5</v>
      </c>
      <c r="L23" s="77">
        <v>93.5</v>
      </c>
      <c r="M23" s="77">
        <v>101</v>
      </c>
      <c r="N23" s="77">
        <v>112.5</v>
      </c>
      <c r="O23" s="77">
        <v>110</v>
      </c>
      <c r="P23" s="77">
        <v>96</v>
      </c>
      <c r="Q23" s="77">
        <v>81.5</v>
      </c>
      <c r="R23" s="77">
        <v>84</v>
      </c>
      <c r="S23" s="77">
        <v>89.5</v>
      </c>
      <c r="T23" s="77">
        <v>90</v>
      </c>
      <c r="U23" s="77">
        <v>88.5</v>
      </c>
      <c r="V23" s="77">
        <v>80</v>
      </c>
      <c r="W23" s="77">
        <v>76.5</v>
      </c>
      <c r="X23" s="77">
        <v>76</v>
      </c>
      <c r="Y23" s="77">
        <v>67</v>
      </c>
      <c r="Z23" s="77"/>
      <c r="AA23" s="79">
        <f t="shared" si="2"/>
        <v>1953.5</v>
      </c>
    </row>
    <row r="24" spans="1:27" ht="24.95" customHeight="1" x14ac:dyDescent="0.2">
      <c r="A24" s="85" t="s">
        <v>19</v>
      </c>
      <c r="B24" s="77">
        <v>328</v>
      </c>
      <c r="C24" s="77">
        <v>311</v>
      </c>
      <c r="D24" s="77">
        <v>300</v>
      </c>
      <c r="E24" s="77">
        <v>296</v>
      </c>
      <c r="F24" s="77">
        <v>296</v>
      </c>
      <c r="G24" s="77">
        <v>311</v>
      </c>
      <c r="H24" s="77">
        <v>336.00000000000006</v>
      </c>
      <c r="I24" s="77">
        <v>384</v>
      </c>
      <c r="J24" s="77">
        <v>427.99999999999994</v>
      </c>
      <c r="K24" s="77">
        <v>452</v>
      </c>
      <c r="L24" s="77">
        <v>459.00000000000006</v>
      </c>
      <c r="M24" s="77">
        <v>461</v>
      </c>
      <c r="N24" s="77">
        <v>464.00000000000006</v>
      </c>
      <c r="O24" s="77">
        <v>454</v>
      </c>
      <c r="P24" s="77">
        <v>441.00000000000006</v>
      </c>
      <c r="Q24" s="77">
        <v>434</v>
      </c>
      <c r="R24" s="77">
        <v>441.00000000000006</v>
      </c>
      <c r="S24" s="77">
        <v>455</v>
      </c>
      <c r="T24" s="77">
        <v>468</v>
      </c>
      <c r="U24" s="77">
        <v>481.99999999999994</v>
      </c>
      <c r="V24" s="77">
        <v>455</v>
      </c>
      <c r="W24" s="77">
        <v>418.00000000000006</v>
      </c>
      <c r="X24" s="77">
        <v>387</v>
      </c>
      <c r="Y24" s="77">
        <v>343.00000000000006</v>
      </c>
      <c r="Z24" s="77"/>
      <c r="AA24" s="79">
        <f t="shared" si="2"/>
        <v>9604</v>
      </c>
    </row>
    <row r="25" spans="1:27" ht="30" customHeight="1" thickBot="1" x14ac:dyDescent="0.25">
      <c r="A25" s="86" t="s">
        <v>20</v>
      </c>
      <c r="B25" s="87">
        <f t="shared" ref="B25:AA25" si="3">SUM(B19:B24)</f>
        <v>4087.8010000000004</v>
      </c>
      <c r="C25" s="88">
        <f t="shared" si="3"/>
        <v>3934.7920000000004</v>
      </c>
      <c r="D25" s="88">
        <f t="shared" si="3"/>
        <v>3822.76</v>
      </c>
      <c r="E25" s="88">
        <f t="shared" si="3"/>
        <v>3785.241</v>
      </c>
      <c r="F25" s="88">
        <f t="shared" si="3"/>
        <v>3808.0839999999998</v>
      </c>
      <c r="G25" s="88">
        <f t="shared" si="3"/>
        <v>3839.8670000000002</v>
      </c>
      <c r="H25" s="88">
        <f t="shared" si="3"/>
        <v>3919.5030000000002</v>
      </c>
      <c r="I25" s="88">
        <f t="shared" si="3"/>
        <v>4171.9549999999999</v>
      </c>
      <c r="J25" s="88">
        <f t="shared" si="3"/>
        <v>4713.0010000000002</v>
      </c>
      <c r="K25" s="88">
        <f t="shared" si="3"/>
        <v>5037.6409999999996</v>
      </c>
      <c r="L25" s="88">
        <f t="shared" si="3"/>
        <v>5395.8459999999995</v>
      </c>
      <c r="M25" s="88">
        <f t="shared" si="3"/>
        <v>5550.0630000000001</v>
      </c>
      <c r="N25" s="88">
        <f t="shared" si="3"/>
        <v>5543.9779999999992</v>
      </c>
      <c r="O25" s="88">
        <f t="shared" si="3"/>
        <v>5264.7759999999998</v>
      </c>
      <c r="P25" s="88">
        <f t="shared" si="3"/>
        <v>5088.6770000000006</v>
      </c>
      <c r="Q25" s="88">
        <f t="shared" si="3"/>
        <v>4930.4580000000005</v>
      </c>
      <c r="R25" s="88">
        <f t="shared" si="3"/>
        <v>4931.2919999999995</v>
      </c>
      <c r="S25" s="88">
        <f t="shared" si="3"/>
        <v>4927.2840000000006</v>
      </c>
      <c r="T25" s="88">
        <f t="shared" si="3"/>
        <v>5119.7610000000004</v>
      </c>
      <c r="U25" s="88">
        <f t="shared" si="3"/>
        <v>5300.8389999999999</v>
      </c>
      <c r="V25" s="88">
        <f t="shared" si="3"/>
        <v>5197.6949999999997</v>
      </c>
      <c r="W25" s="88">
        <f t="shared" si="3"/>
        <v>4837.4859999999999</v>
      </c>
      <c r="X25" s="88">
        <f t="shared" si="3"/>
        <v>4538.0679999999993</v>
      </c>
      <c r="Y25" s="88">
        <f t="shared" si="3"/>
        <v>4113.8280000000004</v>
      </c>
      <c r="Z25" s="89">
        <f t="shared" si="3"/>
        <v>0</v>
      </c>
      <c r="AA25" s="90">
        <f t="shared" si="3"/>
        <v>111860.696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734.47</v>
      </c>
      <c r="C28" s="72">
        <v>709.09</v>
      </c>
      <c r="D28" s="72">
        <v>701.24</v>
      </c>
      <c r="E28" s="72">
        <v>701.05</v>
      </c>
      <c r="F28" s="72">
        <v>705.69</v>
      </c>
      <c r="G28" s="72">
        <v>723.9</v>
      </c>
      <c r="H28" s="72">
        <v>748.75</v>
      </c>
      <c r="I28" s="72">
        <v>808.95</v>
      </c>
      <c r="J28" s="72">
        <v>889.33</v>
      </c>
      <c r="K28" s="72">
        <v>928.43</v>
      </c>
      <c r="L28" s="72">
        <v>982.81</v>
      </c>
      <c r="M28" s="72">
        <v>995.53</v>
      </c>
      <c r="N28" s="72">
        <v>1019.9</v>
      </c>
      <c r="O28" s="72">
        <v>1006.71</v>
      </c>
      <c r="P28" s="72">
        <v>979.39</v>
      </c>
      <c r="Q28" s="72">
        <v>950.73</v>
      </c>
      <c r="R28" s="72">
        <v>941.65</v>
      </c>
      <c r="S28" s="72">
        <v>922.14</v>
      </c>
      <c r="T28" s="72">
        <v>931.7</v>
      </c>
      <c r="U28" s="72">
        <v>936.65</v>
      </c>
      <c r="V28" s="72">
        <v>899.2</v>
      </c>
      <c r="W28" s="72">
        <v>861.46</v>
      </c>
      <c r="X28" s="72">
        <v>798.11</v>
      </c>
      <c r="Y28" s="72">
        <v>754.15</v>
      </c>
      <c r="Z28" s="73"/>
      <c r="AA28" s="74">
        <f>SUM(B28:Z28)</f>
        <v>20631.030000000002</v>
      </c>
    </row>
    <row r="29" spans="1:27" ht="24.95" customHeight="1" x14ac:dyDescent="0.2">
      <c r="A29" s="75" t="s">
        <v>23</v>
      </c>
      <c r="B29" s="76">
        <v>3877.3310000000001</v>
      </c>
      <c r="C29" s="77">
        <v>3737.7020000000002</v>
      </c>
      <c r="D29" s="77">
        <v>3596.52</v>
      </c>
      <c r="E29" s="77">
        <v>3536.1909999999998</v>
      </c>
      <c r="F29" s="77">
        <v>3609.3939999999998</v>
      </c>
      <c r="G29" s="77">
        <v>3622.9670000000001</v>
      </c>
      <c r="H29" s="77">
        <v>3736.7530000000002</v>
      </c>
      <c r="I29" s="77">
        <v>3959.0050000000001</v>
      </c>
      <c r="J29" s="77">
        <v>4616.6890000000003</v>
      </c>
      <c r="K29" s="77">
        <v>5073.2110000000002</v>
      </c>
      <c r="L29" s="77">
        <v>5339.0360000000001</v>
      </c>
      <c r="M29" s="77">
        <v>5487.5330000000004</v>
      </c>
      <c r="N29" s="77">
        <v>5399.0780000000004</v>
      </c>
      <c r="O29" s="77">
        <v>5132.0659999999998</v>
      </c>
      <c r="P29" s="77">
        <v>4983.2870000000003</v>
      </c>
      <c r="Q29" s="77">
        <v>4835.7280000000001</v>
      </c>
      <c r="R29" s="77">
        <v>4589.6419999999998</v>
      </c>
      <c r="S29" s="77">
        <v>4428.1440000000002</v>
      </c>
      <c r="T29" s="77">
        <v>4594.0609999999997</v>
      </c>
      <c r="U29" s="77">
        <v>4856.1890000000003</v>
      </c>
      <c r="V29" s="77">
        <v>4747.4949999999999</v>
      </c>
      <c r="W29" s="77">
        <v>4405.0259999999998</v>
      </c>
      <c r="X29" s="77">
        <v>4122.9579999999996</v>
      </c>
      <c r="Y29" s="77">
        <v>3723.6779999999999</v>
      </c>
      <c r="Z29" s="78"/>
      <c r="AA29" s="79">
        <f>SUM(B29:Z29)</f>
        <v>106009.68399999999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4611.8010000000004</v>
      </c>
      <c r="C31" s="62">
        <f t="shared" si="4"/>
        <v>4446.7920000000004</v>
      </c>
      <c r="D31" s="62">
        <f t="shared" si="4"/>
        <v>4297.76</v>
      </c>
      <c r="E31" s="62">
        <f t="shared" si="4"/>
        <v>4237.241</v>
      </c>
      <c r="F31" s="62">
        <f t="shared" si="4"/>
        <v>4315.0839999999998</v>
      </c>
      <c r="G31" s="62">
        <f t="shared" si="4"/>
        <v>4346.8670000000002</v>
      </c>
      <c r="H31" s="62">
        <f t="shared" si="4"/>
        <v>4485.5030000000006</v>
      </c>
      <c r="I31" s="62">
        <f t="shared" si="4"/>
        <v>4767.9549999999999</v>
      </c>
      <c r="J31" s="62">
        <f t="shared" si="4"/>
        <v>5506.0190000000002</v>
      </c>
      <c r="K31" s="62">
        <f t="shared" si="4"/>
        <v>6001.6410000000005</v>
      </c>
      <c r="L31" s="62">
        <f t="shared" si="4"/>
        <v>6321.8459999999995</v>
      </c>
      <c r="M31" s="62">
        <f t="shared" si="4"/>
        <v>6483.0630000000001</v>
      </c>
      <c r="N31" s="62">
        <f t="shared" si="4"/>
        <v>6418.9780000000001</v>
      </c>
      <c r="O31" s="62">
        <f t="shared" si="4"/>
        <v>6138.7759999999998</v>
      </c>
      <c r="P31" s="62">
        <f t="shared" si="4"/>
        <v>5962.6770000000006</v>
      </c>
      <c r="Q31" s="62">
        <f t="shared" si="4"/>
        <v>5786.4580000000005</v>
      </c>
      <c r="R31" s="62">
        <f t="shared" si="4"/>
        <v>5531.2919999999995</v>
      </c>
      <c r="S31" s="62">
        <f t="shared" si="4"/>
        <v>5350.2840000000006</v>
      </c>
      <c r="T31" s="62">
        <f t="shared" si="4"/>
        <v>5525.7609999999995</v>
      </c>
      <c r="U31" s="62">
        <f t="shared" si="4"/>
        <v>5792.8389999999999</v>
      </c>
      <c r="V31" s="62">
        <f t="shared" si="4"/>
        <v>5646.6949999999997</v>
      </c>
      <c r="W31" s="62">
        <f t="shared" si="4"/>
        <v>5266.4859999999999</v>
      </c>
      <c r="X31" s="62">
        <f t="shared" si="4"/>
        <v>4921.0679999999993</v>
      </c>
      <c r="Y31" s="62">
        <f t="shared" si="4"/>
        <v>4477.8279999999995</v>
      </c>
      <c r="Z31" s="63">
        <f t="shared" si="4"/>
        <v>0</v>
      </c>
      <c r="AA31" s="64">
        <f t="shared" si="4"/>
        <v>126640.71399999999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228</v>
      </c>
      <c r="C34" s="95">
        <v>216</v>
      </c>
      <c r="D34" s="95">
        <v>209</v>
      </c>
      <c r="E34" s="95">
        <v>186</v>
      </c>
      <c r="F34" s="95">
        <v>216</v>
      </c>
      <c r="G34" s="95">
        <v>216</v>
      </c>
      <c r="H34" s="95">
        <v>238</v>
      </c>
      <c r="I34" s="95">
        <v>240</v>
      </c>
      <c r="J34" s="95">
        <v>324</v>
      </c>
      <c r="K34" s="95">
        <v>337</v>
      </c>
      <c r="L34" s="95">
        <v>300</v>
      </c>
      <c r="M34" s="95">
        <v>304</v>
      </c>
      <c r="N34" s="95">
        <v>260</v>
      </c>
      <c r="O34" s="95">
        <v>260</v>
      </c>
      <c r="P34" s="95">
        <v>260</v>
      </c>
      <c r="Q34" s="95">
        <v>256</v>
      </c>
      <c r="R34" s="95">
        <v>296</v>
      </c>
      <c r="S34" s="95">
        <v>227</v>
      </c>
      <c r="T34" s="95">
        <v>188</v>
      </c>
      <c r="U34" s="95">
        <v>205</v>
      </c>
      <c r="V34" s="95">
        <v>205</v>
      </c>
      <c r="W34" s="95">
        <v>190</v>
      </c>
      <c r="X34" s="95">
        <v>206</v>
      </c>
      <c r="Y34" s="95">
        <v>216</v>
      </c>
      <c r="Z34" s="96"/>
      <c r="AA34" s="74">
        <f t="shared" ref="AA34:AA39" si="5">SUM(B34:Z34)</f>
        <v>5783</v>
      </c>
    </row>
    <row r="35" spans="1:27" ht="24.95" customHeight="1" x14ac:dyDescent="0.2">
      <c r="A35" s="97" t="s">
        <v>41</v>
      </c>
      <c r="B35" s="98">
        <v>296</v>
      </c>
      <c r="C35" s="99">
        <v>296</v>
      </c>
      <c r="D35" s="99">
        <v>266</v>
      </c>
      <c r="E35" s="99">
        <v>266</v>
      </c>
      <c r="F35" s="99">
        <v>291</v>
      </c>
      <c r="G35" s="99">
        <v>291</v>
      </c>
      <c r="H35" s="99">
        <v>328</v>
      </c>
      <c r="I35" s="99">
        <v>356</v>
      </c>
      <c r="J35" s="99">
        <v>418</v>
      </c>
      <c r="K35" s="99">
        <v>418</v>
      </c>
      <c r="L35" s="99">
        <v>417</v>
      </c>
      <c r="M35" s="99">
        <v>420</v>
      </c>
      <c r="N35" s="99">
        <v>422</v>
      </c>
      <c r="O35" s="99">
        <v>421</v>
      </c>
      <c r="P35" s="99">
        <v>421</v>
      </c>
      <c r="Q35" s="99">
        <v>407</v>
      </c>
      <c r="R35" s="99">
        <v>282</v>
      </c>
      <c r="S35" s="99">
        <v>196</v>
      </c>
      <c r="T35" s="99">
        <v>218</v>
      </c>
      <c r="U35" s="99">
        <v>287</v>
      </c>
      <c r="V35" s="99">
        <v>244</v>
      </c>
      <c r="W35" s="99">
        <v>239</v>
      </c>
      <c r="X35" s="99">
        <v>177</v>
      </c>
      <c r="Y35" s="99">
        <v>148</v>
      </c>
      <c r="Z35" s="100"/>
      <c r="AA35" s="79">
        <f t="shared" si="5"/>
        <v>7525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201.8</v>
      </c>
      <c r="I36" s="99">
        <v>338</v>
      </c>
      <c r="J36" s="99">
        <v>504.9</v>
      </c>
      <c r="K36" s="99">
        <v>567.5</v>
      </c>
      <c r="L36" s="99">
        <v>713.3</v>
      </c>
      <c r="M36" s="99">
        <v>760</v>
      </c>
      <c r="N36" s="99">
        <v>760</v>
      </c>
      <c r="O36" s="99">
        <v>760</v>
      </c>
      <c r="P36" s="99">
        <v>561.1</v>
      </c>
      <c r="Q36" s="99">
        <v>440.2</v>
      </c>
      <c r="R36" s="99">
        <v>62.4</v>
      </c>
      <c r="S36" s="99"/>
      <c r="T36" s="99">
        <v>674.2</v>
      </c>
      <c r="U36" s="99">
        <v>386.3</v>
      </c>
      <c r="V36" s="99">
        <v>475.7</v>
      </c>
      <c r="W36" s="99"/>
      <c r="X36" s="99"/>
      <c r="Y36" s="99"/>
      <c r="Z36" s="100"/>
      <c r="AA36" s="79">
        <f t="shared" si="5"/>
        <v>7205.4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51.018000000000001</v>
      </c>
      <c r="K37" s="99">
        <v>209</v>
      </c>
      <c r="L37" s="99">
        <v>209</v>
      </c>
      <c r="M37" s="99">
        <v>209</v>
      </c>
      <c r="N37" s="99">
        <v>193</v>
      </c>
      <c r="O37" s="99">
        <v>193</v>
      </c>
      <c r="P37" s="99">
        <v>193</v>
      </c>
      <c r="Q37" s="99">
        <v>193</v>
      </c>
      <c r="R37" s="99">
        <v>22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1472.018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/>
      <c r="U38" s="99"/>
      <c r="V38" s="99"/>
      <c r="W38" s="99">
        <v>500</v>
      </c>
      <c r="X38" s="99">
        <v>500</v>
      </c>
      <c r="Y38" s="99">
        <v>500</v>
      </c>
      <c r="Z38" s="100"/>
      <c r="AA38" s="79">
        <f t="shared" si="5"/>
        <v>10500</v>
      </c>
    </row>
    <row r="39" spans="1:27" ht="30" customHeight="1" thickBot="1" x14ac:dyDescent="0.25">
      <c r="A39" s="86" t="s">
        <v>45</v>
      </c>
      <c r="B39" s="87">
        <f t="shared" ref="B39:Z39" si="6">SUM(B34:B38)</f>
        <v>1024</v>
      </c>
      <c r="C39" s="88">
        <f t="shared" si="6"/>
        <v>1012</v>
      </c>
      <c r="D39" s="88">
        <f t="shared" si="6"/>
        <v>975</v>
      </c>
      <c r="E39" s="88">
        <f t="shared" si="6"/>
        <v>952</v>
      </c>
      <c r="F39" s="88">
        <f t="shared" si="6"/>
        <v>1007</v>
      </c>
      <c r="G39" s="88">
        <f t="shared" si="6"/>
        <v>1007</v>
      </c>
      <c r="H39" s="88">
        <f t="shared" si="6"/>
        <v>1267.8</v>
      </c>
      <c r="I39" s="88">
        <f t="shared" si="6"/>
        <v>1434</v>
      </c>
      <c r="J39" s="88">
        <f t="shared" si="6"/>
        <v>1797.9180000000001</v>
      </c>
      <c r="K39" s="88">
        <f t="shared" si="6"/>
        <v>2031.5</v>
      </c>
      <c r="L39" s="88">
        <f t="shared" si="6"/>
        <v>2139.3000000000002</v>
      </c>
      <c r="M39" s="88">
        <f t="shared" si="6"/>
        <v>2193</v>
      </c>
      <c r="N39" s="88">
        <f t="shared" si="6"/>
        <v>2135</v>
      </c>
      <c r="O39" s="88">
        <f t="shared" si="6"/>
        <v>2134</v>
      </c>
      <c r="P39" s="88">
        <f t="shared" si="6"/>
        <v>1935.1</v>
      </c>
      <c r="Q39" s="88">
        <f t="shared" si="6"/>
        <v>1796.2</v>
      </c>
      <c r="R39" s="88">
        <f t="shared" si="6"/>
        <v>1162.4000000000001</v>
      </c>
      <c r="S39" s="88">
        <f t="shared" si="6"/>
        <v>923</v>
      </c>
      <c r="T39" s="88">
        <f t="shared" si="6"/>
        <v>1080.2</v>
      </c>
      <c r="U39" s="88">
        <f t="shared" si="6"/>
        <v>878.3</v>
      </c>
      <c r="V39" s="88">
        <f t="shared" si="6"/>
        <v>924.7</v>
      </c>
      <c r="W39" s="88">
        <f t="shared" si="6"/>
        <v>929</v>
      </c>
      <c r="X39" s="88">
        <f t="shared" si="6"/>
        <v>883</v>
      </c>
      <c r="Y39" s="88">
        <f t="shared" si="6"/>
        <v>864</v>
      </c>
      <c r="Z39" s="89">
        <f t="shared" si="6"/>
        <v>0</v>
      </c>
      <c r="AA39" s="90">
        <f t="shared" si="5"/>
        <v>32485.418000000001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201.8</v>
      </c>
      <c r="I44" s="99">
        <v>338</v>
      </c>
      <c r="J44" s="99">
        <v>504.9</v>
      </c>
      <c r="K44" s="99">
        <v>567.5</v>
      </c>
      <c r="L44" s="99">
        <v>713.3</v>
      </c>
      <c r="M44" s="99">
        <v>760</v>
      </c>
      <c r="N44" s="99">
        <v>760</v>
      </c>
      <c r="O44" s="99">
        <v>760</v>
      </c>
      <c r="P44" s="99">
        <v>561.1</v>
      </c>
      <c r="Q44" s="99">
        <v>440.2</v>
      </c>
      <c r="R44" s="99">
        <v>62.4</v>
      </c>
      <c r="S44" s="99"/>
      <c r="T44" s="99">
        <v>674.2</v>
      </c>
      <c r="U44" s="99">
        <v>386.3</v>
      </c>
      <c r="V44" s="99">
        <v>475.7</v>
      </c>
      <c r="W44" s="99"/>
      <c r="X44" s="99"/>
      <c r="Y44" s="99"/>
      <c r="Z44" s="100"/>
      <c r="AA44" s="79">
        <f t="shared" si="7"/>
        <v>7205.4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/>
      <c r="U46" s="99"/>
      <c r="V46" s="99"/>
      <c r="W46" s="99">
        <v>500</v>
      </c>
      <c r="X46" s="99">
        <v>500</v>
      </c>
      <c r="Y46" s="99">
        <v>500</v>
      </c>
      <c r="Z46" s="100"/>
      <c r="AA46" s="79">
        <f t="shared" si="7"/>
        <v>10500</v>
      </c>
    </row>
    <row r="47" spans="1:27" ht="24.95" customHeight="1" x14ac:dyDescent="0.2">
      <c r="A47" s="85" t="s">
        <v>47</v>
      </c>
      <c r="B47" s="98">
        <v>1</v>
      </c>
      <c r="C47" s="99">
        <v>17</v>
      </c>
      <c r="D47" s="99">
        <v>6</v>
      </c>
      <c r="E47" s="99">
        <v>3</v>
      </c>
      <c r="F47" s="99">
        <v>3</v>
      </c>
      <c r="G47" s="99">
        <v>16</v>
      </c>
      <c r="H47" s="99">
        <v>32</v>
      </c>
      <c r="I47" s="99">
        <v>60</v>
      </c>
      <c r="J47" s="99">
        <v>82</v>
      </c>
      <c r="K47" s="99">
        <v>90</v>
      </c>
      <c r="L47" s="99">
        <v>88</v>
      </c>
      <c r="M47" s="99">
        <v>86</v>
      </c>
      <c r="N47" s="99">
        <v>87</v>
      </c>
      <c r="O47" s="99">
        <v>78</v>
      </c>
      <c r="P47" s="99">
        <v>69</v>
      </c>
      <c r="Q47" s="99">
        <v>66</v>
      </c>
      <c r="R47" s="99">
        <v>83</v>
      </c>
      <c r="S47" s="99">
        <v>111</v>
      </c>
      <c r="T47" s="99">
        <v>119</v>
      </c>
      <c r="U47" s="99">
        <v>77.5</v>
      </c>
      <c r="V47" s="99">
        <v>118</v>
      </c>
      <c r="W47" s="99">
        <v>83</v>
      </c>
      <c r="X47" s="99">
        <v>52</v>
      </c>
      <c r="Y47" s="99">
        <v>9</v>
      </c>
      <c r="Z47" s="100"/>
      <c r="AA47" s="79">
        <f t="shared" si="7"/>
        <v>1436.5</v>
      </c>
    </row>
    <row r="48" spans="1:27" ht="30" customHeight="1" thickBot="1" x14ac:dyDescent="0.25">
      <c r="A48" s="86" t="s">
        <v>48</v>
      </c>
      <c r="B48" s="87">
        <f>SUM(B42:B47)</f>
        <v>501</v>
      </c>
      <c r="C48" s="88">
        <f t="shared" ref="C48:Z48" si="8">SUM(C42:C47)</f>
        <v>517</v>
      </c>
      <c r="D48" s="88">
        <f t="shared" si="8"/>
        <v>506</v>
      </c>
      <c r="E48" s="88">
        <f t="shared" si="8"/>
        <v>503</v>
      </c>
      <c r="F48" s="88">
        <f t="shared" si="8"/>
        <v>503</v>
      </c>
      <c r="G48" s="88">
        <f t="shared" si="8"/>
        <v>516</v>
      </c>
      <c r="H48" s="88">
        <f t="shared" si="8"/>
        <v>733.8</v>
      </c>
      <c r="I48" s="88">
        <f t="shared" si="8"/>
        <v>898</v>
      </c>
      <c r="J48" s="88">
        <f t="shared" si="8"/>
        <v>1086.9000000000001</v>
      </c>
      <c r="K48" s="88">
        <f t="shared" si="8"/>
        <v>1157.5</v>
      </c>
      <c r="L48" s="88">
        <f t="shared" si="8"/>
        <v>1301.3</v>
      </c>
      <c r="M48" s="88">
        <f t="shared" si="8"/>
        <v>1346</v>
      </c>
      <c r="N48" s="88">
        <f t="shared" si="8"/>
        <v>1347</v>
      </c>
      <c r="O48" s="88">
        <f t="shared" si="8"/>
        <v>1338</v>
      </c>
      <c r="P48" s="88">
        <f t="shared" si="8"/>
        <v>1130.0999999999999</v>
      </c>
      <c r="Q48" s="88">
        <f t="shared" si="8"/>
        <v>1006.2</v>
      </c>
      <c r="R48" s="88">
        <f t="shared" si="8"/>
        <v>645.4</v>
      </c>
      <c r="S48" s="88">
        <f t="shared" si="8"/>
        <v>611</v>
      </c>
      <c r="T48" s="88">
        <f t="shared" si="8"/>
        <v>793.2</v>
      </c>
      <c r="U48" s="88">
        <f t="shared" si="8"/>
        <v>463.8</v>
      </c>
      <c r="V48" s="88">
        <f t="shared" si="8"/>
        <v>593.70000000000005</v>
      </c>
      <c r="W48" s="88">
        <f t="shared" si="8"/>
        <v>583</v>
      </c>
      <c r="X48" s="88">
        <f t="shared" si="8"/>
        <v>552</v>
      </c>
      <c r="Y48" s="88">
        <f t="shared" si="8"/>
        <v>509</v>
      </c>
      <c r="Z48" s="89">
        <f t="shared" si="8"/>
        <v>0</v>
      </c>
      <c r="AA48" s="90">
        <f t="shared" si="7"/>
        <v>19141.900000000001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5111.8010000000004</v>
      </c>
      <c r="C51" s="88">
        <f t="shared" si="10"/>
        <v>4946.7920000000004</v>
      </c>
      <c r="D51" s="88">
        <f t="shared" si="10"/>
        <v>4797.76</v>
      </c>
      <c r="E51" s="88">
        <f t="shared" si="10"/>
        <v>4737.241</v>
      </c>
      <c r="F51" s="88">
        <f t="shared" si="10"/>
        <v>4815.0839999999998</v>
      </c>
      <c r="G51" s="88">
        <f t="shared" si="10"/>
        <v>4846.8670000000002</v>
      </c>
      <c r="H51" s="88">
        <f t="shared" si="10"/>
        <v>5187.3029999999999</v>
      </c>
      <c r="I51" s="88">
        <f t="shared" si="10"/>
        <v>5605.9549999999999</v>
      </c>
      <c r="J51" s="88">
        <f t="shared" si="10"/>
        <v>6510.9189999999999</v>
      </c>
      <c r="K51" s="88">
        <f t="shared" si="10"/>
        <v>7069.1409999999996</v>
      </c>
      <c r="L51" s="88">
        <f t="shared" si="10"/>
        <v>7535.1459999999997</v>
      </c>
      <c r="M51" s="88">
        <f t="shared" si="10"/>
        <v>7743.0630000000001</v>
      </c>
      <c r="N51" s="88">
        <f t="shared" si="10"/>
        <v>7678.9779999999992</v>
      </c>
      <c r="O51" s="88">
        <f t="shared" si="10"/>
        <v>7398.7759999999998</v>
      </c>
      <c r="P51" s="88">
        <f t="shared" si="10"/>
        <v>7023.777</v>
      </c>
      <c r="Q51" s="88">
        <f t="shared" si="10"/>
        <v>6726.6580000000004</v>
      </c>
      <c r="R51" s="88">
        <f t="shared" si="10"/>
        <v>6093.6919999999991</v>
      </c>
      <c r="S51" s="88">
        <f t="shared" si="10"/>
        <v>5850.2840000000006</v>
      </c>
      <c r="T51" s="88">
        <f t="shared" si="10"/>
        <v>6199.9610000000002</v>
      </c>
      <c r="U51" s="88">
        <f t="shared" si="10"/>
        <v>6179.1390000000001</v>
      </c>
      <c r="V51" s="88">
        <f t="shared" si="10"/>
        <v>6122.3949999999995</v>
      </c>
      <c r="W51" s="88">
        <f t="shared" si="10"/>
        <v>5766.4859999999999</v>
      </c>
      <c r="X51" s="88">
        <f t="shared" si="10"/>
        <v>5421.0679999999993</v>
      </c>
      <c r="Y51" s="88">
        <f t="shared" si="10"/>
        <v>4977.8280000000004</v>
      </c>
      <c r="Z51" s="89">
        <f t="shared" si="10"/>
        <v>0</v>
      </c>
      <c r="AA51" s="104">
        <f>SUM(B51:Z51)</f>
        <v>144346.114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386.2</v>
      </c>
      <c r="C4" s="18">
        <v>309</v>
      </c>
      <c r="D4" s="18">
        <v>295.60000000000002</v>
      </c>
      <c r="E4" s="18">
        <v>264.39999999999998</v>
      </c>
      <c r="F4" s="18">
        <v>295.89999999999998</v>
      </c>
      <c r="G4" s="18">
        <v>412.8</v>
      </c>
      <c r="H4" s="18">
        <v>701.8</v>
      </c>
      <c r="I4" s="18">
        <v>838</v>
      </c>
      <c r="J4" s="18">
        <v>1004.9</v>
      </c>
      <c r="K4" s="18">
        <v>1067.5</v>
      </c>
      <c r="L4" s="18">
        <v>1213.3</v>
      </c>
      <c r="M4" s="18">
        <v>1260</v>
      </c>
      <c r="N4" s="18">
        <v>1260</v>
      </c>
      <c r="O4" s="18">
        <v>1260</v>
      </c>
      <c r="P4" s="18">
        <v>1061.0999999999999</v>
      </c>
      <c r="Q4" s="18">
        <v>940.2</v>
      </c>
      <c r="R4" s="18">
        <v>562.4</v>
      </c>
      <c r="S4" s="18">
        <v>350.8</v>
      </c>
      <c r="T4" s="18">
        <v>174.20000000000005</v>
      </c>
      <c r="U4" s="18">
        <v>-113.69999999999999</v>
      </c>
      <c r="V4" s="18">
        <v>-24.300000000000011</v>
      </c>
      <c r="W4" s="18">
        <v>126.69999999999999</v>
      </c>
      <c r="X4" s="18">
        <v>134.39999999999998</v>
      </c>
      <c r="Y4" s="18">
        <v>407.2</v>
      </c>
      <c r="Z4" s="19"/>
      <c r="AA4" s="111">
        <f>SUM(B4:Z4)</f>
        <v>14188.400000000001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105.85</v>
      </c>
      <c r="C7" s="117">
        <v>103.76</v>
      </c>
      <c r="D7" s="117">
        <v>102.73</v>
      </c>
      <c r="E7" s="117">
        <v>99.51</v>
      </c>
      <c r="F7" s="117">
        <v>93.67</v>
      </c>
      <c r="G7" s="117">
        <v>96.57</v>
      </c>
      <c r="H7" s="117">
        <v>95.72</v>
      </c>
      <c r="I7" s="117">
        <v>93</v>
      </c>
      <c r="J7" s="117">
        <v>30.5</v>
      </c>
      <c r="K7" s="117">
        <v>9</v>
      </c>
      <c r="L7" s="117">
        <v>5.12</v>
      </c>
      <c r="M7" s="117">
        <v>0.04</v>
      </c>
      <c r="N7" s="117">
        <v>0.02</v>
      </c>
      <c r="O7" s="117">
        <v>0</v>
      </c>
      <c r="P7" s="117">
        <v>0</v>
      </c>
      <c r="Q7" s="117">
        <v>9.67</v>
      </c>
      <c r="R7" s="117">
        <v>79</v>
      </c>
      <c r="S7" s="117">
        <v>100.06</v>
      </c>
      <c r="T7" s="117">
        <v>120.63</v>
      </c>
      <c r="U7" s="117">
        <v>148.62</v>
      </c>
      <c r="V7" s="117">
        <v>149.94999999999999</v>
      </c>
      <c r="W7" s="117">
        <v>131.57</v>
      </c>
      <c r="X7" s="117">
        <v>113.94</v>
      </c>
      <c r="Y7" s="117">
        <v>100.86</v>
      </c>
      <c r="Z7" s="118"/>
      <c r="AA7" s="119">
        <f>IF(SUM(B7:Z7)&lt;&gt;0,AVERAGEIF(B7:Z7,"&lt;&gt;"""),"")</f>
        <v>74.574583333333322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113.8</v>
      </c>
      <c r="C13" s="129">
        <v>191</v>
      </c>
      <c r="D13" s="129">
        <v>204.4</v>
      </c>
      <c r="E13" s="129">
        <v>235.6</v>
      </c>
      <c r="F13" s="129">
        <v>204.1</v>
      </c>
      <c r="G13" s="129">
        <v>87.2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149.19999999999999</v>
      </c>
      <c r="T13" s="129"/>
      <c r="U13" s="129"/>
      <c r="V13" s="129"/>
      <c r="W13" s="129">
        <v>373.3</v>
      </c>
      <c r="X13" s="129">
        <v>365.6</v>
      </c>
      <c r="Y13" s="130">
        <v>92.8</v>
      </c>
      <c r="Z13" s="131"/>
      <c r="AA13" s="132">
        <f t="shared" si="0"/>
        <v>2017.0000000000002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500</v>
      </c>
      <c r="U15" s="133">
        <v>500</v>
      </c>
      <c r="V15" s="133">
        <v>500</v>
      </c>
      <c r="W15" s="133"/>
      <c r="X15" s="133"/>
      <c r="Y15" s="133"/>
      <c r="Z15" s="131"/>
      <c r="AA15" s="132">
        <f t="shared" si="0"/>
        <v>1500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113.8</v>
      </c>
      <c r="C16" s="135">
        <f t="shared" si="1"/>
        <v>191</v>
      </c>
      <c r="D16" s="135">
        <f t="shared" si="1"/>
        <v>204.4</v>
      </c>
      <c r="E16" s="135">
        <f t="shared" si="1"/>
        <v>235.6</v>
      </c>
      <c r="F16" s="135">
        <f t="shared" si="1"/>
        <v>204.1</v>
      </c>
      <c r="G16" s="135">
        <f t="shared" si="1"/>
        <v>87.2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149.19999999999999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373.3</v>
      </c>
      <c r="X16" s="135">
        <f t="shared" si="1"/>
        <v>365.6</v>
      </c>
      <c r="Y16" s="135">
        <f t="shared" si="1"/>
        <v>92.8</v>
      </c>
      <c r="Z16" s="136" t="str">
        <f t="shared" si="1"/>
        <v/>
      </c>
      <c r="AA16" s="90">
        <f t="shared" si="0"/>
        <v>3517.0000000000005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201.8</v>
      </c>
      <c r="I21" s="129">
        <v>338</v>
      </c>
      <c r="J21" s="129">
        <v>504.9</v>
      </c>
      <c r="K21" s="129">
        <v>567.5</v>
      </c>
      <c r="L21" s="129">
        <v>713.3</v>
      </c>
      <c r="M21" s="129">
        <v>760</v>
      </c>
      <c r="N21" s="129">
        <v>760</v>
      </c>
      <c r="O21" s="129">
        <v>760</v>
      </c>
      <c r="P21" s="129">
        <v>561.1</v>
      </c>
      <c r="Q21" s="129">
        <v>440.2</v>
      </c>
      <c r="R21" s="129">
        <v>62.4</v>
      </c>
      <c r="S21" s="129"/>
      <c r="T21" s="129">
        <v>674.2</v>
      </c>
      <c r="U21" s="129">
        <v>386.3</v>
      </c>
      <c r="V21" s="129">
        <v>475.7</v>
      </c>
      <c r="W21" s="129"/>
      <c r="X21" s="129"/>
      <c r="Y21" s="130"/>
      <c r="Z21" s="131"/>
      <c r="AA21" s="132">
        <f t="shared" si="2"/>
        <v>7205.4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/>
      <c r="U23" s="133"/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10500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701.8</v>
      </c>
      <c r="I24" s="135">
        <f t="shared" si="3"/>
        <v>838</v>
      </c>
      <c r="J24" s="135">
        <f t="shared" si="3"/>
        <v>1004.9</v>
      </c>
      <c r="K24" s="135">
        <f t="shared" si="3"/>
        <v>1067.5</v>
      </c>
      <c r="L24" s="135">
        <f t="shared" si="3"/>
        <v>1213.3</v>
      </c>
      <c r="M24" s="135">
        <f t="shared" si="3"/>
        <v>1260</v>
      </c>
      <c r="N24" s="135">
        <f t="shared" si="3"/>
        <v>1260</v>
      </c>
      <c r="O24" s="135">
        <f t="shared" si="3"/>
        <v>1260</v>
      </c>
      <c r="P24" s="135">
        <f t="shared" si="3"/>
        <v>1061.0999999999999</v>
      </c>
      <c r="Q24" s="135">
        <f t="shared" si="3"/>
        <v>940.2</v>
      </c>
      <c r="R24" s="135">
        <f t="shared" si="3"/>
        <v>562.4</v>
      </c>
      <c r="S24" s="135">
        <f t="shared" si="3"/>
        <v>500</v>
      </c>
      <c r="T24" s="135">
        <f t="shared" si="3"/>
        <v>674.2</v>
      </c>
      <c r="U24" s="135">
        <f t="shared" si="3"/>
        <v>386.3</v>
      </c>
      <c r="V24" s="135">
        <f t="shared" si="3"/>
        <v>475.7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17705.400000000001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2023-09-09T11:05:28Z</dcterms:created>
  <dcterms:modified xsi:type="dcterms:W3CDTF">2023-09-09T11:05:29Z</dcterms:modified>
</cp:coreProperties>
</file>