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<sst xmlns="http://schemas.openxmlformats.org/spreadsheetml/2006/main" count="117" uniqueCount="53">
  <si>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08/09/2023 14:05:32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</si>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</sst>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60-4297-943D-7A78B9748D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</c:v>
                </c:pt>
                <c:pt idx="1">
                  <c:v>234</c:v>
                </c:pt>
                <c:pt idx="2">
                  <c:v>234</c:v>
                </c:pt>
                <c:pt idx="3">
                  <c:v>234</c:v>
                </c:pt>
                <c:pt idx="4">
                  <c:v>234</c:v>
                </c:pt>
                <c:pt idx="5">
                  <c:v>234</c:v>
                </c:pt>
                <c:pt idx="6">
                  <c:v>234</c:v>
                </c:pt>
                <c:pt idx="7">
                  <c:v>234</c:v>
                </c:pt>
                <c:pt idx="8">
                  <c:v>246</c:v>
                </c:pt>
                <c:pt idx="9">
                  <c:v>264</c:v>
                </c:pt>
                <c:pt idx="10">
                  <c:v>271</c:v>
                </c:pt>
                <c:pt idx="11">
                  <c:v>276</c:v>
                </c:pt>
                <c:pt idx="12">
                  <c:v>288</c:v>
                </c:pt>
                <c:pt idx="13">
                  <c:v>277</c:v>
                </c:pt>
                <c:pt idx="14">
                  <c:v>267</c:v>
                </c:pt>
                <c:pt idx="15">
                  <c:v>257</c:v>
                </c:pt>
                <c:pt idx="16">
                  <c:v>274</c:v>
                </c:pt>
                <c:pt idx="17">
                  <c:v>289</c:v>
                </c:pt>
                <c:pt idx="18">
                  <c:v>295</c:v>
                </c:pt>
                <c:pt idx="19">
                  <c:v>307</c:v>
                </c:pt>
                <c:pt idx="20">
                  <c:v>277</c:v>
                </c:pt>
                <c:pt idx="21">
                  <c:v>236</c:v>
                </c:pt>
                <c:pt idx="22">
                  <c:v>234</c:v>
                </c:pt>
                <c:pt idx="23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0-4297-943D-7A78B9748D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2371.4389999999999</c:v>
                </c:pt>
                <c:pt idx="1">
                  <c:v>2048.5230000000001</c:v>
                </c:pt>
                <c:pt idx="2">
                  <c:v>1890.1329999999998</c:v>
                </c:pt>
                <c:pt idx="3">
                  <c:v>1554.1089999999999</c:v>
                </c:pt>
                <c:pt idx="4">
                  <c:v>1431.796</c:v>
                </c:pt>
                <c:pt idx="5">
                  <c:v>1390.923</c:v>
                </c:pt>
                <c:pt idx="6">
                  <c:v>1467.0440000000001</c:v>
                </c:pt>
                <c:pt idx="7">
                  <c:v>1467.3710000000001</c:v>
                </c:pt>
                <c:pt idx="8">
                  <c:v>919.06700000000001</c:v>
                </c:pt>
                <c:pt idx="9">
                  <c:v>528</c:v>
                </c:pt>
                <c:pt idx="10">
                  <c:v>285</c:v>
                </c:pt>
                <c:pt idx="11">
                  <c:v>285</c:v>
                </c:pt>
                <c:pt idx="12">
                  <c:v>285</c:v>
                </c:pt>
                <c:pt idx="13">
                  <c:v>285</c:v>
                </c:pt>
                <c:pt idx="14">
                  <c:v>285</c:v>
                </c:pt>
                <c:pt idx="15">
                  <c:v>285</c:v>
                </c:pt>
                <c:pt idx="16">
                  <c:v>457</c:v>
                </c:pt>
                <c:pt idx="17">
                  <c:v>1312.931</c:v>
                </c:pt>
                <c:pt idx="18">
                  <c:v>1824.317</c:v>
                </c:pt>
                <c:pt idx="19">
                  <c:v>1960.7090000000001</c:v>
                </c:pt>
                <c:pt idx="20">
                  <c:v>1983.45</c:v>
                </c:pt>
                <c:pt idx="21">
                  <c:v>1875</c:v>
                </c:pt>
                <c:pt idx="22">
                  <c:v>1767.175</c:v>
                </c:pt>
                <c:pt idx="23">
                  <c:v>1640.6960000000001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0-4297-943D-7A78B9748D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</c:v>
                </c:pt>
                <c:pt idx="1">
                  <c:v>165</c:v>
                </c:pt>
                <c:pt idx="2">
                  <c:v>165</c:v>
                </c:pt>
                <c:pt idx="3">
                  <c:v>171.1</c:v>
                </c:pt>
                <c:pt idx="4">
                  <c:v>237</c:v>
                </c:pt>
                <c:pt idx="5">
                  <c:v>376.1</c:v>
                </c:pt>
                <c:pt idx="6">
                  <c:v>145</c:v>
                </c:pt>
                <c:pt idx="7">
                  <c:v>102</c:v>
                </c:pt>
                <c:pt idx="8">
                  <c:v>102</c:v>
                </c:pt>
                <c:pt idx="9">
                  <c:v>97</c:v>
                </c:pt>
                <c:pt idx="10">
                  <c:v>90</c:v>
                </c:pt>
                <c:pt idx="11">
                  <c:v>104</c:v>
                </c:pt>
                <c:pt idx="12">
                  <c:v>115.8</c:v>
                </c:pt>
                <c:pt idx="13">
                  <c:v>99.2</c:v>
                </c:pt>
                <c:pt idx="14">
                  <c:v>193.1</c:v>
                </c:pt>
                <c:pt idx="15">
                  <c:v>283</c:v>
                </c:pt>
                <c:pt idx="16">
                  <c:v>735.6</c:v>
                </c:pt>
                <c:pt idx="17">
                  <c:v>668.9</c:v>
                </c:pt>
                <c:pt idx="18">
                  <c:v>407.8</c:v>
                </c:pt>
                <c:pt idx="19">
                  <c:v>403.29999999999995</c:v>
                </c:pt>
                <c:pt idx="20">
                  <c:v>318.3</c:v>
                </c:pt>
                <c:pt idx="21">
                  <c:v>533.6</c:v>
                </c:pt>
                <c:pt idx="22">
                  <c:v>568</c:v>
                </c:pt>
                <c:pt idx="23">
                  <c:v>579.5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0-4297-943D-7A78B9748D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2951.8769999999995</c:v>
                </c:pt>
                <c:pt idx="1">
                  <c:v>2959.9610000000002</c:v>
                </c:pt>
                <c:pt idx="2">
                  <c:v>2944.2440000000006</c:v>
                </c:pt>
                <c:pt idx="3">
                  <c:v>2922.9389999999999</c:v>
                </c:pt>
                <c:pt idx="4">
                  <c:v>2895.0880000000002</c:v>
                </c:pt>
                <c:pt idx="5">
                  <c:v>2866.1809999999996</c:v>
                </c:pt>
                <c:pt idx="6">
                  <c:v>2946.8279999999995</c:v>
                </c:pt>
                <c:pt idx="7">
                  <c:v>3566.1619999999998</c:v>
                </c:pt>
                <c:pt idx="8">
                  <c:v>4857.2710000000006</c:v>
                </c:pt>
                <c:pt idx="9">
                  <c:v>5697.3330000000005</c:v>
                </c:pt>
                <c:pt idx="10">
                  <c:v>6281.5720000000001</c:v>
                </c:pt>
                <c:pt idx="11">
                  <c:v>6596.1139999999987</c:v>
                </c:pt>
                <c:pt idx="12">
                  <c:v>6674.8319999999994</c:v>
                </c:pt>
                <c:pt idx="13">
                  <c:v>6556.7799999999988</c:v>
                </c:pt>
                <c:pt idx="14">
                  <c:v>6195.4189999999981</c:v>
                </c:pt>
                <c:pt idx="15">
                  <c:v>5589.7329999999993</c:v>
                </c:pt>
                <c:pt idx="16">
                  <c:v>4696.1789999999992</c:v>
                </c:pt>
                <c:pt idx="17">
                  <c:v>3272.6190000000006</c:v>
                </c:pt>
                <c:pt idx="18">
                  <c:v>2585.3219999999997</c:v>
                </c:pt>
                <c:pt idx="19">
                  <c:v>2448.2690000000002</c:v>
                </c:pt>
                <c:pt idx="20">
                  <c:v>2414.5019999999995</c:v>
                </c:pt>
                <c:pt idx="21">
                  <c:v>2423.9029999999998</c:v>
                </c:pt>
                <c:pt idx="22">
                  <c:v>2532.9929999999995</c:v>
                </c:pt>
                <c:pt idx="23">
                  <c:v>2597.6709999999998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0-4297-943D-7A78B9748D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25</c:v>
                </c:pt>
                <c:pt idx="2">
                  <c:v>24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  <c:pt idx="6">
                  <c:v>47</c:v>
                </c:pt>
                <c:pt idx="7">
                  <c:v>68</c:v>
                </c:pt>
                <c:pt idx="8">
                  <c:v>88</c:v>
                </c:pt>
                <c:pt idx="9">
                  <c:v>99</c:v>
                </c:pt>
                <c:pt idx="10">
                  <c:v>104</c:v>
                </c:pt>
                <c:pt idx="11">
                  <c:v>106</c:v>
                </c:pt>
                <c:pt idx="12">
                  <c:v>107</c:v>
                </c:pt>
                <c:pt idx="13">
                  <c:v>104</c:v>
                </c:pt>
                <c:pt idx="14">
                  <c:v>99</c:v>
                </c:pt>
                <c:pt idx="15">
                  <c:v>95</c:v>
                </c:pt>
                <c:pt idx="16">
                  <c:v>89</c:v>
                </c:pt>
                <c:pt idx="17">
                  <c:v>80</c:v>
                </c:pt>
                <c:pt idx="18">
                  <c:v>76</c:v>
                </c:pt>
                <c:pt idx="19">
                  <c:v>78</c:v>
                </c:pt>
                <c:pt idx="20">
                  <c:v>82</c:v>
                </c:pt>
                <c:pt idx="21">
                  <c:v>83</c:v>
                </c:pt>
                <c:pt idx="22">
                  <c:v>83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0-4297-943D-7A78B9748D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201</c:v>
                </c:pt>
                <c:pt idx="5">
                  <c:v>401</c:v>
                </c:pt>
                <c:pt idx="6">
                  <c:v>756</c:v>
                </c:pt>
                <c:pt idx="7">
                  <c:v>756</c:v>
                </c:pt>
                <c:pt idx="8">
                  <c:v>671</c:v>
                </c:pt>
                <c:pt idx="9">
                  <c:v>417</c:v>
                </c:pt>
                <c:pt idx="10">
                  <c:v>251</c:v>
                </c:pt>
                <c:pt idx="11">
                  <c:v>176</c:v>
                </c:pt>
                <c:pt idx="12">
                  <c:v>174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361</c:v>
                </c:pt>
                <c:pt idx="17">
                  <c:v>774</c:v>
                </c:pt>
                <c:pt idx="18">
                  <c:v>1051</c:v>
                </c:pt>
                <c:pt idx="19">
                  <c:v>1105</c:v>
                </c:pt>
                <c:pt idx="20">
                  <c:v>1113</c:v>
                </c:pt>
                <c:pt idx="21">
                  <c:v>960</c:v>
                </c:pt>
                <c:pt idx="22">
                  <c:v>631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60-4297-943D-7A78B974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5760.31</c:v>
                </c:pt>
                <c:pt idx="1">
                  <c:v>5447.4369999999999</c:v>
                </c:pt>
                <c:pt idx="2">
                  <c:v>5272.420000000001</c:v>
                </c:pt>
                <c:pt idx="3">
                  <c:v>4923.1010000000006</c:v>
                </c:pt>
                <c:pt idx="4">
                  <c:v>5028.893</c:v>
                </c:pt>
                <c:pt idx="5">
                  <c:v>5303.1819999999998</c:v>
                </c:pt>
                <c:pt idx="6">
                  <c:v>5595.8349999999991</c:v>
                </c:pt>
                <c:pt idx="7">
                  <c:v>6193.5570000000007</c:v>
                </c:pt>
                <c:pt idx="8">
                  <c:v>6883.3060000000014</c:v>
                </c:pt>
                <c:pt idx="9">
                  <c:v>7102.2949999999992</c:v>
                </c:pt>
                <c:pt idx="10">
                  <c:v>7282.5990000000011</c:v>
                </c:pt>
                <c:pt idx="11">
                  <c:v>7543.1250000000018</c:v>
                </c:pt>
                <c:pt idx="12">
                  <c:v>7644.5930000000008</c:v>
                </c:pt>
                <c:pt idx="13">
                  <c:v>7471.992000000002</c:v>
                </c:pt>
                <c:pt idx="14">
                  <c:v>7189.5410000000011</c:v>
                </c:pt>
                <c:pt idx="15">
                  <c:v>6659.7440000000006</c:v>
                </c:pt>
                <c:pt idx="16">
                  <c:v>6612.7439999999997</c:v>
                </c:pt>
                <c:pt idx="17">
                  <c:v>6397.4170000000022</c:v>
                </c:pt>
                <c:pt idx="18">
                  <c:v>6239.47</c:v>
                </c:pt>
                <c:pt idx="19">
                  <c:v>6302.2810000000009</c:v>
                </c:pt>
                <c:pt idx="20">
                  <c:v>6188.262999999999</c:v>
                </c:pt>
                <c:pt idx="21">
                  <c:v>6111.518</c:v>
                </c:pt>
                <c:pt idx="22">
                  <c:v>5816.2149999999992</c:v>
                </c:pt>
                <c:pt idx="23">
                  <c:v>5393.8429999999998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60-4297-943D-7A78B974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</c:v>
                </c:pt>
                <c:pt idx="1">
                  <c:v>102.47</c:v>
                </c:pt>
                <c:pt idx="2">
                  <c:v>100.01</c:v>
                </c:pt>
                <c:pt idx="3">
                  <c:v>100</c:v>
                </c:pt>
                <c:pt idx="4">
                  <c:v>99.67</c:v>
                </c:pt>
                <c:pt idx="5">
                  <c:v>100</c:v>
                </c:pt>
                <c:pt idx="6">
                  <c:v>103.74</c:v>
                </c:pt>
                <c:pt idx="7">
                  <c:v>103.89</c:v>
                </c:pt>
                <c:pt idx="8">
                  <c:v>96.09</c:v>
                </c:pt>
                <c:pt idx="9">
                  <c:v>89.77</c:v>
                </c:pt>
                <c:pt idx="10">
                  <c:v>65.66</c:v>
                </c:pt>
                <c:pt idx="11">
                  <c:v>65.53</c:v>
                </c:pt>
                <c:pt idx="12">
                  <c:v>22.89</c:v>
                </c:pt>
                <c:pt idx="13">
                  <c:v>9.67</c:v>
                </c:pt>
                <c:pt idx="14">
                  <c:v>13.1</c:v>
                </c:pt>
                <c:pt idx="15">
                  <c:v>57.9</c:v>
                </c:pt>
                <c:pt idx="16">
                  <c:v>78.8</c:v>
                </c:pt>
                <c:pt idx="17">
                  <c:v>97.47</c:v>
                </c:pt>
                <c:pt idx="18">
                  <c:v>120.96</c:v>
                </c:pt>
                <c:pt idx="19">
                  <c:v>152.83000000000001</c:v>
                </c:pt>
                <c:pt idx="20">
                  <c:v>155.77000000000001</c:v>
                </c:pt>
                <c:pt idx="21">
                  <c:v>131.78</c:v>
                </c:pt>
                <c:pt idx="22">
                  <c:v>110.9</c:v>
                </c:pt>
                <c:pt idx="23">
                  <c:v>103.16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60-4297-943D-7A78B974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5760.3159999999989</v>
      </c>
      <c r="C4" s="18">
        <v>5447.4839999999986</v>
      </c>
      <c r="D4" s="18">
        <v>5272.3770000000004</v>
      </c>
      <c r="E4" s="18">
        <v>4923.1479999999983</v>
      </c>
      <c r="F4" s="18">
        <v>5028.8839999999991</v>
      </c>
      <c r="G4" s="18">
        <v>5303.2039999999997</v>
      </c>
      <c r="H4" s="18">
        <v>5595.8720000000012</v>
      </c>
      <c r="I4" s="18">
        <v>6193.5329999999985</v>
      </c>
      <c r="J4" s="18">
        <v>6883.3379999999997</v>
      </c>
      <c r="K4" s="18">
        <v>7102.3330000000005</v>
      </c>
      <c r="L4" s="18">
        <v>7282.5720000000001</v>
      </c>
      <c r="M4" s="18">
        <v>7543.1139999999968</v>
      </c>
      <c r="N4" s="18">
        <v>7644.6320000000023</v>
      </c>
      <c r="O4" s="18">
        <v>7471.9799999999977</v>
      </c>
      <c r="P4" s="18">
        <v>7189.5189999999975</v>
      </c>
      <c r="Q4" s="18">
        <v>6659.7329999999993</v>
      </c>
      <c r="R4" s="18">
        <v>6612.7790000000005</v>
      </c>
      <c r="S4" s="18">
        <v>6397.45</v>
      </c>
      <c r="T4" s="18">
        <v>6239.4389999999994</v>
      </c>
      <c r="U4" s="18">
        <v>6302.2780000000012</v>
      </c>
      <c r="V4" s="18">
        <v>6188.2519999999995</v>
      </c>
      <c r="W4" s="18">
        <v>6111.5029999999997</v>
      </c>
      <c r="X4" s="18">
        <v>5816.1679999999988</v>
      </c>
      <c r="Y4" s="18">
        <v>5393.8670000000011</v>
      </c>
      <c r="Z4" s="19"/>
      <c r="AA4" s="20">
        <f>SUM(B4:Z4)</f>
        <v>150363.77499999997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105.2</v>
      </c>
      <c r="C7" s="28">
        <v>102.47</v>
      </c>
      <c r="D7" s="28">
        <v>100.01</v>
      </c>
      <c r="E7" s="28">
        <v>100</v>
      </c>
      <c r="F7" s="28">
        <v>99.67</v>
      </c>
      <c r="G7" s="28">
        <v>100</v>
      </c>
      <c r="H7" s="28">
        <v>103.74</v>
      </c>
      <c r="I7" s="28">
        <v>103.89</v>
      </c>
      <c r="J7" s="28">
        <v>96.09</v>
      </c>
      <c r="K7" s="28">
        <v>89.77</v>
      </c>
      <c r="L7" s="28">
        <v>65.66</v>
      </c>
      <c r="M7" s="28">
        <v>65.53</v>
      </c>
      <c r="N7" s="28">
        <v>22.89</v>
      </c>
      <c r="O7" s="28">
        <v>9.67</v>
      </c>
      <c r="P7" s="28">
        <v>13.1</v>
      </c>
      <c r="Q7" s="28">
        <v>57.9</v>
      </c>
      <c r="R7" s="28">
        <v>78.8</v>
      </c>
      <c r="S7" s="28">
        <v>97.47</v>
      </c>
      <c r="T7" s="28">
        <v>120.96</v>
      </c>
      <c r="U7" s="28">
        <v>152.83000000000001</v>
      </c>
      <c r="V7" s="28">
        <v>155.77000000000001</v>
      </c>
      <c r="W7" s="28">
        <v>131.78</v>
      </c>
      <c r="X7" s="28">
        <v>110.9</v>
      </c>
      <c r="Y7" s="28">
        <v>103.16</v>
      </c>
      <c r="Z7" s="29"/>
      <c r="AA7" s="30">
        <f>IF(SUM(B7:Z7)&lt;&gt;0,AVERAGEIF(B7:Z7,"&lt;&gt;"""),"")</f>
        <v>91.135833333333323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234</v>
      </c>
      <c r="C11" s="47">
        <v>234</v>
      </c>
      <c r="D11" s="47">
        <v>234</v>
      </c>
      <c r="E11" s="47">
        <v>234</v>
      </c>
      <c r="F11" s="47">
        <v>234</v>
      </c>
      <c r="G11" s="47">
        <v>234</v>
      </c>
      <c r="H11" s="47">
        <v>234</v>
      </c>
      <c r="I11" s="47">
        <v>234</v>
      </c>
      <c r="J11" s="47">
        <v>246</v>
      </c>
      <c r="K11" s="47">
        <v>264</v>
      </c>
      <c r="L11" s="47">
        <v>271</v>
      </c>
      <c r="M11" s="47">
        <v>276</v>
      </c>
      <c r="N11" s="47">
        <v>288</v>
      </c>
      <c r="O11" s="47">
        <v>277</v>
      </c>
      <c r="P11" s="47">
        <v>267</v>
      </c>
      <c r="Q11" s="47">
        <v>257</v>
      </c>
      <c r="R11" s="47">
        <v>274</v>
      </c>
      <c r="S11" s="47">
        <v>289</v>
      </c>
      <c r="T11" s="47">
        <v>295</v>
      </c>
      <c r="U11" s="47">
        <v>307</v>
      </c>
      <c r="V11" s="47">
        <v>277</v>
      </c>
      <c r="W11" s="47">
        <v>236</v>
      </c>
      <c r="X11" s="47">
        <v>234</v>
      </c>
      <c r="Y11" s="47">
        <v>234</v>
      </c>
      <c r="Z11" s="48"/>
      <c r="AA11" s="49">
        <f t="shared" si="0"/>
        <v>6164</v>
      </c>
    </row>
    <row r="12" spans="1:27" ht="25.15" customHeight="1" x14ac:dyDescent="0.2">
      <c r="A12" s="50" t="s">
        <v>8</v>
      </c>
      <c r="B12" s="51">
        <v>2371.4389999999999</v>
      </c>
      <c r="C12" s="52">
        <v>2048.5230000000001</v>
      </c>
      <c r="D12" s="52">
        <v>1890.1329999999998</v>
      </c>
      <c r="E12" s="52">
        <v>1554.1089999999999</v>
      </c>
      <c r="F12" s="52">
        <v>1431.796</v>
      </c>
      <c r="G12" s="52">
        <v>1390.923</v>
      </c>
      <c r="H12" s="52">
        <v>1467.0440000000001</v>
      </c>
      <c r="I12" s="52">
        <v>1467.3710000000001</v>
      </c>
      <c r="J12" s="52">
        <v>919.06700000000001</v>
      </c>
      <c r="K12" s="52">
        <v>528</v>
      </c>
      <c r="L12" s="52">
        <v>285</v>
      </c>
      <c r="M12" s="52">
        <v>285</v>
      </c>
      <c r="N12" s="52">
        <v>285</v>
      </c>
      <c r="O12" s="52">
        <v>285</v>
      </c>
      <c r="P12" s="52">
        <v>285</v>
      </c>
      <c r="Q12" s="52">
        <v>285</v>
      </c>
      <c r="R12" s="52">
        <v>457</v>
      </c>
      <c r="S12" s="52">
        <v>1312.931</v>
      </c>
      <c r="T12" s="52">
        <v>1824.317</v>
      </c>
      <c r="U12" s="52">
        <v>1960.7090000000001</v>
      </c>
      <c r="V12" s="52">
        <v>1983.45</v>
      </c>
      <c r="W12" s="52">
        <v>1875</v>
      </c>
      <c r="X12" s="52">
        <v>1767.175</v>
      </c>
      <c r="Y12" s="52">
        <v>1640.6960000000001</v>
      </c>
      <c r="Z12" s="53"/>
      <c r="AA12" s="54">
        <f t="shared" si="0"/>
        <v>29599.682999999997</v>
      </c>
    </row>
    <row r="13" spans="1:27" ht="25.15" customHeight="1" x14ac:dyDescent="0.2">
      <c r="A13" s="50" t="s">
        <v>9</v>
      </c>
      <c r="B13" s="51">
        <v>15</v>
      </c>
      <c r="C13" s="52">
        <v>15</v>
      </c>
      <c r="D13" s="52">
        <v>15</v>
      </c>
      <c r="E13" s="52">
        <v>15</v>
      </c>
      <c r="F13" s="52">
        <v>201</v>
      </c>
      <c r="G13" s="52">
        <v>401</v>
      </c>
      <c r="H13" s="52">
        <v>756</v>
      </c>
      <c r="I13" s="52">
        <v>756</v>
      </c>
      <c r="J13" s="52">
        <v>671</v>
      </c>
      <c r="K13" s="52">
        <v>417</v>
      </c>
      <c r="L13" s="52">
        <v>251</v>
      </c>
      <c r="M13" s="52">
        <v>176</v>
      </c>
      <c r="N13" s="52">
        <v>174</v>
      </c>
      <c r="O13" s="52">
        <v>150</v>
      </c>
      <c r="P13" s="52">
        <v>150</v>
      </c>
      <c r="Q13" s="52">
        <v>150</v>
      </c>
      <c r="R13" s="52">
        <v>361</v>
      </c>
      <c r="S13" s="52">
        <v>774</v>
      </c>
      <c r="T13" s="52">
        <v>1051</v>
      </c>
      <c r="U13" s="52">
        <v>1105</v>
      </c>
      <c r="V13" s="52">
        <v>1113</v>
      </c>
      <c r="W13" s="52">
        <v>960</v>
      </c>
      <c r="X13" s="52">
        <v>631</v>
      </c>
      <c r="Y13" s="52">
        <v>260</v>
      </c>
      <c r="Z13" s="53"/>
      <c r="AA13" s="54">
        <f t="shared" si="0"/>
        <v>10568</v>
      </c>
    </row>
    <row r="14" spans="1:27" ht="25.15" customHeight="1" x14ac:dyDescent="0.2">
      <c r="A14" s="55" t="s">
        <v>10</v>
      </c>
      <c r="B14" s="56">
        <v>2951.8769999999995</v>
      </c>
      <c r="C14" s="57">
        <v>2959.9610000000002</v>
      </c>
      <c r="D14" s="57">
        <v>2944.2440000000006</v>
      </c>
      <c r="E14" s="57">
        <v>2922.9389999999999</v>
      </c>
      <c r="F14" s="57">
        <v>2895.0880000000002</v>
      </c>
      <c r="G14" s="57">
        <v>2866.1809999999996</v>
      </c>
      <c r="H14" s="57">
        <v>2946.8279999999995</v>
      </c>
      <c r="I14" s="57">
        <v>3566.1619999999998</v>
      </c>
      <c r="J14" s="57">
        <v>4857.2710000000006</v>
      </c>
      <c r="K14" s="57">
        <v>5697.3330000000005</v>
      </c>
      <c r="L14" s="57">
        <v>6281.5720000000001</v>
      </c>
      <c r="M14" s="57">
        <v>6596.1139999999987</v>
      </c>
      <c r="N14" s="57">
        <v>6674.8319999999994</v>
      </c>
      <c r="O14" s="57">
        <v>6556.7799999999988</v>
      </c>
      <c r="P14" s="57">
        <v>6195.4189999999981</v>
      </c>
      <c r="Q14" s="57">
        <v>5589.7329999999993</v>
      </c>
      <c r="R14" s="57">
        <v>4696.1789999999992</v>
      </c>
      <c r="S14" s="57">
        <v>3272.6190000000006</v>
      </c>
      <c r="T14" s="57">
        <v>2585.3219999999997</v>
      </c>
      <c r="U14" s="57">
        <v>2448.2690000000002</v>
      </c>
      <c r="V14" s="57">
        <v>2414.5019999999995</v>
      </c>
      <c r="W14" s="57">
        <v>2423.9029999999998</v>
      </c>
      <c r="X14" s="57">
        <v>2532.9929999999995</v>
      </c>
      <c r="Y14" s="57">
        <v>2597.6709999999998</v>
      </c>
      <c r="Z14" s="58"/>
      <c r="AA14" s="59">
        <f t="shared" si="0"/>
        <v>95473.792000000016</v>
      </c>
    </row>
    <row r="15" spans="1:27" ht="25.15" customHeight="1" x14ac:dyDescent="0.2">
      <c r="A15" s="55" t="s">
        <v>11</v>
      </c>
      <c r="B15" s="56">
        <v>24</v>
      </c>
      <c r="C15" s="57">
        <v>25</v>
      </c>
      <c r="D15" s="57">
        <v>24</v>
      </c>
      <c r="E15" s="57">
        <v>26</v>
      </c>
      <c r="F15" s="57">
        <v>30</v>
      </c>
      <c r="G15" s="57">
        <v>35</v>
      </c>
      <c r="H15" s="57">
        <v>47</v>
      </c>
      <c r="I15" s="57">
        <v>68</v>
      </c>
      <c r="J15" s="57">
        <v>88</v>
      </c>
      <c r="K15" s="57">
        <v>99</v>
      </c>
      <c r="L15" s="57">
        <v>104</v>
      </c>
      <c r="M15" s="57">
        <v>106</v>
      </c>
      <c r="N15" s="57">
        <v>107</v>
      </c>
      <c r="O15" s="57">
        <v>104</v>
      </c>
      <c r="P15" s="57">
        <v>99</v>
      </c>
      <c r="Q15" s="57">
        <v>95</v>
      </c>
      <c r="R15" s="57">
        <v>89</v>
      </c>
      <c r="S15" s="57">
        <v>80</v>
      </c>
      <c r="T15" s="57">
        <v>76</v>
      </c>
      <c r="U15" s="57">
        <v>78</v>
      </c>
      <c r="V15" s="57">
        <v>82</v>
      </c>
      <c r="W15" s="57">
        <v>83</v>
      </c>
      <c r="X15" s="57">
        <v>83</v>
      </c>
      <c r="Y15" s="57">
        <v>82</v>
      </c>
      <c r="Z15" s="58"/>
      <c r="AA15" s="59">
        <f t="shared" si="0"/>
        <v>1734</v>
      </c>
    </row>
    <row r="16" spans="1:27" ht="30" customHeight="1" thickBot="1" x14ac:dyDescent="0.25">
      <c r="A16" s="60" t="s">
        <v>12</v>
      </c>
      <c r="B16" s="61">
        <f>IF(LEN(B$2)&gt;0,SUM(B10:B15),"")</f>
        <v>5596.3159999999989</v>
      </c>
      <c r="C16" s="62">
        <f t="shared" ref="C16:Z16" si="1">IF(LEN(C$2)&gt;0,SUM(C10:C15),"")</f>
        <v>5282.4840000000004</v>
      </c>
      <c r="D16" s="62">
        <f t="shared" si="1"/>
        <v>5107.3770000000004</v>
      </c>
      <c r="E16" s="62">
        <f t="shared" si="1"/>
        <v>4752.0479999999998</v>
      </c>
      <c r="F16" s="62">
        <f t="shared" si="1"/>
        <v>4791.884</v>
      </c>
      <c r="G16" s="62">
        <f t="shared" si="1"/>
        <v>4927.1039999999994</v>
      </c>
      <c r="H16" s="62">
        <f t="shared" si="1"/>
        <v>5450.8719999999994</v>
      </c>
      <c r="I16" s="62">
        <f t="shared" si="1"/>
        <v>6091.5329999999994</v>
      </c>
      <c r="J16" s="62">
        <f t="shared" si="1"/>
        <v>6781.3380000000006</v>
      </c>
      <c r="K16" s="62">
        <f t="shared" si="1"/>
        <v>7005.3330000000005</v>
      </c>
      <c r="L16" s="62">
        <f t="shared" si="1"/>
        <v>7192.5720000000001</v>
      </c>
      <c r="M16" s="62">
        <f t="shared" si="1"/>
        <v>7439.1139999999987</v>
      </c>
      <c r="N16" s="62">
        <f t="shared" si="1"/>
        <v>7528.8319999999994</v>
      </c>
      <c r="O16" s="62">
        <f t="shared" si="1"/>
        <v>7372.7799999999988</v>
      </c>
      <c r="P16" s="62">
        <f t="shared" si="1"/>
        <v>6996.4189999999981</v>
      </c>
      <c r="Q16" s="62">
        <f t="shared" si="1"/>
        <v>6376.7329999999993</v>
      </c>
      <c r="R16" s="62">
        <f t="shared" si="1"/>
        <v>5877.1789999999992</v>
      </c>
      <c r="S16" s="62">
        <f t="shared" si="1"/>
        <v>5728.5500000000011</v>
      </c>
      <c r="T16" s="62">
        <f t="shared" si="1"/>
        <v>5831.6389999999992</v>
      </c>
      <c r="U16" s="62">
        <f t="shared" si="1"/>
        <v>5898.9780000000001</v>
      </c>
      <c r="V16" s="62">
        <f t="shared" si="1"/>
        <v>5869.9519999999993</v>
      </c>
      <c r="W16" s="62">
        <f t="shared" si="1"/>
        <v>5577.9030000000002</v>
      </c>
      <c r="X16" s="62">
        <f t="shared" si="1"/>
        <v>5248.1679999999997</v>
      </c>
      <c r="Y16" s="62">
        <f t="shared" si="1"/>
        <v>4814.3670000000002</v>
      </c>
      <c r="Z16" s="63" t="str">
        <f t="shared" si="1"/>
        <v/>
      </c>
      <c r="AA16" s="64">
        <f>SUM(AA10:AA15)</f>
        <v>143539.47500000001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2501.37</v>
      </c>
      <c r="C28" s="72">
        <v>2500.88</v>
      </c>
      <c r="D28" s="72">
        <v>2486.8000000000002</v>
      </c>
      <c r="E28" s="72">
        <v>2474.64</v>
      </c>
      <c r="F28" s="72">
        <v>2512.71</v>
      </c>
      <c r="G28" s="72">
        <v>2590.69</v>
      </c>
      <c r="H28" s="72">
        <v>2999.26</v>
      </c>
      <c r="I28" s="72">
        <v>3327.02</v>
      </c>
      <c r="J28" s="72">
        <v>3751.67</v>
      </c>
      <c r="K28" s="72">
        <v>4048.41</v>
      </c>
      <c r="L28" s="72">
        <v>4210.1000000000004</v>
      </c>
      <c r="M28" s="72">
        <v>4347.51</v>
      </c>
      <c r="N28" s="72">
        <v>4385.6899999999996</v>
      </c>
      <c r="O28" s="72">
        <v>4276.97</v>
      </c>
      <c r="P28" s="72">
        <v>4070.63</v>
      </c>
      <c r="Q28" s="72">
        <v>3750.33</v>
      </c>
      <c r="R28" s="72">
        <v>3493.51</v>
      </c>
      <c r="S28" s="72">
        <v>3242.43</v>
      </c>
      <c r="T28" s="72">
        <v>3177.85</v>
      </c>
      <c r="U28" s="72">
        <v>3187.14</v>
      </c>
      <c r="V28" s="72">
        <v>3169.92</v>
      </c>
      <c r="W28" s="72">
        <v>2987.62</v>
      </c>
      <c r="X28" s="72">
        <v>2680.87</v>
      </c>
      <c r="Y28" s="72">
        <v>2448.59</v>
      </c>
      <c r="Z28" s="73"/>
      <c r="AA28" s="74">
        <f>SUM(B28:Z28)</f>
        <v>78622.61</v>
      </c>
    </row>
    <row r="29" spans="1:27" ht="25.15" customHeight="1" x14ac:dyDescent="0.2">
      <c r="A29" s="75" t="s">
        <v>23</v>
      </c>
      <c r="B29" s="76">
        <v>2083.9459999999999</v>
      </c>
      <c r="C29" s="77">
        <v>1951.604</v>
      </c>
      <c r="D29" s="77">
        <v>1790.577</v>
      </c>
      <c r="E29" s="77">
        <v>1561.4079999999999</v>
      </c>
      <c r="F29" s="77">
        <v>1571.174</v>
      </c>
      <c r="G29" s="77">
        <v>1542.414</v>
      </c>
      <c r="H29" s="77">
        <v>1846.6120000000001</v>
      </c>
      <c r="I29" s="77">
        <v>2116.5129999999999</v>
      </c>
      <c r="J29" s="77">
        <v>2576.6680000000001</v>
      </c>
      <c r="K29" s="77">
        <v>2771.9229999999998</v>
      </c>
      <c r="L29" s="77">
        <v>2987.4720000000002</v>
      </c>
      <c r="M29" s="77">
        <v>3140.6039999999998</v>
      </c>
      <c r="N29" s="77">
        <v>3162.1419999999998</v>
      </c>
      <c r="O29" s="77">
        <v>3114.81</v>
      </c>
      <c r="P29" s="77">
        <v>2944.7890000000002</v>
      </c>
      <c r="Q29" s="77">
        <v>2661.4029999999998</v>
      </c>
      <c r="R29" s="77">
        <v>2255.6689999999999</v>
      </c>
      <c r="S29" s="77">
        <v>1543.12</v>
      </c>
      <c r="T29" s="77">
        <v>1212.789</v>
      </c>
      <c r="U29" s="77">
        <v>1039.838</v>
      </c>
      <c r="V29" s="77">
        <v>1020.032</v>
      </c>
      <c r="W29" s="77">
        <v>1179.2829999999999</v>
      </c>
      <c r="X29" s="77">
        <v>1185.298</v>
      </c>
      <c r="Y29" s="77">
        <v>1356.777</v>
      </c>
      <c r="Z29" s="78"/>
      <c r="AA29" s="79">
        <f>SUM(B29:Z29)</f>
        <v>48616.865000000013</v>
      </c>
    </row>
    <row r="30" spans="1:27" ht="25.15" customHeight="1" x14ac:dyDescent="0.2">
      <c r="A30" s="82" t="s">
        <v>24</v>
      </c>
      <c r="B30" s="80">
        <v>1175</v>
      </c>
      <c r="C30" s="81">
        <v>995</v>
      </c>
      <c r="D30" s="81">
        <v>995</v>
      </c>
      <c r="E30" s="81">
        <v>881</v>
      </c>
      <c r="F30" s="81">
        <v>845</v>
      </c>
      <c r="G30" s="81">
        <v>902</v>
      </c>
      <c r="H30" s="81">
        <v>750</v>
      </c>
      <c r="I30" s="81">
        <v>750</v>
      </c>
      <c r="J30" s="81">
        <v>555</v>
      </c>
      <c r="K30" s="81">
        <v>282</v>
      </c>
      <c r="L30" s="81">
        <v>85</v>
      </c>
      <c r="M30" s="81">
        <v>55</v>
      </c>
      <c r="N30" s="81">
        <v>55</v>
      </c>
      <c r="O30" s="81">
        <v>55</v>
      </c>
      <c r="P30" s="81">
        <v>55</v>
      </c>
      <c r="Q30" s="81">
        <v>55</v>
      </c>
      <c r="R30" s="81">
        <v>227</v>
      </c>
      <c r="S30" s="81">
        <v>1045</v>
      </c>
      <c r="T30" s="81">
        <v>1543</v>
      </c>
      <c r="U30" s="81">
        <v>1774</v>
      </c>
      <c r="V30" s="81">
        <v>1782</v>
      </c>
      <c r="W30" s="81">
        <v>1513</v>
      </c>
      <c r="X30" s="81">
        <v>1484</v>
      </c>
      <c r="Y30" s="81">
        <v>1170</v>
      </c>
      <c r="Z30" s="83"/>
      <c r="AA30" s="84">
        <f>SUM(B30:Z30)</f>
        <v>19028</v>
      </c>
    </row>
    <row r="31" spans="1:27" ht="30" customHeight="1" thickBot="1" x14ac:dyDescent="0.25">
      <c r="A31" s="60" t="s">
        <v>25</v>
      </c>
      <c r="B31" s="61">
        <f>IF(LEN(B$2)&gt;0,SUM(B28:B30),"")</f>
        <v>5760.3159999999998</v>
      </c>
      <c r="C31" s="62">
        <f t="shared" ref="C31:Z31" si="4">IF(LEN(C$2)&gt;0,SUM(C28:C30),"")</f>
        <v>5447.4840000000004</v>
      </c>
      <c r="D31" s="62">
        <f t="shared" si="4"/>
        <v>5272.3770000000004</v>
      </c>
      <c r="E31" s="62">
        <f t="shared" si="4"/>
        <v>4917.0479999999998</v>
      </c>
      <c r="F31" s="62">
        <f t="shared" si="4"/>
        <v>4928.884</v>
      </c>
      <c r="G31" s="62">
        <f t="shared" si="4"/>
        <v>5035.1040000000003</v>
      </c>
      <c r="H31" s="62">
        <f t="shared" si="4"/>
        <v>5595.8720000000003</v>
      </c>
      <c r="I31" s="62">
        <f t="shared" si="4"/>
        <v>6193.5329999999994</v>
      </c>
      <c r="J31" s="62">
        <f t="shared" si="4"/>
        <v>6883.3379999999997</v>
      </c>
      <c r="K31" s="62">
        <f t="shared" si="4"/>
        <v>7102.3329999999996</v>
      </c>
      <c r="L31" s="62">
        <f t="shared" si="4"/>
        <v>7282.5720000000001</v>
      </c>
      <c r="M31" s="62">
        <f t="shared" si="4"/>
        <v>7543.1139999999996</v>
      </c>
      <c r="N31" s="62">
        <f t="shared" si="4"/>
        <v>7602.8319999999994</v>
      </c>
      <c r="O31" s="62">
        <f t="shared" si="4"/>
        <v>7446.7800000000007</v>
      </c>
      <c r="P31" s="62">
        <f t="shared" si="4"/>
        <v>7070.4189999999999</v>
      </c>
      <c r="Q31" s="62">
        <f t="shared" si="4"/>
        <v>6466.7330000000002</v>
      </c>
      <c r="R31" s="62">
        <f t="shared" si="4"/>
        <v>5976.1790000000001</v>
      </c>
      <c r="S31" s="62">
        <f t="shared" si="4"/>
        <v>5830.5499999999993</v>
      </c>
      <c r="T31" s="62">
        <f t="shared" si="4"/>
        <v>5933.6390000000001</v>
      </c>
      <c r="U31" s="62">
        <f t="shared" si="4"/>
        <v>6000.9780000000001</v>
      </c>
      <c r="V31" s="62">
        <f t="shared" si="4"/>
        <v>5971.9520000000002</v>
      </c>
      <c r="W31" s="62">
        <f t="shared" si="4"/>
        <v>5679.9030000000002</v>
      </c>
      <c r="X31" s="62">
        <f t="shared" si="4"/>
        <v>5350.1679999999997</v>
      </c>
      <c r="Y31" s="62">
        <f t="shared" si="4"/>
        <v>4975.3670000000002</v>
      </c>
      <c r="Z31" s="63" t="str">
        <f t="shared" si="4"/>
        <v/>
      </c>
      <c r="AA31" s="64">
        <f>SUM(AA28:AA30)</f>
        <v>146267.47500000001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69</v>
      </c>
      <c r="C34" s="95">
        <v>10</v>
      </c>
      <c r="D34" s="95">
        <v>10</v>
      </c>
      <c r="E34" s="95">
        <v>10</v>
      </c>
      <c r="F34" s="95">
        <v>10</v>
      </c>
      <c r="G34" s="95">
        <v>10</v>
      </c>
      <c r="H34" s="95">
        <v>10</v>
      </c>
      <c r="I34" s="95">
        <v>10</v>
      </c>
      <c r="J34" s="95">
        <v>10</v>
      </c>
      <c r="K34" s="95">
        <v>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10</v>
      </c>
      <c r="S34" s="95">
        <v>10</v>
      </c>
      <c r="T34" s="95">
        <v>10</v>
      </c>
      <c r="U34" s="95">
        <v>10</v>
      </c>
      <c r="V34" s="95">
        <v>10</v>
      </c>
      <c r="W34" s="95">
        <v>10</v>
      </c>
      <c r="X34" s="95">
        <v>10</v>
      </c>
      <c r="Y34" s="95">
        <v>69</v>
      </c>
      <c r="Z34" s="96"/>
      <c r="AA34" s="74">
        <f t="shared" ref="AA34:AA39" si="5">SUM(B34:Z34)</f>
        <v>323</v>
      </c>
    </row>
    <row r="35" spans="1:27" ht="25.15" customHeight="1" x14ac:dyDescent="0.2">
      <c r="A35" s="97" t="s">
        <v>28</v>
      </c>
      <c r="B35" s="98">
        <v>35</v>
      </c>
      <c r="C35" s="99">
        <v>95</v>
      </c>
      <c r="D35" s="99">
        <v>95</v>
      </c>
      <c r="E35" s="99">
        <v>95</v>
      </c>
      <c r="F35" s="99">
        <v>67</v>
      </c>
      <c r="G35" s="99">
        <v>38</v>
      </c>
      <c r="H35" s="99">
        <v>75</v>
      </c>
      <c r="I35" s="99">
        <v>32</v>
      </c>
      <c r="J35" s="99">
        <v>32</v>
      </c>
      <c r="K35" s="99">
        <v>32</v>
      </c>
      <c r="L35" s="99">
        <v>32</v>
      </c>
      <c r="M35" s="99">
        <v>32</v>
      </c>
      <c r="N35" s="99">
        <v>32</v>
      </c>
      <c r="O35" s="99">
        <v>32</v>
      </c>
      <c r="P35" s="99">
        <v>32</v>
      </c>
      <c r="Q35" s="99">
        <v>32</v>
      </c>
      <c r="R35" s="99">
        <v>32</v>
      </c>
      <c r="S35" s="99">
        <v>32</v>
      </c>
      <c r="T35" s="99">
        <v>32</v>
      </c>
      <c r="U35" s="99">
        <v>32</v>
      </c>
      <c r="V35" s="99">
        <v>32</v>
      </c>
      <c r="W35" s="99">
        <v>32</v>
      </c>
      <c r="X35" s="99">
        <v>32</v>
      </c>
      <c r="Y35" s="99">
        <v>32</v>
      </c>
      <c r="Z35" s="100"/>
      <c r="AA35" s="79">
        <f t="shared" si="5"/>
        <v>1044</v>
      </c>
    </row>
    <row r="36" spans="1:27" ht="25.1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16.100000000000001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51.8</v>
      </c>
      <c r="O36" s="99">
        <v>35.200000000000003</v>
      </c>
      <c r="P36" s="99">
        <v>129.1</v>
      </c>
      <c r="Q36" s="99">
        <v>203</v>
      </c>
      <c r="R36" s="99">
        <v>646.6</v>
      </c>
      <c r="S36" s="99">
        <v>576.9</v>
      </c>
      <c r="T36" s="99">
        <v>315.8</v>
      </c>
      <c r="U36" s="99">
        <v>21.9</v>
      </c>
      <c r="V36" s="99">
        <v>226.3</v>
      </c>
      <c r="W36" s="99">
        <v>441.6</v>
      </c>
      <c r="X36" s="99">
        <v>476</v>
      </c>
      <c r="Y36" s="99">
        <v>428.5</v>
      </c>
      <c r="Z36" s="100"/>
      <c r="AA36" s="79">
        <f t="shared" si="5"/>
        <v>3678.8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43</v>
      </c>
      <c r="M37" s="99">
        <v>57</v>
      </c>
      <c r="N37" s="99">
        <v>27</v>
      </c>
      <c r="O37" s="99">
        <v>27</v>
      </c>
      <c r="P37" s="99">
        <v>27</v>
      </c>
      <c r="Q37" s="99">
        <v>43</v>
      </c>
      <c r="R37" s="99">
        <v>47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100</v>
      </c>
      <c r="G38" s="99">
        <v>268.10000000000002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289.39999999999998</v>
      </c>
      <c r="V38" s="99"/>
      <c r="W38" s="99"/>
      <c r="X38" s="99"/>
      <c r="Y38" s="99"/>
      <c r="Z38" s="100"/>
      <c r="AA38" s="79">
        <f t="shared" si="5"/>
        <v>657.5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</v>
      </c>
      <c r="C39" s="88">
        <f t="shared" si="6"/>
        <v>165</v>
      </c>
      <c r="D39" s="88">
        <f t="shared" si="6"/>
        <v>165</v>
      </c>
      <c r="E39" s="88">
        <f t="shared" si="6"/>
        <v>171.1</v>
      </c>
      <c r="F39" s="88">
        <f t="shared" si="6"/>
        <v>237</v>
      </c>
      <c r="G39" s="88">
        <f t="shared" si="6"/>
        <v>376.1</v>
      </c>
      <c r="H39" s="88">
        <f t="shared" si="6"/>
        <v>145</v>
      </c>
      <c r="I39" s="88">
        <f t="shared" si="6"/>
        <v>102</v>
      </c>
      <c r="J39" s="88">
        <f t="shared" si="6"/>
        <v>102</v>
      </c>
      <c r="K39" s="88">
        <f t="shared" si="6"/>
        <v>97</v>
      </c>
      <c r="L39" s="88">
        <f t="shared" si="6"/>
        <v>90</v>
      </c>
      <c r="M39" s="88">
        <f t="shared" si="6"/>
        <v>104</v>
      </c>
      <c r="N39" s="88">
        <f t="shared" si="6"/>
        <v>115.8</v>
      </c>
      <c r="O39" s="88">
        <f t="shared" si="6"/>
        <v>99.2</v>
      </c>
      <c r="P39" s="88">
        <f t="shared" si="6"/>
        <v>193.1</v>
      </c>
      <c r="Q39" s="88">
        <f t="shared" si="6"/>
        <v>283</v>
      </c>
      <c r="R39" s="88">
        <f t="shared" si="6"/>
        <v>735.6</v>
      </c>
      <c r="S39" s="88">
        <f t="shared" si="6"/>
        <v>668.9</v>
      </c>
      <c r="T39" s="88">
        <f t="shared" si="6"/>
        <v>407.8</v>
      </c>
      <c r="U39" s="88">
        <f t="shared" si="6"/>
        <v>403.29999999999995</v>
      </c>
      <c r="V39" s="88">
        <f t="shared" si="6"/>
        <v>318.3</v>
      </c>
      <c r="W39" s="88">
        <f t="shared" si="6"/>
        <v>533.6</v>
      </c>
      <c r="X39" s="88">
        <f t="shared" si="6"/>
        <v>568</v>
      </c>
      <c r="Y39" s="88">
        <f t="shared" si="6"/>
        <v>579.5</v>
      </c>
      <c r="Z39" s="89" t="str">
        <f t="shared" si="6"/>
        <v/>
      </c>
      <c r="AA39" s="90">
        <f t="shared" si="5"/>
        <v>6824.3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>
        <v>6.1</v>
      </c>
      <c r="F44" s="99"/>
      <c r="G44" s="99"/>
      <c r="H44" s="99"/>
      <c r="I44" s="99"/>
      <c r="J44" s="99"/>
      <c r="K44" s="99"/>
      <c r="L44" s="99"/>
      <c r="M44" s="99"/>
      <c r="N44" s="99">
        <v>41.8</v>
      </c>
      <c r="O44" s="99">
        <v>25.2</v>
      </c>
      <c r="P44" s="99">
        <v>119.1</v>
      </c>
      <c r="Q44" s="99">
        <v>193</v>
      </c>
      <c r="R44" s="99">
        <v>636.6</v>
      </c>
      <c r="S44" s="99">
        <v>566.9</v>
      </c>
      <c r="T44" s="99">
        <v>305.8</v>
      </c>
      <c r="U44" s="99">
        <v>11.9</v>
      </c>
      <c r="V44" s="99">
        <v>216.3</v>
      </c>
      <c r="W44" s="99">
        <v>431.6</v>
      </c>
      <c r="X44" s="99">
        <v>466</v>
      </c>
      <c r="Y44" s="99">
        <v>418.5</v>
      </c>
      <c r="Z44" s="100"/>
      <c r="AA44" s="79">
        <f t="shared" si="7"/>
        <v>3438.7999999999997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100</v>
      </c>
      <c r="G46" s="99">
        <v>268.10000000000002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289.39999999999998</v>
      </c>
      <c r="V46" s="99"/>
      <c r="W46" s="99"/>
      <c r="X46" s="99"/>
      <c r="Y46" s="99"/>
      <c r="Z46" s="100"/>
      <c r="AA46" s="79">
        <f t="shared" si="7"/>
        <v>657.5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6.1</v>
      </c>
      <c r="F48" s="88">
        <f t="shared" si="8"/>
        <v>100</v>
      </c>
      <c r="G48" s="88">
        <f t="shared" si="8"/>
        <v>268.10000000000002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41.8</v>
      </c>
      <c r="O48" s="88">
        <f t="shared" si="8"/>
        <v>25.2</v>
      </c>
      <c r="P48" s="88">
        <f t="shared" si="8"/>
        <v>119.1</v>
      </c>
      <c r="Q48" s="88">
        <f t="shared" si="8"/>
        <v>193</v>
      </c>
      <c r="R48" s="88">
        <f t="shared" si="8"/>
        <v>636.6</v>
      </c>
      <c r="S48" s="88">
        <f t="shared" si="8"/>
        <v>566.9</v>
      </c>
      <c r="T48" s="88">
        <f t="shared" si="8"/>
        <v>305.8</v>
      </c>
      <c r="U48" s="88">
        <f t="shared" si="8"/>
        <v>301.29999999999995</v>
      </c>
      <c r="V48" s="88">
        <f t="shared" si="8"/>
        <v>216.3</v>
      </c>
      <c r="W48" s="88">
        <f t="shared" si="8"/>
        <v>431.6</v>
      </c>
      <c r="X48" s="88">
        <f t="shared" si="8"/>
        <v>466</v>
      </c>
      <c r="Y48" s="88">
        <f t="shared" si="8"/>
        <v>418.5</v>
      </c>
      <c r="Z48" s="89" t="str">
        <f t="shared" si="8"/>
        <v/>
      </c>
      <c r="AA48" s="90">
        <f t="shared" si="7"/>
        <v>4096.3000000000011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5760.3159999999989</v>
      </c>
      <c r="C51" s="88">
        <f t="shared" si="10"/>
        <v>5447.4840000000004</v>
      </c>
      <c r="D51" s="88">
        <f t="shared" si="10"/>
        <v>5272.3770000000004</v>
      </c>
      <c r="E51" s="88">
        <f t="shared" si="10"/>
        <v>4923.1480000000001</v>
      </c>
      <c r="F51" s="88">
        <f t="shared" si="10"/>
        <v>5028.884</v>
      </c>
      <c r="G51" s="88">
        <f t="shared" si="10"/>
        <v>5303.2039999999997</v>
      </c>
      <c r="H51" s="88">
        <f t="shared" si="10"/>
        <v>5595.8719999999994</v>
      </c>
      <c r="I51" s="88">
        <f t="shared" si="10"/>
        <v>6193.5329999999994</v>
      </c>
      <c r="J51" s="88">
        <f t="shared" si="10"/>
        <v>6883.3380000000006</v>
      </c>
      <c r="K51" s="88">
        <f t="shared" si="10"/>
        <v>7102.3330000000005</v>
      </c>
      <c r="L51" s="88">
        <f t="shared" si="10"/>
        <v>7282.5720000000001</v>
      </c>
      <c r="M51" s="88">
        <f t="shared" si="10"/>
        <v>7543.1139999999987</v>
      </c>
      <c r="N51" s="88">
        <f t="shared" si="10"/>
        <v>7644.6319999999996</v>
      </c>
      <c r="O51" s="88">
        <f t="shared" si="10"/>
        <v>7471.9799999999987</v>
      </c>
      <c r="P51" s="88">
        <f t="shared" si="10"/>
        <v>7189.5189999999984</v>
      </c>
      <c r="Q51" s="88">
        <f t="shared" si="10"/>
        <v>6659.7329999999993</v>
      </c>
      <c r="R51" s="88">
        <f t="shared" si="10"/>
        <v>6612.7789999999995</v>
      </c>
      <c r="S51" s="88">
        <f t="shared" si="10"/>
        <v>6397.4500000000007</v>
      </c>
      <c r="T51" s="88">
        <f t="shared" si="10"/>
        <v>6239.4389999999994</v>
      </c>
      <c r="U51" s="88">
        <f t="shared" si="10"/>
        <v>6302.2780000000002</v>
      </c>
      <c r="V51" s="88">
        <f t="shared" si="10"/>
        <v>6188.2519999999995</v>
      </c>
      <c r="W51" s="88">
        <f t="shared" si="10"/>
        <v>6111.5030000000006</v>
      </c>
      <c r="X51" s="88">
        <f t="shared" si="10"/>
        <v>5816.1679999999997</v>
      </c>
      <c r="Y51" s="88">
        <f t="shared" si="10"/>
        <v>5393.8670000000002</v>
      </c>
      <c r="Z51" s="89" t="str">
        <f t="shared" si="10"/>
        <v/>
      </c>
      <c r="AA51" s="104">
        <f>SUM(B51:Z51)</f>
        <v>150363.77499999999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5760.31</v>
      </c>
      <c r="C4" s="18">
        <v>5447.4369999999999</v>
      </c>
      <c r="D4" s="18">
        <v>5272.420000000001</v>
      </c>
      <c r="E4" s="18">
        <v>4923.1010000000006</v>
      </c>
      <c r="F4" s="18">
        <v>5028.893</v>
      </c>
      <c r="G4" s="18">
        <v>5303.1819999999998</v>
      </c>
      <c r="H4" s="18">
        <v>5595.8349999999991</v>
      </c>
      <c r="I4" s="18">
        <v>6193.5570000000007</v>
      </c>
      <c r="J4" s="18">
        <v>6883.3060000000014</v>
      </c>
      <c r="K4" s="18">
        <v>7102.2949999999992</v>
      </c>
      <c r="L4" s="18">
        <v>7282.5990000000011</v>
      </c>
      <c r="M4" s="18">
        <v>7543.1250000000018</v>
      </c>
      <c r="N4" s="18">
        <v>7644.5930000000008</v>
      </c>
      <c r="O4" s="18">
        <v>7471.992000000002</v>
      </c>
      <c r="P4" s="18">
        <v>7189.5410000000011</v>
      </c>
      <c r="Q4" s="18">
        <v>6659.7440000000006</v>
      </c>
      <c r="R4" s="18">
        <v>6612.7439999999997</v>
      </c>
      <c r="S4" s="18">
        <v>6397.4170000000022</v>
      </c>
      <c r="T4" s="18">
        <v>6239.47</v>
      </c>
      <c r="U4" s="18">
        <v>6302.2810000000009</v>
      </c>
      <c r="V4" s="18">
        <v>6188.262999999999</v>
      </c>
      <c r="W4" s="18">
        <v>6111.518</v>
      </c>
      <c r="X4" s="18">
        <v>5816.2149999999992</v>
      </c>
      <c r="Y4" s="18">
        <v>5393.8429999999998</v>
      </c>
      <c r="Z4" s="19"/>
      <c r="AA4" s="20">
        <f>SUM(B4:Z4)</f>
        <v>150363.68100000004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105.2</v>
      </c>
      <c r="C7" s="28">
        <v>102.47</v>
      </c>
      <c r="D7" s="28">
        <v>100.01</v>
      </c>
      <c r="E7" s="28">
        <v>100</v>
      </c>
      <c r="F7" s="28">
        <v>99.67</v>
      </c>
      <c r="G7" s="28">
        <v>100</v>
      </c>
      <c r="H7" s="28">
        <v>103.74</v>
      </c>
      <c r="I7" s="28">
        <v>103.89</v>
      </c>
      <c r="J7" s="28">
        <v>96.09</v>
      </c>
      <c r="K7" s="28">
        <v>89.77</v>
      </c>
      <c r="L7" s="28">
        <v>65.66</v>
      </c>
      <c r="M7" s="28">
        <v>65.53</v>
      </c>
      <c r="N7" s="28">
        <v>22.89</v>
      </c>
      <c r="O7" s="28">
        <v>9.67</v>
      </c>
      <c r="P7" s="28">
        <v>13.1</v>
      </c>
      <c r="Q7" s="28">
        <v>57.9</v>
      </c>
      <c r="R7" s="28">
        <v>78.8</v>
      </c>
      <c r="S7" s="28">
        <v>97.47</v>
      </c>
      <c r="T7" s="28">
        <v>120.96</v>
      </c>
      <c r="U7" s="28">
        <v>152.83000000000001</v>
      </c>
      <c r="V7" s="28">
        <v>155.77000000000001</v>
      </c>
      <c r="W7" s="28">
        <v>131.78</v>
      </c>
      <c r="X7" s="28">
        <v>110.9</v>
      </c>
      <c r="Y7" s="28">
        <v>103.16</v>
      </c>
      <c r="Z7" s="29"/>
      <c r="AA7" s="30">
        <f>IF(SUM(B7:Z7)&lt;&gt;0,AVERAGEIF(B7:Z7,"&lt;&gt;"""),"")</f>
        <v>91.135833333333323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834.68599999999992</v>
      </c>
      <c r="C19" s="72">
        <v>870.62599999999998</v>
      </c>
      <c r="D19" s="72">
        <v>887.8</v>
      </c>
      <c r="E19" s="72">
        <v>878.71699999999987</v>
      </c>
      <c r="F19" s="72">
        <v>878.51799999999992</v>
      </c>
      <c r="G19" s="72">
        <v>884.33199999999999</v>
      </c>
      <c r="H19" s="72">
        <v>804.62400000000002</v>
      </c>
      <c r="I19" s="72">
        <v>797.81</v>
      </c>
      <c r="J19" s="72">
        <v>804.62099999999998</v>
      </c>
      <c r="K19" s="72">
        <v>800.57999999999993</v>
      </c>
      <c r="L19" s="72">
        <v>790.59999999999991</v>
      </c>
      <c r="M19" s="72">
        <v>797.09899999999993</v>
      </c>
      <c r="N19" s="72">
        <v>803.077</v>
      </c>
      <c r="O19" s="72">
        <v>790.64300000000003</v>
      </c>
      <c r="P19" s="72">
        <v>785.38099999999997</v>
      </c>
      <c r="Q19" s="72">
        <v>773.0619999999999</v>
      </c>
      <c r="R19" s="72">
        <v>798.46399999999994</v>
      </c>
      <c r="S19" s="72">
        <v>798.40099999999995</v>
      </c>
      <c r="T19" s="72">
        <v>787.73599999999999</v>
      </c>
      <c r="U19" s="72">
        <v>748.51600000000008</v>
      </c>
      <c r="V19" s="72">
        <v>739.50099999999998</v>
      </c>
      <c r="W19" s="72">
        <v>744.92499999999995</v>
      </c>
      <c r="X19" s="72">
        <v>740.05100000000004</v>
      </c>
      <c r="Y19" s="72">
        <v>792.923</v>
      </c>
      <c r="Z19" s="73"/>
      <c r="AA19" s="74">
        <f t="shared" ref="AA19:AA24" si="2">SUM(B19:Z19)</f>
        <v>19332.692999999996</v>
      </c>
    </row>
    <row r="20" spans="1:27" ht="25.15" customHeight="1" x14ac:dyDescent="0.2">
      <c r="A20" s="75" t="s">
        <v>15</v>
      </c>
      <c r="B20" s="76">
        <v>958.16700000000014</v>
      </c>
      <c r="C20" s="77">
        <v>952.69899999999996</v>
      </c>
      <c r="D20" s="77">
        <v>932.99500000000012</v>
      </c>
      <c r="E20" s="77">
        <v>925.94199999999989</v>
      </c>
      <c r="F20" s="77">
        <v>925.12199999999996</v>
      </c>
      <c r="G20" s="77">
        <v>951.55899999999986</v>
      </c>
      <c r="H20" s="77">
        <v>1041.1829999999998</v>
      </c>
      <c r="I20" s="77">
        <v>1113.1389999999999</v>
      </c>
      <c r="J20" s="77">
        <v>1213.1899999999998</v>
      </c>
      <c r="K20" s="77">
        <v>1221.1400000000001</v>
      </c>
      <c r="L20" s="77">
        <v>1238.443</v>
      </c>
      <c r="M20" s="77">
        <v>1241.6119999999996</v>
      </c>
      <c r="N20" s="77">
        <v>1231.106</v>
      </c>
      <c r="O20" s="77">
        <v>1196.6669999999999</v>
      </c>
      <c r="P20" s="77">
        <v>1175.3120000000004</v>
      </c>
      <c r="Q20" s="77">
        <v>1168.616</v>
      </c>
      <c r="R20" s="77">
        <v>1175.585</v>
      </c>
      <c r="S20" s="77">
        <v>1141.05</v>
      </c>
      <c r="T20" s="77">
        <v>1142.934</v>
      </c>
      <c r="U20" s="77">
        <v>1129.259</v>
      </c>
      <c r="V20" s="77">
        <v>1069.0529999999999</v>
      </c>
      <c r="W20" s="77">
        <v>984.75200000000007</v>
      </c>
      <c r="X20" s="77">
        <v>947.55899999999997</v>
      </c>
      <c r="Y20" s="77">
        <v>881.61300000000006</v>
      </c>
      <c r="Z20" s="78"/>
      <c r="AA20" s="79">
        <f t="shared" si="2"/>
        <v>25958.697000000004</v>
      </c>
    </row>
    <row r="21" spans="1:27" ht="25.15" customHeight="1" x14ac:dyDescent="0.2">
      <c r="A21" s="75" t="s">
        <v>16</v>
      </c>
      <c r="B21" s="80">
        <v>2025.3570000000002</v>
      </c>
      <c r="C21" s="81">
        <v>1864.8119999999999</v>
      </c>
      <c r="D21" s="81">
        <v>1745.2250000000004</v>
      </c>
      <c r="E21" s="81">
        <v>1726.4420000000002</v>
      </c>
      <c r="F21" s="81">
        <v>1753.7529999999999</v>
      </c>
      <c r="G21" s="81">
        <v>1834.2910000000002</v>
      </c>
      <c r="H21" s="81">
        <v>1931.0279999999998</v>
      </c>
      <c r="I21" s="81">
        <v>2251.1080000000006</v>
      </c>
      <c r="J21" s="81">
        <v>2681.4949999999999</v>
      </c>
      <c r="K21" s="81">
        <v>2880.7749999999996</v>
      </c>
      <c r="L21" s="81">
        <v>3129.1960000000004</v>
      </c>
      <c r="M21" s="81">
        <v>3284.1139999999996</v>
      </c>
      <c r="N21" s="81">
        <v>3436.4099999999994</v>
      </c>
      <c r="O21" s="81">
        <v>3378.1819999999998</v>
      </c>
      <c r="P21" s="81">
        <v>3144.348</v>
      </c>
      <c r="Q21" s="81">
        <v>2877.0660000000003</v>
      </c>
      <c r="R21" s="81">
        <v>2886.1949999999997</v>
      </c>
      <c r="S21" s="81">
        <v>2700.9660000000003</v>
      </c>
      <c r="T21" s="81">
        <v>2844.1</v>
      </c>
      <c r="U21" s="81">
        <v>3110.5059999999999</v>
      </c>
      <c r="V21" s="81">
        <v>3022.4090000000001</v>
      </c>
      <c r="W21" s="81">
        <v>2738.3409999999999</v>
      </c>
      <c r="X21" s="81">
        <v>2529.605</v>
      </c>
      <c r="Y21" s="81">
        <v>2204.3069999999998</v>
      </c>
      <c r="Z21" s="78"/>
      <c r="AA21" s="79">
        <f t="shared" si="2"/>
        <v>61980.030999999995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80</v>
      </c>
      <c r="C23" s="77">
        <v>82</v>
      </c>
      <c r="D23" s="77">
        <v>85</v>
      </c>
      <c r="E23" s="77">
        <v>83</v>
      </c>
      <c r="F23" s="77">
        <v>80.5</v>
      </c>
      <c r="G23" s="77">
        <v>75</v>
      </c>
      <c r="H23" s="77">
        <v>72.5</v>
      </c>
      <c r="I23" s="77">
        <v>81.5</v>
      </c>
      <c r="J23" s="77">
        <v>85</v>
      </c>
      <c r="K23" s="77">
        <v>91.5</v>
      </c>
      <c r="L23" s="77">
        <v>91.5</v>
      </c>
      <c r="M23" s="77">
        <v>92.5</v>
      </c>
      <c r="N23" s="77">
        <v>95</v>
      </c>
      <c r="O23" s="77">
        <v>90.5</v>
      </c>
      <c r="P23" s="77">
        <v>81.5</v>
      </c>
      <c r="Q23" s="77">
        <v>72</v>
      </c>
      <c r="R23" s="77">
        <v>76.5</v>
      </c>
      <c r="S23" s="77">
        <v>85</v>
      </c>
      <c r="T23" s="77">
        <v>91</v>
      </c>
      <c r="U23" s="77">
        <v>97</v>
      </c>
      <c r="V23" s="77">
        <v>83</v>
      </c>
      <c r="W23" s="77">
        <v>82.5</v>
      </c>
      <c r="X23" s="77">
        <v>80</v>
      </c>
      <c r="Y23" s="77">
        <v>64</v>
      </c>
      <c r="Z23" s="77"/>
      <c r="AA23" s="79">
        <f t="shared" si="2"/>
        <v>1998</v>
      </c>
    </row>
    <row r="24" spans="1:27" ht="25.15" customHeight="1" x14ac:dyDescent="0.2">
      <c r="A24" s="85" t="s">
        <v>19</v>
      </c>
      <c r="B24" s="77">
        <v>364</v>
      </c>
      <c r="C24" s="77">
        <v>345.00000000000006</v>
      </c>
      <c r="D24" s="77">
        <v>334.00000000000006</v>
      </c>
      <c r="E24" s="77">
        <v>328</v>
      </c>
      <c r="F24" s="77">
        <v>328.99999999999994</v>
      </c>
      <c r="G24" s="77">
        <v>344.00000000000006</v>
      </c>
      <c r="H24" s="77">
        <v>387</v>
      </c>
      <c r="I24" s="77">
        <v>441.00000000000006</v>
      </c>
      <c r="J24" s="77">
        <v>484.00000000000011</v>
      </c>
      <c r="K24" s="77">
        <v>513</v>
      </c>
      <c r="L24" s="77">
        <v>525.00000000000011</v>
      </c>
      <c r="M24" s="77">
        <v>532</v>
      </c>
      <c r="N24" s="77">
        <v>545.00000000000011</v>
      </c>
      <c r="O24" s="77">
        <v>531</v>
      </c>
      <c r="P24" s="77">
        <v>516.00000000000011</v>
      </c>
      <c r="Q24" s="77">
        <v>502</v>
      </c>
      <c r="R24" s="77">
        <v>513</v>
      </c>
      <c r="S24" s="77">
        <v>519</v>
      </c>
      <c r="T24" s="77">
        <v>521</v>
      </c>
      <c r="U24" s="77">
        <v>535</v>
      </c>
      <c r="V24" s="77">
        <v>509.00000000000006</v>
      </c>
      <c r="W24" s="77">
        <v>469</v>
      </c>
      <c r="X24" s="77">
        <v>433</v>
      </c>
      <c r="Y24" s="77">
        <v>384</v>
      </c>
      <c r="Z24" s="77"/>
      <c r="AA24" s="79">
        <f t="shared" si="2"/>
        <v>10903</v>
      </c>
    </row>
    <row r="25" spans="1:27" ht="30" customHeight="1" thickBot="1" x14ac:dyDescent="0.25">
      <c r="A25" s="86" t="s">
        <v>20</v>
      </c>
      <c r="B25" s="87">
        <f t="shared" ref="B25:AA25" si="3">SUM(B19:B24)</f>
        <v>4262.21</v>
      </c>
      <c r="C25" s="88">
        <f t="shared" si="3"/>
        <v>4115.1369999999997</v>
      </c>
      <c r="D25" s="88">
        <f t="shared" si="3"/>
        <v>3985.0200000000004</v>
      </c>
      <c r="E25" s="88">
        <f t="shared" si="3"/>
        <v>3942.1009999999997</v>
      </c>
      <c r="F25" s="88">
        <f t="shared" si="3"/>
        <v>3966.893</v>
      </c>
      <c r="G25" s="88">
        <f t="shared" si="3"/>
        <v>4089.1819999999998</v>
      </c>
      <c r="H25" s="88">
        <f t="shared" si="3"/>
        <v>4236.3349999999991</v>
      </c>
      <c r="I25" s="88">
        <f t="shared" si="3"/>
        <v>4684.5570000000007</v>
      </c>
      <c r="J25" s="88">
        <f t="shared" si="3"/>
        <v>5268.3059999999996</v>
      </c>
      <c r="K25" s="88">
        <f t="shared" si="3"/>
        <v>5506.9949999999999</v>
      </c>
      <c r="L25" s="88">
        <f t="shared" si="3"/>
        <v>5774.7390000000005</v>
      </c>
      <c r="M25" s="88">
        <f t="shared" si="3"/>
        <v>5947.3249999999989</v>
      </c>
      <c r="N25" s="88">
        <f t="shared" si="3"/>
        <v>6220.5929999999989</v>
      </c>
      <c r="O25" s="88">
        <f t="shared" si="3"/>
        <v>6096.9920000000002</v>
      </c>
      <c r="P25" s="88">
        <f t="shared" si="3"/>
        <v>5812.5410000000002</v>
      </c>
      <c r="Q25" s="88">
        <f t="shared" si="3"/>
        <v>5392.7440000000006</v>
      </c>
      <c r="R25" s="88">
        <f t="shared" si="3"/>
        <v>5449.7439999999997</v>
      </c>
      <c r="S25" s="88">
        <f t="shared" si="3"/>
        <v>5244.4170000000004</v>
      </c>
      <c r="T25" s="88">
        <f t="shared" si="3"/>
        <v>5386.77</v>
      </c>
      <c r="U25" s="88">
        <f t="shared" si="3"/>
        <v>5620.2809999999999</v>
      </c>
      <c r="V25" s="88">
        <f t="shared" si="3"/>
        <v>5422.9629999999997</v>
      </c>
      <c r="W25" s="88">
        <f t="shared" si="3"/>
        <v>5019.518</v>
      </c>
      <c r="X25" s="88">
        <f t="shared" si="3"/>
        <v>4730.2150000000001</v>
      </c>
      <c r="Y25" s="88">
        <f t="shared" si="3"/>
        <v>4326.8429999999998</v>
      </c>
      <c r="Z25" s="89">
        <f t="shared" si="3"/>
        <v>0</v>
      </c>
      <c r="AA25" s="90">
        <f t="shared" si="3"/>
        <v>120502.421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793.37</v>
      </c>
      <c r="C28" s="72">
        <v>769.88</v>
      </c>
      <c r="D28" s="72">
        <v>762.8</v>
      </c>
      <c r="E28" s="72">
        <v>756.64</v>
      </c>
      <c r="F28" s="72">
        <v>755.21</v>
      </c>
      <c r="G28" s="72">
        <v>767.69</v>
      </c>
      <c r="H28" s="72">
        <v>859.76</v>
      </c>
      <c r="I28" s="72">
        <v>930.52</v>
      </c>
      <c r="J28" s="72">
        <v>988.67</v>
      </c>
      <c r="K28" s="72">
        <v>1032.9100000000001</v>
      </c>
      <c r="L28" s="72">
        <v>1074.5999999999999</v>
      </c>
      <c r="M28" s="72">
        <v>1086.01</v>
      </c>
      <c r="N28" s="72">
        <v>1104.69</v>
      </c>
      <c r="O28" s="72">
        <v>1082.47</v>
      </c>
      <c r="P28" s="72">
        <v>1058.1300000000001</v>
      </c>
      <c r="Q28" s="72">
        <v>1024.33</v>
      </c>
      <c r="R28" s="72">
        <v>989.01</v>
      </c>
      <c r="S28" s="72">
        <v>993.43</v>
      </c>
      <c r="T28" s="72">
        <v>1006.85</v>
      </c>
      <c r="U28" s="72">
        <v>1033.1400000000001</v>
      </c>
      <c r="V28" s="72">
        <v>987.92</v>
      </c>
      <c r="W28" s="72">
        <v>952.12</v>
      </c>
      <c r="X28" s="72">
        <v>884.87</v>
      </c>
      <c r="Y28" s="72">
        <v>817.59</v>
      </c>
      <c r="Z28" s="73"/>
      <c r="AA28" s="74">
        <f>SUM(B28:Z28)</f>
        <v>22512.609999999997</v>
      </c>
    </row>
    <row r="29" spans="1:27" ht="25.15" customHeight="1" x14ac:dyDescent="0.2">
      <c r="A29" s="75" t="s">
        <v>23</v>
      </c>
      <c r="B29" s="76">
        <v>4027.84</v>
      </c>
      <c r="C29" s="77">
        <v>3895.2570000000001</v>
      </c>
      <c r="D29" s="77">
        <v>3733.22</v>
      </c>
      <c r="E29" s="77">
        <v>3666.4609999999998</v>
      </c>
      <c r="F29" s="77">
        <v>3678.683</v>
      </c>
      <c r="G29" s="77">
        <v>3775.4920000000002</v>
      </c>
      <c r="H29" s="77">
        <v>3901.5749999999998</v>
      </c>
      <c r="I29" s="77">
        <v>4408.0370000000003</v>
      </c>
      <c r="J29" s="77">
        <v>5019.6360000000004</v>
      </c>
      <c r="K29" s="77">
        <v>5251.085</v>
      </c>
      <c r="L29" s="77">
        <v>5491.299</v>
      </c>
      <c r="M29" s="77">
        <v>5628.3149999999996</v>
      </c>
      <c r="N29" s="77">
        <v>6039.9030000000002</v>
      </c>
      <c r="O29" s="77">
        <v>5889.5219999999999</v>
      </c>
      <c r="P29" s="77">
        <v>5631.4110000000001</v>
      </c>
      <c r="Q29" s="77">
        <v>5135.4139999999998</v>
      </c>
      <c r="R29" s="77">
        <v>5123.7340000000004</v>
      </c>
      <c r="S29" s="77">
        <v>4903.9870000000001</v>
      </c>
      <c r="T29" s="77">
        <v>5059.92</v>
      </c>
      <c r="U29" s="77">
        <v>5269.1409999999996</v>
      </c>
      <c r="V29" s="77">
        <v>5126.0429999999997</v>
      </c>
      <c r="W29" s="77">
        <v>4659.3980000000001</v>
      </c>
      <c r="X29" s="77">
        <v>4431.3450000000003</v>
      </c>
      <c r="Y29" s="77">
        <v>4076.2530000000002</v>
      </c>
      <c r="Z29" s="78"/>
      <c r="AA29" s="79">
        <f>SUM(B29:Z29)</f>
        <v>113822.97100000001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4821.21</v>
      </c>
      <c r="C31" s="62">
        <f t="shared" si="4"/>
        <v>4665.1369999999997</v>
      </c>
      <c r="D31" s="62">
        <f t="shared" si="4"/>
        <v>4496.0199999999995</v>
      </c>
      <c r="E31" s="62">
        <f t="shared" si="4"/>
        <v>4423.1009999999997</v>
      </c>
      <c r="F31" s="62">
        <f t="shared" si="4"/>
        <v>4433.893</v>
      </c>
      <c r="G31" s="62">
        <f t="shared" si="4"/>
        <v>4543.1820000000007</v>
      </c>
      <c r="H31" s="62">
        <f t="shared" si="4"/>
        <v>4761.335</v>
      </c>
      <c r="I31" s="62">
        <f t="shared" si="4"/>
        <v>5338.5570000000007</v>
      </c>
      <c r="J31" s="62">
        <f t="shared" si="4"/>
        <v>6008.3060000000005</v>
      </c>
      <c r="K31" s="62">
        <f t="shared" si="4"/>
        <v>6283.9949999999999</v>
      </c>
      <c r="L31" s="62">
        <f t="shared" si="4"/>
        <v>6565.8989999999994</v>
      </c>
      <c r="M31" s="62">
        <f t="shared" si="4"/>
        <v>6714.3249999999998</v>
      </c>
      <c r="N31" s="62">
        <f t="shared" si="4"/>
        <v>7144.5930000000008</v>
      </c>
      <c r="O31" s="62">
        <f t="shared" si="4"/>
        <v>6971.9920000000002</v>
      </c>
      <c r="P31" s="62">
        <f t="shared" si="4"/>
        <v>6689.5410000000002</v>
      </c>
      <c r="Q31" s="62">
        <f t="shared" si="4"/>
        <v>6159.7439999999997</v>
      </c>
      <c r="R31" s="62">
        <f t="shared" si="4"/>
        <v>6112.7440000000006</v>
      </c>
      <c r="S31" s="62">
        <f t="shared" si="4"/>
        <v>5897.4170000000004</v>
      </c>
      <c r="T31" s="62">
        <f t="shared" si="4"/>
        <v>6066.77</v>
      </c>
      <c r="U31" s="62">
        <f t="shared" si="4"/>
        <v>6302.2809999999999</v>
      </c>
      <c r="V31" s="62">
        <f t="shared" si="4"/>
        <v>6113.9629999999997</v>
      </c>
      <c r="W31" s="62">
        <f t="shared" si="4"/>
        <v>5611.518</v>
      </c>
      <c r="X31" s="62">
        <f t="shared" si="4"/>
        <v>5316.2150000000001</v>
      </c>
      <c r="Y31" s="62">
        <f t="shared" si="4"/>
        <v>4893.8429999999998</v>
      </c>
      <c r="Z31" s="63">
        <f t="shared" si="4"/>
        <v>0</v>
      </c>
      <c r="AA31" s="64">
        <f t="shared" si="4"/>
        <v>136335.58100000001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322</v>
      </c>
      <c r="C34" s="95">
        <v>316</v>
      </c>
      <c r="D34" s="95">
        <v>260</v>
      </c>
      <c r="E34" s="95">
        <v>251</v>
      </c>
      <c r="F34" s="95">
        <v>237</v>
      </c>
      <c r="G34" s="95">
        <v>224</v>
      </c>
      <c r="H34" s="95">
        <v>266</v>
      </c>
      <c r="I34" s="95">
        <v>332</v>
      </c>
      <c r="J34" s="95">
        <v>380</v>
      </c>
      <c r="K34" s="95">
        <v>401</v>
      </c>
      <c r="L34" s="95">
        <v>391</v>
      </c>
      <c r="M34" s="95">
        <v>405</v>
      </c>
      <c r="N34" s="95">
        <v>405</v>
      </c>
      <c r="O34" s="95">
        <v>405</v>
      </c>
      <c r="P34" s="95">
        <v>405</v>
      </c>
      <c r="Q34" s="95">
        <v>390</v>
      </c>
      <c r="R34" s="95">
        <v>349</v>
      </c>
      <c r="S34" s="95">
        <v>328</v>
      </c>
      <c r="T34" s="95">
        <v>296</v>
      </c>
      <c r="U34" s="95">
        <v>301</v>
      </c>
      <c r="V34" s="95">
        <v>309</v>
      </c>
      <c r="W34" s="95">
        <v>277</v>
      </c>
      <c r="X34" s="95">
        <v>257</v>
      </c>
      <c r="Y34" s="95">
        <v>257</v>
      </c>
      <c r="Z34" s="96"/>
      <c r="AA34" s="74">
        <f t="shared" ref="AA34:AA39" si="5">SUM(B34:Z34)</f>
        <v>7764</v>
      </c>
    </row>
    <row r="35" spans="1:27" ht="25.15" customHeight="1" x14ac:dyDescent="0.2">
      <c r="A35" s="97" t="s">
        <v>41</v>
      </c>
      <c r="B35" s="98">
        <v>237</v>
      </c>
      <c r="C35" s="99">
        <v>234</v>
      </c>
      <c r="D35" s="99">
        <v>251</v>
      </c>
      <c r="E35" s="99">
        <v>230</v>
      </c>
      <c r="F35" s="99">
        <v>230</v>
      </c>
      <c r="G35" s="99">
        <v>230</v>
      </c>
      <c r="H35" s="99">
        <v>259</v>
      </c>
      <c r="I35" s="99">
        <v>322</v>
      </c>
      <c r="J35" s="99">
        <v>360</v>
      </c>
      <c r="K35" s="99">
        <v>376</v>
      </c>
      <c r="L35" s="99">
        <v>344</v>
      </c>
      <c r="M35" s="99">
        <v>333</v>
      </c>
      <c r="N35" s="99">
        <v>326</v>
      </c>
      <c r="O35" s="99">
        <v>277</v>
      </c>
      <c r="P35" s="99">
        <v>279</v>
      </c>
      <c r="Q35" s="99">
        <v>325</v>
      </c>
      <c r="R35" s="99">
        <v>314</v>
      </c>
      <c r="S35" s="99">
        <v>325</v>
      </c>
      <c r="T35" s="99">
        <v>384</v>
      </c>
      <c r="U35" s="99">
        <v>381</v>
      </c>
      <c r="V35" s="99">
        <v>382</v>
      </c>
      <c r="W35" s="99">
        <v>315</v>
      </c>
      <c r="X35" s="99">
        <v>329</v>
      </c>
      <c r="Y35" s="99">
        <v>310</v>
      </c>
      <c r="Z35" s="100"/>
      <c r="AA35" s="79">
        <f t="shared" si="5"/>
        <v>7353</v>
      </c>
    </row>
    <row r="36" spans="1:27" ht="25.15" customHeight="1" x14ac:dyDescent="0.2">
      <c r="A36" s="97" t="s">
        <v>42</v>
      </c>
      <c r="B36" s="98">
        <v>439.1</v>
      </c>
      <c r="C36" s="99">
        <v>282.3</v>
      </c>
      <c r="D36" s="99">
        <v>276.39999999999998</v>
      </c>
      <c r="E36" s="99"/>
      <c r="F36" s="99">
        <v>595</v>
      </c>
      <c r="G36" s="99">
        <v>760</v>
      </c>
      <c r="H36" s="99">
        <v>409.9</v>
      </c>
      <c r="I36" s="99">
        <v>670.9</v>
      </c>
      <c r="J36" s="99">
        <v>375</v>
      </c>
      <c r="K36" s="99">
        <v>318.3</v>
      </c>
      <c r="L36" s="99">
        <v>216.7</v>
      </c>
      <c r="M36" s="99">
        <v>328.8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4672.4000000000005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56.16</v>
      </c>
      <c r="M37" s="99">
        <v>29</v>
      </c>
      <c r="N37" s="99">
        <v>193</v>
      </c>
      <c r="O37" s="99">
        <v>193</v>
      </c>
      <c r="P37" s="99">
        <v>193</v>
      </c>
      <c r="Q37" s="99">
        <v>52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716.16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/>
      <c r="G38" s="99"/>
      <c r="H38" s="99">
        <v>424.6</v>
      </c>
      <c r="I38" s="99">
        <v>184.1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172.7</v>
      </c>
      <c r="U38" s="99"/>
      <c r="V38" s="99">
        <v>74.3</v>
      </c>
      <c r="W38" s="99">
        <v>500</v>
      </c>
      <c r="X38" s="99">
        <v>500</v>
      </c>
      <c r="Y38" s="99">
        <v>500</v>
      </c>
      <c r="Z38" s="100"/>
      <c r="AA38" s="79">
        <f t="shared" si="5"/>
        <v>9355.7000000000007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1498.1</v>
      </c>
      <c r="C39" s="88">
        <f t="shared" si="6"/>
        <v>1332.3</v>
      </c>
      <c r="D39" s="88">
        <f t="shared" si="6"/>
        <v>1287.4000000000001</v>
      </c>
      <c r="E39" s="88">
        <f t="shared" si="6"/>
        <v>981</v>
      </c>
      <c r="F39" s="88">
        <f t="shared" si="6"/>
        <v>1062</v>
      </c>
      <c r="G39" s="88">
        <f t="shared" si="6"/>
        <v>1214</v>
      </c>
      <c r="H39" s="88">
        <f t="shared" si="6"/>
        <v>1359.5</v>
      </c>
      <c r="I39" s="88">
        <f t="shared" si="6"/>
        <v>1509</v>
      </c>
      <c r="J39" s="88">
        <f t="shared" si="6"/>
        <v>1615</v>
      </c>
      <c r="K39" s="88">
        <f t="shared" si="6"/>
        <v>1595.3</v>
      </c>
      <c r="L39" s="88">
        <f t="shared" si="6"/>
        <v>1507.8600000000001</v>
      </c>
      <c r="M39" s="88">
        <f t="shared" si="6"/>
        <v>1595.8</v>
      </c>
      <c r="N39" s="88">
        <f t="shared" si="6"/>
        <v>1424</v>
      </c>
      <c r="O39" s="88">
        <f t="shared" si="6"/>
        <v>1375</v>
      </c>
      <c r="P39" s="88">
        <f t="shared" si="6"/>
        <v>1377</v>
      </c>
      <c r="Q39" s="88">
        <f t="shared" si="6"/>
        <v>1267</v>
      </c>
      <c r="R39" s="88">
        <f t="shared" si="6"/>
        <v>1163</v>
      </c>
      <c r="S39" s="88">
        <f t="shared" si="6"/>
        <v>1153</v>
      </c>
      <c r="T39" s="88">
        <f t="shared" si="6"/>
        <v>852.7</v>
      </c>
      <c r="U39" s="88">
        <f t="shared" si="6"/>
        <v>682</v>
      </c>
      <c r="V39" s="88">
        <f t="shared" si="6"/>
        <v>765.3</v>
      </c>
      <c r="W39" s="88">
        <f t="shared" si="6"/>
        <v>1092</v>
      </c>
      <c r="X39" s="88">
        <f t="shared" si="6"/>
        <v>1086</v>
      </c>
      <c r="Y39" s="88">
        <f t="shared" si="6"/>
        <v>1067</v>
      </c>
      <c r="Z39" s="89">
        <f t="shared" si="6"/>
        <v>0</v>
      </c>
      <c r="AA39" s="90">
        <f t="shared" si="5"/>
        <v>29861.26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439.1</v>
      </c>
      <c r="C44" s="99">
        <v>282.3</v>
      </c>
      <c r="D44" s="99">
        <v>276.39999999999998</v>
      </c>
      <c r="E44" s="99"/>
      <c r="F44" s="99">
        <v>595</v>
      </c>
      <c r="G44" s="99">
        <v>760</v>
      </c>
      <c r="H44" s="99">
        <v>409.9</v>
      </c>
      <c r="I44" s="99">
        <v>670.9</v>
      </c>
      <c r="J44" s="99">
        <v>375</v>
      </c>
      <c r="K44" s="99">
        <v>318.3</v>
      </c>
      <c r="L44" s="99">
        <v>216.7</v>
      </c>
      <c r="M44" s="99">
        <v>328.8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4672.4000000000005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/>
      <c r="G46" s="99"/>
      <c r="H46" s="99">
        <v>424.6</v>
      </c>
      <c r="I46" s="99">
        <v>184.1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172.7</v>
      </c>
      <c r="U46" s="99"/>
      <c r="V46" s="99">
        <v>74.3</v>
      </c>
      <c r="W46" s="99">
        <v>500</v>
      </c>
      <c r="X46" s="99">
        <v>500</v>
      </c>
      <c r="Y46" s="99">
        <v>500</v>
      </c>
      <c r="Z46" s="100"/>
      <c r="AA46" s="79">
        <f t="shared" si="7"/>
        <v>9355.7000000000007</v>
      </c>
    </row>
    <row r="47" spans="1:27" ht="25.15" customHeight="1" x14ac:dyDescent="0.2">
      <c r="A47" s="85" t="s">
        <v>47</v>
      </c>
      <c r="B47" s="98">
        <v>106</v>
      </c>
      <c r="C47" s="99">
        <v>86</v>
      </c>
      <c r="D47" s="99">
        <v>76</v>
      </c>
      <c r="E47" s="99">
        <v>68</v>
      </c>
      <c r="F47" s="99">
        <v>65</v>
      </c>
      <c r="G47" s="99">
        <v>75</v>
      </c>
      <c r="H47" s="99">
        <v>106</v>
      </c>
      <c r="I47" s="99">
        <v>139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116</v>
      </c>
      <c r="Y47" s="99">
        <v>68</v>
      </c>
      <c r="Z47" s="100"/>
      <c r="AA47" s="79">
        <f t="shared" si="7"/>
        <v>3005</v>
      </c>
    </row>
    <row r="48" spans="1:27" ht="30" customHeight="1" thickBot="1" x14ac:dyDescent="0.25">
      <c r="A48" s="86" t="s">
        <v>48</v>
      </c>
      <c r="B48" s="87">
        <f>SUM(B42:B47)</f>
        <v>1045.0999999999999</v>
      </c>
      <c r="C48" s="88">
        <f t="shared" ref="C48:Z48" si="8">SUM(C42:C47)</f>
        <v>868.3</v>
      </c>
      <c r="D48" s="88">
        <f t="shared" si="8"/>
        <v>852.4</v>
      </c>
      <c r="E48" s="88">
        <f t="shared" si="8"/>
        <v>568</v>
      </c>
      <c r="F48" s="88">
        <f t="shared" si="8"/>
        <v>660</v>
      </c>
      <c r="G48" s="88">
        <f t="shared" si="8"/>
        <v>835</v>
      </c>
      <c r="H48" s="88">
        <f t="shared" si="8"/>
        <v>940.5</v>
      </c>
      <c r="I48" s="88">
        <f t="shared" si="8"/>
        <v>994</v>
      </c>
      <c r="J48" s="88">
        <f t="shared" si="8"/>
        <v>1025</v>
      </c>
      <c r="K48" s="88">
        <f t="shared" si="8"/>
        <v>968.3</v>
      </c>
      <c r="L48" s="88">
        <f t="shared" si="8"/>
        <v>866.7</v>
      </c>
      <c r="M48" s="88">
        <f t="shared" si="8"/>
        <v>978.8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322.7</v>
      </c>
      <c r="U48" s="88">
        <f t="shared" si="8"/>
        <v>150</v>
      </c>
      <c r="V48" s="88">
        <f t="shared" si="8"/>
        <v>224.3</v>
      </c>
      <c r="W48" s="88">
        <f t="shared" si="8"/>
        <v>650</v>
      </c>
      <c r="X48" s="88">
        <f t="shared" si="8"/>
        <v>616</v>
      </c>
      <c r="Y48" s="88">
        <f t="shared" si="8"/>
        <v>568</v>
      </c>
      <c r="Z48" s="89">
        <f t="shared" si="8"/>
        <v>0</v>
      </c>
      <c r="AA48" s="90">
        <f t="shared" si="7"/>
        <v>17033.099999999999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5760.3099999999995</v>
      </c>
      <c r="C51" s="88">
        <f t="shared" si="10"/>
        <v>5447.4369999999999</v>
      </c>
      <c r="D51" s="88">
        <f t="shared" si="10"/>
        <v>5272.42</v>
      </c>
      <c r="E51" s="88">
        <f t="shared" si="10"/>
        <v>4923.1009999999997</v>
      </c>
      <c r="F51" s="88">
        <f t="shared" si="10"/>
        <v>5028.893</v>
      </c>
      <c r="G51" s="88">
        <f t="shared" si="10"/>
        <v>5303.1819999999998</v>
      </c>
      <c r="H51" s="88">
        <f t="shared" si="10"/>
        <v>5595.8349999999991</v>
      </c>
      <c r="I51" s="88">
        <f t="shared" si="10"/>
        <v>6193.5570000000007</v>
      </c>
      <c r="J51" s="88">
        <f t="shared" si="10"/>
        <v>6883.3059999999996</v>
      </c>
      <c r="K51" s="88">
        <f t="shared" si="10"/>
        <v>7102.2950000000001</v>
      </c>
      <c r="L51" s="88">
        <f t="shared" si="10"/>
        <v>7282.5990000000002</v>
      </c>
      <c r="M51" s="88">
        <f t="shared" si="10"/>
        <v>7543.1249999999991</v>
      </c>
      <c r="N51" s="88">
        <f t="shared" si="10"/>
        <v>7644.5929999999989</v>
      </c>
      <c r="O51" s="88">
        <f t="shared" si="10"/>
        <v>7471.9920000000002</v>
      </c>
      <c r="P51" s="88">
        <f t="shared" si="10"/>
        <v>7189.5410000000002</v>
      </c>
      <c r="Q51" s="88">
        <f t="shared" si="10"/>
        <v>6659.7440000000006</v>
      </c>
      <c r="R51" s="88">
        <f t="shared" si="10"/>
        <v>6612.7439999999997</v>
      </c>
      <c r="S51" s="88">
        <f t="shared" si="10"/>
        <v>6397.4170000000004</v>
      </c>
      <c r="T51" s="88">
        <f t="shared" si="10"/>
        <v>6239.47</v>
      </c>
      <c r="U51" s="88">
        <f t="shared" si="10"/>
        <v>6302.2809999999999</v>
      </c>
      <c r="V51" s="88">
        <f t="shared" si="10"/>
        <v>6188.2629999999999</v>
      </c>
      <c r="W51" s="88">
        <f t="shared" si="10"/>
        <v>6111.518</v>
      </c>
      <c r="X51" s="88">
        <f t="shared" si="10"/>
        <v>5816.2150000000001</v>
      </c>
      <c r="Y51" s="88">
        <f t="shared" si="10"/>
        <v>5393.8429999999998</v>
      </c>
      <c r="Z51" s="89">
        <f t="shared" si="10"/>
        <v>0</v>
      </c>
      <c r="AA51" s="104">
        <f>SUM(B51:Z51)</f>
        <v>150363.68100000001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939.1</v>
      </c>
      <c r="C4" s="18">
        <v>782.3</v>
      </c>
      <c r="D4" s="18">
        <v>776.4</v>
      </c>
      <c r="E4" s="18">
        <v>493.9</v>
      </c>
      <c r="F4" s="18">
        <v>495</v>
      </c>
      <c r="G4" s="18">
        <v>491.9</v>
      </c>
      <c r="H4" s="18">
        <v>834.5</v>
      </c>
      <c r="I4" s="18">
        <v>855</v>
      </c>
      <c r="J4" s="18">
        <v>875</v>
      </c>
      <c r="K4" s="18">
        <v>818.3</v>
      </c>
      <c r="L4" s="18">
        <v>716.7</v>
      </c>
      <c r="M4" s="18">
        <v>828.8</v>
      </c>
      <c r="N4" s="18">
        <v>458.2</v>
      </c>
      <c r="O4" s="18">
        <v>474.8</v>
      </c>
      <c r="P4" s="18">
        <v>380.9</v>
      </c>
      <c r="Q4" s="18">
        <v>307</v>
      </c>
      <c r="R4" s="18">
        <v>-136.60000000000002</v>
      </c>
      <c r="S4" s="18">
        <v>-66.899999999999977</v>
      </c>
      <c r="T4" s="18">
        <v>-133.10000000000002</v>
      </c>
      <c r="U4" s="18">
        <v>-301.29999999999995</v>
      </c>
      <c r="V4" s="18">
        <v>-142</v>
      </c>
      <c r="W4" s="18">
        <v>68.399999999999977</v>
      </c>
      <c r="X4" s="18">
        <v>34</v>
      </c>
      <c r="Y4" s="18">
        <v>81.5</v>
      </c>
      <c r="Z4" s="19"/>
      <c r="AA4" s="111">
        <f>SUM(B4:Z4)</f>
        <v>9931.7999999999993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105.2</v>
      </c>
      <c r="C7" s="117">
        <v>102.47</v>
      </c>
      <c r="D7" s="117">
        <v>100.01</v>
      </c>
      <c r="E7" s="117">
        <v>100</v>
      </c>
      <c r="F7" s="117">
        <v>99.67</v>
      </c>
      <c r="G7" s="117">
        <v>100</v>
      </c>
      <c r="H7" s="117">
        <v>103.74</v>
      </c>
      <c r="I7" s="117">
        <v>103.89</v>
      </c>
      <c r="J7" s="117">
        <v>96.09</v>
      </c>
      <c r="K7" s="117">
        <v>89.77</v>
      </c>
      <c r="L7" s="117">
        <v>65.66</v>
      </c>
      <c r="M7" s="117">
        <v>65.53</v>
      </c>
      <c r="N7" s="117">
        <v>22.89</v>
      </c>
      <c r="O7" s="117">
        <v>9.67</v>
      </c>
      <c r="P7" s="117">
        <v>13.1</v>
      </c>
      <c r="Q7" s="117">
        <v>57.9</v>
      </c>
      <c r="R7" s="117">
        <v>78.8</v>
      </c>
      <c r="S7" s="117">
        <v>97.47</v>
      </c>
      <c r="T7" s="117">
        <v>120.96</v>
      </c>
      <c r="U7" s="117">
        <v>152.83000000000001</v>
      </c>
      <c r="V7" s="117">
        <v>155.77000000000001</v>
      </c>
      <c r="W7" s="117">
        <v>131.78</v>
      </c>
      <c r="X7" s="117">
        <v>110.9</v>
      </c>
      <c r="Y7" s="117">
        <v>103.16</v>
      </c>
      <c r="Z7" s="118"/>
      <c r="AA7" s="119">
        <f>IF(SUM(B7:Z7)&lt;&gt;0,AVERAGEIF(B7:Z7,"&lt;&gt;"""),"")</f>
        <v>91.135833333333323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>
        <v>6.1</v>
      </c>
      <c r="F13" s="129"/>
      <c r="G13" s="129"/>
      <c r="H13" s="129"/>
      <c r="I13" s="129"/>
      <c r="J13" s="129"/>
      <c r="K13" s="129"/>
      <c r="L13" s="129"/>
      <c r="M13" s="129"/>
      <c r="N13" s="129">
        <v>41.8</v>
      </c>
      <c r="O13" s="129">
        <v>25.2</v>
      </c>
      <c r="P13" s="129">
        <v>119.1</v>
      </c>
      <c r="Q13" s="129">
        <v>193</v>
      </c>
      <c r="R13" s="129">
        <v>636.6</v>
      </c>
      <c r="S13" s="129">
        <v>566.9</v>
      </c>
      <c r="T13" s="129">
        <v>305.8</v>
      </c>
      <c r="U13" s="129">
        <v>11.9</v>
      </c>
      <c r="V13" s="129">
        <v>216.3</v>
      </c>
      <c r="W13" s="129">
        <v>431.6</v>
      </c>
      <c r="X13" s="129">
        <v>466</v>
      </c>
      <c r="Y13" s="130">
        <v>418.5</v>
      </c>
      <c r="Z13" s="131"/>
      <c r="AA13" s="132">
        <f t="shared" si="0"/>
        <v>3438.7999999999997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100</v>
      </c>
      <c r="G15" s="133">
        <v>268.10000000000002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289.39999999999998</v>
      </c>
      <c r="V15" s="133"/>
      <c r="W15" s="133"/>
      <c r="X15" s="133"/>
      <c r="Y15" s="133"/>
      <c r="Z15" s="131"/>
      <c r="AA15" s="132">
        <f t="shared" si="0"/>
        <v>657.5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6.1</v>
      </c>
      <c r="F16" s="135">
        <f t="shared" si="1"/>
        <v>100</v>
      </c>
      <c r="G16" s="135">
        <f t="shared" si="1"/>
        <v>268.10000000000002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41.8</v>
      </c>
      <c r="O16" s="135">
        <f t="shared" si="1"/>
        <v>25.2</v>
      </c>
      <c r="P16" s="135">
        <f t="shared" si="1"/>
        <v>119.1</v>
      </c>
      <c r="Q16" s="135">
        <f t="shared" si="1"/>
        <v>193</v>
      </c>
      <c r="R16" s="135">
        <f t="shared" si="1"/>
        <v>636.6</v>
      </c>
      <c r="S16" s="135">
        <f t="shared" si="1"/>
        <v>566.9</v>
      </c>
      <c r="T16" s="135">
        <f t="shared" si="1"/>
        <v>305.8</v>
      </c>
      <c r="U16" s="135">
        <f t="shared" si="1"/>
        <v>301.29999999999995</v>
      </c>
      <c r="V16" s="135">
        <f t="shared" si="1"/>
        <v>216.3</v>
      </c>
      <c r="W16" s="135">
        <f t="shared" si="1"/>
        <v>431.6</v>
      </c>
      <c r="X16" s="135">
        <f t="shared" si="1"/>
        <v>466</v>
      </c>
      <c r="Y16" s="135">
        <f t="shared" si="1"/>
        <v>418.5</v>
      </c>
      <c r="Z16" s="136" t="str">
        <f t="shared" si="1"/>
        <v/>
      </c>
      <c r="AA16" s="90">
        <f t="shared" si="0"/>
        <v>4096.3000000000011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439.1</v>
      </c>
      <c r="C21" s="129">
        <v>282.3</v>
      </c>
      <c r="D21" s="129">
        <v>276.39999999999998</v>
      </c>
      <c r="E21" s="129"/>
      <c r="F21" s="129">
        <v>595</v>
      </c>
      <c r="G21" s="129">
        <v>760</v>
      </c>
      <c r="H21" s="129">
        <v>409.9</v>
      </c>
      <c r="I21" s="129">
        <v>670.9</v>
      </c>
      <c r="J21" s="129">
        <v>375</v>
      </c>
      <c r="K21" s="129">
        <v>318.3</v>
      </c>
      <c r="L21" s="129">
        <v>216.7</v>
      </c>
      <c r="M21" s="129">
        <v>328.8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4672.4000000000005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/>
      <c r="G23" s="133"/>
      <c r="H23" s="133">
        <v>424.6</v>
      </c>
      <c r="I23" s="133">
        <v>184.1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172.7</v>
      </c>
      <c r="U23" s="133"/>
      <c r="V23" s="133">
        <v>74.3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9355.7000000000007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939.1</v>
      </c>
      <c r="C24" s="135">
        <f t="shared" si="3"/>
        <v>782.3</v>
      </c>
      <c r="D24" s="135">
        <f t="shared" si="3"/>
        <v>776.4</v>
      </c>
      <c r="E24" s="135">
        <f t="shared" si="3"/>
        <v>500</v>
      </c>
      <c r="F24" s="135">
        <f t="shared" si="3"/>
        <v>595</v>
      </c>
      <c r="G24" s="135">
        <f t="shared" si="3"/>
        <v>760</v>
      </c>
      <c r="H24" s="135">
        <f t="shared" si="3"/>
        <v>834.5</v>
      </c>
      <c r="I24" s="135">
        <f t="shared" si="3"/>
        <v>855</v>
      </c>
      <c r="J24" s="135">
        <f t="shared" si="3"/>
        <v>875</v>
      </c>
      <c r="K24" s="135">
        <f t="shared" si="3"/>
        <v>818.3</v>
      </c>
      <c r="L24" s="135">
        <f t="shared" si="3"/>
        <v>716.7</v>
      </c>
      <c r="M24" s="135">
        <f t="shared" si="3"/>
        <v>828.8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172.7</v>
      </c>
      <c r="U24" s="135">
        <f t="shared" si="3"/>
        <v>0</v>
      </c>
      <c r="V24" s="135">
        <f t="shared" si="3"/>
        <v>74.3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14028.1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2023-09-08T11:05:32Z</dcterms:created>
  <dcterms:modified xsi:type="dcterms:W3CDTF">2023-09-08T11:05:33Z</dcterms:modified>
</cp:coreProperties>
</file>