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<sst xmlns="http://schemas.openxmlformats.org/spreadsheetml/2006/main" count="117" uniqueCount="53">
  <si>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07/09/2023 14:06:32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</si>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</sst>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27-49A9-A087-6037D080C7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</c:v>
                </c:pt>
                <c:pt idx="1">
                  <c:v>234</c:v>
                </c:pt>
                <c:pt idx="2">
                  <c:v>234</c:v>
                </c:pt>
                <c:pt idx="3">
                  <c:v>234</c:v>
                </c:pt>
                <c:pt idx="4">
                  <c:v>234</c:v>
                </c:pt>
                <c:pt idx="5">
                  <c:v>234</c:v>
                </c:pt>
                <c:pt idx="6">
                  <c:v>234</c:v>
                </c:pt>
                <c:pt idx="7">
                  <c:v>234</c:v>
                </c:pt>
                <c:pt idx="8">
                  <c:v>237</c:v>
                </c:pt>
                <c:pt idx="9">
                  <c:v>252</c:v>
                </c:pt>
                <c:pt idx="10">
                  <c:v>249</c:v>
                </c:pt>
                <c:pt idx="11">
                  <c:v>263</c:v>
                </c:pt>
                <c:pt idx="12">
                  <c:v>278</c:v>
                </c:pt>
                <c:pt idx="13">
                  <c:v>253</c:v>
                </c:pt>
                <c:pt idx="14">
                  <c:v>240</c:v>
                </c:pt>
                <c:pt idx="15">
                  <c:v>234</c:v>
                </c:pt>
                <c:pt idx="16">
                  <c:v>240</c:v>
                </c:pt>
                <c:pt idx="17">
                  <c:v>260</c:v>
                </c:pt>
                <c:pt idx="18">
                  <c:v>283</c:v>
                </c:pt>
                <c:pt idx="19">
                  <c:v>294</c:v>
                </c:pt>
                <c:pt idx="20">
                  <c:v>265</c:v>
                </c:pt>
                <c:pt idx="21">
                  <c:v>234</c:v>
                </c:pt>
                <c:pt idx="22">
                  <c:v>234</c:v>
                </c:pt>
                <c:pt idx="23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27-49A9-A087-6037D080C7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2255.0810000000001</c:v>
                </c:pt>
                <c:pt idx="1">
                  <c:v>1740</c:v>
                </c:pt>
                <c:pt idx="2">
                  <c:v>1606</c:v>
                </c:pt>
                <c:pt idx="3">
                  <c:v>1500</c:v>
                </c:pt>
                <c:pt idx="4">
                  <c:v>1540.288</c:v>
                </c:pt>
                <c:pt idx="5">
                  <c:v>1723.1399999999999</c:v>
                </c:pt>
                <c:pt idx="6">
                  <c:v>1925.8139999999999</c:v>
                </c:pt>
                <c:pt idx="7">
                  <c:v>2215</c:v>
                </c:pt>
                <c:pt idx="8">
                  <c:v>1832.4679999999998</c:v>
                </c:pt>
                <c:pt idx="9">
                  <c:v>1400</c:v>
                </c:pt>
                <c:pt idx="10">
                  <c:v>1158</c:v>
                </c:pt>
                <c:pt idx="11">
                  <c:v>915</c:v>
                </c:pt>
                <c:pt idx="12">
                  <c:v>1067</c:v>
                </c:pt>
                <c:pt idx="13">
                  <c:v>1031</c:v>
                </c:pt>
                <c:pt idx="14">
                  <c:v>1031</c:v>
                </c:pt>
                <c:pt idx="15">
                  <c:v>1101</c:v>
                </c:pt>
                <c:pt idx="16">
                  <c:v>1463</c:v>
                </c:pt>
                <c:pt idx="17">
                  <c:v>2674.0650000000001</c:v>
                </c:pt>
                <c:pt idx="18">
                  <c:v>3105.806</c:v>
                </c:pt>
                <c:pt idx="19">
                  <c:v>3045.16</c:v>
                </c:pt>
                <c:pt idx="20">
                  <c:v>3060.0070000000001</c:v>
                </c:pt>
                <c:pt idx="21">
                  <c:v>2895.0389999999998</c:v>
                </c:pt>
                <c:pt idx="22">
                  <c:v>2456.3919999999998</c:v>
                </c:pt>
                <c:pt idx="23">
                  <c:v>2427.2179999999998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7-49A9-A087-6037D080C7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175.3</c:v>
                </c:pt>
                <c:pt idx="1">
                  <c:v>581.70000000000005</c:v>
                </c:pt>
                <c:pt idx="2">
                  <c:v>454</c:v>
                </c:pt>
                <c:pt idx="3">
                  <c:v>608.70000000000005</c:v>
                </c:pt>
                <c:pt idx="4">
                  <c:v>784.2</c:v>
                </c:pt>
                <c:pt idx="5">
                  <c:v>810</c:v>
                </c:pt>
                <c:pt idx="6">
                  <c:v>251.7</c:v>
                </c:pt>
                <c:pt idx="7">
                  <c:v>256.10000000000002</c:v>
                </c:pt>
                <c:pt idx="8">
                  <c:v>312.2</c:v>
                </c:pt>
                <c:pt idx="9">
                  <c:v>436.1</c:v>
                </c:pt>
                <c:pt idx="10">
                  <c:v>145</c:v>
                </c:pt>
                <c:pt idx="11">
                  <c:v>138</c:v>
                </c:pt>
                <c:pt idx="12">
                  <c:v>88</c:v>
                </c:pt>
                <c:pt idx="13">
                  <c:v>88</c:v>
                </c:pt>
                <c:pt idx="14">
                  <c:v>88</c:v>
                </c:pt>
                <c:pt idx="15">
                  <c:v>347.7</c:v>
                </c:pt>
                <c:pt idx="16">
                  <c:v>691.8</c:v>
                </c:pt>
                <c:pt idx="17">
                  <c:v>111</c:v>
                </c:pt>
                <c:pt idx="18">
                  <c:v>206.3</c:v>
                </c:pt>
                <c:pt idx="19">
                  <c:v>533.70000000000005</c:v>
                </c:pt>
                <c:pt idx="20">
                  <c:v>279</c:v>
                </c:pt>
                <c:pt idx="21">
                  <c:v>137</c:v>
                </c:pt>
                <c:pt idx="22">
                  <c:v>602</c:v>
                </c:pt>
                <c:pt idx="23">
                  <c:v>454.6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27-49A9-A087-6037D080C7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2832.8100000000004</c:v>
                </c:pt>
                <c:pt idx="1">
                  <c:v>2853.7669999999998</c:v>
                </c:pt>
                <c:pt idx="2">
                  <c:v>3157.3290000000002</c:v>
                </c:pt>
                <c:pt idx="3">
                  <c:v>3163.623000000001</c:v>
                </c:pt>
                <c:pt idx="4">
                  <c:v>2722.3400000000006</c:v>
                </c:pt>
                <c:pt idx="5">
                  <c:v>2712.7540000000004</c:v>
                </c:pt>
                <c:pt idx="6">
                  <c:v>2806.7550000000006</c:v>
                </c:pt>
                <c:pt idx="7">
                  <c:v>3216.3830000000007</c:v>
                </c:pt>
                <c:pt idx="8">
                  <c:v>4087.5699999999997</c:v>
                </c:pt>
                <c:pt idx="9">
                  <c:v>5024.5950000000012</c:v>
                </c:pt>
                <c:pt idx="10">
                  <c:v>6264.0320000000002</c:v>
                </c:pt>
                <c:pt idx="11">
                  <c:v>6662.3530000000001</c:v>
                </c:pt>
                <c:pt idx="12">
                  <c:v>6788.2839999999997</c:v>
                </c:pt>
                <c:pt idx="13">
                  <c:v>6670.4719999999979</c:v>
                </c:pt>
                <c:pt idx="14">
                  <c:v>6303.4550000000008</c:v>
                </c:pt>
                <c:pt idx="15">
                  <c:v>5683.5240000000003</c:v>
                </c:pt>
                <c:pt idx="16">
                  <c:v>4279.800000000002</c:v>
                </c:pt>
                <c:pt idx="17">
                  <c:v>3310.5390000000002</c:v>
                </c:pt>
                <c:pt idx="18">
                  <c:v>2683.0439999999985</c:v>
                </c:pt>
                <c:pt idx="19">
                  <c:v>2553.4919999999997</c:v>
                </c:pt>
                <c:pt idx="20">
                  <c:v>2531.2750000000001</c:v>
                </c:pt>
                <c:pt idx="21">
                  <c:v>2522.2979999999998</c:v>
                </c:pt>
                <c:pt idx="22">
                  <c:v>2619.9710000000005</c:v>
                </c:pt>
                <c:pt idx="23">
                  <c:v>2641.2620000000002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27-49A9-A087-6037D080C7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25</c:v>
                </c:pt>
                <c:pt idx="2">
                  <c:v>24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  <c:pt idx="6">
                  <c:v>47</c:v>
                </c:pt>
                <c:pt idx="7">
                  <c:v>68</c:v>
                </c:pt>
                <c:pt idx="8">
                  <c:v>88</c:v>
                </c:pt>
                <c:pt idx="9">
                  <c:v>99</c:v>
                </c:pt>
                <c:pt idx="10">
                  <c:v>104</c:v>
                </c:pt>
                <c:pt idx="11">
                  <c:v>106</c:v>
                </c:pt>
                <c:pt idx="12">
                  <c:v>107</c:v>
                </c:pt>
                <c:pt idx="13">
                  <c:v>104</c:v>
                </c:pt>
                <c:pt idx="14">
                  <c:v>99</c:v>
                </c:pt>
                <c:pt idx="15">
                  <c:v>95</c:v>
                </c:pt>
                <c:pt idx="16">
                  <c:v>89</c:v>
                </c:pt>
                <c:pt idx="17">
                  <c:v>80</c:v>
                </c:pt>
                <c:pt idx="18">
                  <c:v>76</c:v>
                </c:pt>
                <c:pt idx="19">
                  <c:v>78</c:v>
                </c:pt>
                <c:pt idx="20">
                  <c:v>82</c:v>
                </c:pt>
                <c:pt idx="21">
                  <c:v>83</c:v>
                </c:pt>
                <c:pt idx="22">
                  <c:v>83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27-49A9-A087-6037D080C7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151</c:v>
                </c:pt>
                <c:pt idx="6">
                  <c:v>577</c:v>
                </c:pt>
                <c:pt idx="7">
                  <c:v>589</c:v>
                </c:pt>
                <c:pt idx="8">
                  <c:v>559</c:v>
                </c:pt>
                <c:pt idx="9">
                  <c:v>411</c:v>
                </c:pt>
                <c:pt idx="10">
                  <c:v>111</c:v>
                </c:pt>
                <c:pt idx="11">
                  <c:v>79</c:v>
                </c:pt>
                <c:pt idx="12">
                  <c:v>41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256</c:v>
                </c:pt>
                <c:pt idx="17">
                  <c:v>726</c:v>
                </c:pt>
                <c:pt idx="18">
                  <c:v>1025</c:v>
                </c:pt>
                <c:pt idx="19">
                  <c:v>1116</c:v>
                </c:pt>
                <c:pt idx="20">
                  <c:v>1123</c:v>
                </c:pt>
                <c:pt idx="21">
                  <c:v>1025</c:v>
                </c:pt>
                <c:pt idx="22">
                  <c:v>576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27-49A9-A087-6037D080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5521.1510000000007</c:v>
                </c:pt>
                <c:pt idx="1">
                  <c:v>5434.4829999999993</c:v>
                </c:pt>
                <c:pt idx="2">
                  <c:v>5475.3630000000021</c:v>
                </c:pt>
                <c:pt idx="3">
                  <c:v>5532.2970000000005</c:v>
                </c:pt>
                <c:pt idx="4">
                  <c:v>5366.8560000000007</c:v>
                </c:pt>
                <c:pt idx="5">
                  <c:v>5665.8849999999993</c:v>
                </c:pt>
                <c:pt idx="6">
                  <c:v>5842.2019999999975</c:v>
                </c:pt>
                <c:pt idx="7">
                  <c:v>6578.4840000000013</c:v>
                </c:pt>
                <c:pt idx="8">
                  <c:v>7116.2440000000006</c:v>
                </c:pt>
                <c:pt idx="9">
                  <c:v>7622.7280000000001</c:v>
                </c:pt>
                <c:pt idx="10">
                  <c:v>8031.0470000000014</c:v>
                </c:pt>
                <c:pt idx="11">
                  <c:v>8163.3310000000038</c:v>
                </c:pt>
                <c:pt idx="12">
                  <c:v>8369.2350000000006</c:v>
                </c:pt>
                <c:pt idx="13">
                  <c:v>8161.4490000000023</c:v>
                </c:pt>
                <c:pt idx="14">
                  <c:v>7776.4209999999985</c:v>
                </c:pt>
                <c:pt idx="15">
                  <c:v>7476.2360000000017</c:v>
                </c:pt>
                <c:pt idx="16">
                  <c:v>7019.6360000000022</c:v>
                </c:pt>
                <c:pt idx="17">
                  <c:v>7161.653000000003</c:v>
                </c:pt>
                <c:pt idx="18">
                  <c:v>7379.1769999999997</c:v>
                </c:pt>
                <c:pt idx="19">
                  <c:v>7620.3780000000006</c:v>
                </c:pt>
                <c:pt idx="20">
                  <c:v>7340.3109999999988</c:v>
                </c:pt>
                <c:pt idx="21">
                  <c:v>6896.3470000000016</c:v>
                </c:pt>
                <c:pt idx="22">
                  <c:v>6571.3720000000012</c:v>
                </c:pt>
                <c:pt idx="23">
                  <c:v>5959.0399999999981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27-49A9-A087-6037D080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84.62</c:v>
                </c:pt>
                <c:pt idx="1">
                  <c:v>81.52</c:v>
                </c:pt>
                <c:pt idx="2">
                  <c:v>82.06</c:v>
                </c:pt>
                <c:pt idx="3">
                  <c:v>82.1</c:v>
                </c:pt>
                <c:pt idx="4">
                  <c:v>86.58</c:v>
                </c:pt>
                <c:pt idx="5">
                  <c:v>92.52</c:v>
                </c:pt>
                <c:pt idx="6">
                  <c:v>110.1</c:v>
                </c:pt>
                <c:pt idx="7">
                  <c:v>131.25</c:v>
                </c:pt>
                <c:pt idx="8">
                  <c:v>103.98</c:v>
                </c:pt>
                <c:pt idx="9">
                  <c:v>50.43</c:v>
                </c:pt>
                <c:pt idx="10">
                  <c:v>78</c:v>
                </c:pt>
                <c:pt idx="11">
                  <c:v>82.48</c:v>
                </c:pt>
                <c:pt idx="12">
                  <c:v>40</c:v>
                </c:pt>
                <c:pt idx="13">
                  <c:v>59.86</c:v>
                </c:pt>
                <c:pt idx="14">
                  <c:v>72.63</c:v>
                </c:pt>
                <c:pt idx="15">
                  <c:v>80.23</c:v>
                </c:pt>
                <c:pt idx="16">
                  <c:v>88.41</c:v>
                </c:pt>
                <c:pt idx="17">
                  <c:v>107.9</c:v>
                </c:pt>
                <c:pt idx="18">
                  <c:v>130.1</c:v>
                </c:pt>
                <c:pt idx="19">
                  <c:v>164.05</c:v>
                </c:pt>
                <c:pt idx="20">
                  <c:v>159.99</c:v>
                </c:pt>
                <c:pt idx="21">
                  <c:v>132.08000000000001</c:v>
                </c:pt>
                <c:pt idx="22">
                  <c:v>113.93</c:v>
                </c:pt>
                <c:pt idx="23">
                  <c:v>105.98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27-49A9-A087-6037D080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5521.1909999999998</v>
      </c>
      <c r="C4" s="18">
        <v>5434.4670000000006</v>
      </c>
      <c r="D4" s="18">
        <v>5475.3289999999997</v>
      </c>
      <c r="E4" s="18">
        <v>5532.3229999999994</v>
      </c>
      <c r="F4" s="18">
        <v>5366.8279999999995</v>
      </c>
      <c r="G4" s="18">
        <v>5665.8939999999993</v>
      </c>
      <c r="H4" s="18">
        <v>5842.2690000000021</v>
      </c>
      <c r="I4" s="18">
        <v>6578.4829999999984</v>
      </c>
      <c r="J4" s="18">
        <v>7116.2380000000021</v>
      </c>
      <c r="K4" s="18">
        <v>7622.6950000000024</v>
      </c>
      <c r="L4" s="18">
        <v>8031.0320000000002</v>
      </c>
      <c r="M4" s="18">
        <v>8163.3529999999992</v>
      </c>
      <c r="N4" s="18">
        <v>8369.2840000000033</v>
      </c>
      <c r="O4" s="18">
        <v>8161.471999999997</v>
      </c>
      <c r="P4" s="18">
        <v>7776.4550000000027</v>
      </c>
      <c r="Q4" s="18">
        <v>7476.2239999999993</v>
      </c>
      <c r="R4" s="18">
        <v>7019.5999999999995</v>
      </c>
      <c r="S4" s="18">
        <v>7161.6039999999994</v>
      </c>
      <c r="T4" s="18">
        <v>7379.1500000000005</v>
      </c>
      <c r="U4" s="18">
        <v>7620.3519999999999</v>
      </c>
      <c r="V4" s="18">
        <v>7340.2819999999992</v>
      </c>
      <c r="W4" s="18">
        <v>6896.3370000000014</v>
      </c>
      <c r="X4" s="18">
        <v>6571.3629999999994</v>
      </c>
      <c r="Y4" s="18">
        <v>5959.08</v>
      </c>
      <c r="Z4" s="19"/>
      <c r="AA4" s="20">
        <f>SUM(B4:Z4)</f>
        <v>164081.30500000002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84.62</v>
      </c>
      <c r="C7" s="28">
        <v>81.52</v>
      </c>
      <c r="D7" s="28">
        <v>82.06</v>
      </c>
      <c r="E7" s="28">
        <v>82.1</v>
      </c>
      <c r="F7" s="28">
        <v>86.58</v>
      </c>
      <c r="G7" s="28">
        <v>92.52</v>
      </c>
      <c r="H7" s="28">
        <v>110.1</v>
      </c>
      <c r="I7" s="28">
        <v>131.25</v>
      </c>
      <c r="J7" s="28">
        <v>103.98</v>
      </c>
      <c r="K7" s="28">
        <v>50.43</v>
      </c>
      <c r="L7" s="28">
        <v>78</v>
      </c>
      <c r="M7" s="28">
        <v>82.48</v>
      </c>
      <c r="N7" s="28">
        <v>40</v>
      </c>
      <c r="O7" s="28">
        <v>59.86</v>
      </c>
      <c r="P7" s="28">
        <v>72.63</v>
      </c>
      <c r="Q7" s="28">
        <v>80.23</v>
      </c>
      <c r="R7" s="28">
        <v>88.41</v>
      </c>
      <c r="S7" s="28">
        <v>107.9</v>
      </c>
      <c r="T7" s="28">
        <v>130.1</v>
      </c>
      <c r="U7" s="28">
        <v>164.05</v>
      </c>
      <c r="V7" s="28">
        <v>159.99</v>
      </c>
      <c r="W7" s="28">
        <v>132.08000000000001</v>
      </c>
      <c r="X7" s="28">
        <v>113.93</v>
      </c>
      <c r="Y7" s="28">
        <v>105.98</v>
      </c>
      <c r="Z7" s="29"/>
      <c r="AA7" s="30">
        <f>IF(SUM(B7:Z7)&lt;&gt;0,AVERAGEIF(B7:Z7,"&lt;&gt;"""),"")</f>
        <v>96.699999999999989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234</v>
      </c>
      <c r="C11" s="47">
        <v>234</v>
      </c>
      <c r="D11" s="47">
        <v>234</v>
      </c>
      <c r="E11" s="47">
        <v>234</v>
      </c>
      <c r="F11" s="47">
        <v>234</v>
      </c>
      <c r="G11" s="47">
        <v>234</v>
      </c>
      <c r="H11" s="47">
        <v>234</v>
      </c>
      <c r="I11" s="47">
        <v>234</v>
      </c>
      <c r="J11" s="47">
        <v>237</v>
      </c>
      <c r="K11" s="47">
        <v>252</v>
      </c>
      <c r="L11" s="47">
        <v>249</v>
      </c>
      <c r="M11" s="47">
        <v>263</v>
      </c>
      <c r="N11" s="47">
        <v>278</v>
      </c>
      <c r="O11" s="47">
        <v>253</v>
      </c>
      <c r="P11" s="47">
        <v>240</v>
      </c>
      <c r="Q11" s="47">
        <v>234</v>
      </c>
      <c r="R11" s="47">
        <v>240</v>
      </c>
      <c r="S11" s="47">
        <v>260</v>
      </c>
      <c r="T11" s="47">
        <v>283</v>
      </c>
      <c r="U11" s="47">
        <v>294</v>
      </c>
      <c r="V11" s="47">
        <v>265</v>
      </c>
      <c r="W11" s="47">
        <v>234</v>
      </c>
      <c r="X11" s="47">
        <v>234</v>
      </c>
      <c r="Y11" s="47">
        <v>234</v>
      </c>
      <c r="Z11" s="48"/>
      <c r="AA11" s="49">
        <f t="shared" si="0"/>
        <v>5922</v>
      </c>
    </row>
    <row r="12" spans="1:27" ht="24.95" customHeight="1" x14ac:dyDescent="0.2">
      <c r="A12" s="50" t="s">
        <v>8</v>
      </c>
      <c r="B12" s="51">
        <v>2255.0810000000001</v>
      </c>
      <c r="C12" s="52">
        <v>1740</v>
      </c>
      <c r="D12" s="52">
        <v>1606</v>
      </c>
      <c r="E12" s="52">
        <v>1500</v>
      </c>
      <c r="F12" s="52">
        <v>1540.288</v>
      </c>
      <c r="G12" s="52">
        <v>1723.1399999999999</v>
      </c>
      <c r="H12" s="52">
        <v>1925.8139999999999</v>
      </c>
      <c r="I12" s="52">
        <v>2215</v>
      </c>
      <c r="J12" s="52">
        <v>1832.4679999999998</v>
      </c>
      <c r="K12" s="52">
        <v>1400</v>
      </c>
      <c r="L12" s="52">
        <v>1158</v>
      </c>
      <c r="M12" s="52">
        <v>915</v>
      </c>
      <c r="N12" s="52">
        <v>1067</v>
      </c>
      <c r="O12" s="52">
        <v>1031</v>
      </c>
      <c r="P12" s="52">
        <v>1031</v>
      </c>
      <c r="Q12" s="52">
        <v>1101</v>
      </c>
      <c r="R12" s="52">
        <v>1463</v>
      </c>
      <c r="S12" s="52">
        <v>2674.0650000000001</v>
      </c>
      <c r="T12" s="52">
        <v>3105.806</v>
      </c>
      <c r="U12" s="52">
        <v>3045.16</v>
      </c>
      <c r="V12" s="52">
        <v>3060.0070000000001</v>
      </c>
      <c r="W12" s="52">
        <v>2895.0389999999998</v>
      </c>
      <c r="X12" s="52">
        <v>2456.3919999999998</v>
      </c>
      <c r="Y12" s="52">
        <v>2427.2179999999998</v>
      </c>
      <c r="Z12" s="53"/>
      <c r="AA12" s="54">
        <f t="shared" si="0"/>
        <v>45167.477999999996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151</v>
      </c>
      <c r="H13" s="52">
        <v>577</v>
      </c>
      <c r="I13" s="52">
        <v>589</v>
      </c>
      <c r="J13" s="52">
        <v>559</v>
      </c>
      <c r="K13" s="52">
        <v>411</v>
      </c>
      <c r="L13" s="52">
        <v>111</v>
      </c>
      <c r="M13" s="52">
        <v>79</v>
      </c>
      <c r="N13" s="52">
        <v>41</v>
      </c>
      <c r="O13" s="52">
        <v>15</v>
      </c>
      <c r="P13" s="52">
        <v>15</v>
      </c>
      <c r="Q13" s="52">
        <v>15</v>
      </c>
      <c r="R13" s="52">
        <v>256</v>
      </c>
      <c r="S13" s="52">
        <v>726</v>
      </c>
      <c r="T13" s="52">
        <v>1025</v>
      </c>
      <c r="U13" s="52">
        <v>1116</v>
      </c>
      <c r="V13" s="52">
        <v>1123</v>
      </c>
      <c r="W13" s="52">
        <v>1025</v>
      </c>
      <c r="X13" s="52">
        <v>576</v>
      </c>
      <c r="Y13" s="52">
        <v>120</v>
      </c>
      <c r="Z13" s="53"/>
      <c r="AA13" s="54">
        <f t="shared" si="0"/>
        <v>8586</v>
      </c>
    </row>
    <row r="14" spans="1:27" ht="24.95" customHeight="1" x14ac:dyDescent="0.2">
      <c r="A14" s="55" t="s">
        <v>10</v>
      </c>
      <c r="B14" s="56">
        <v>2832.8100000000004</v>
      </c>
      <c r="C14" s="57">
        <v>2853.7669999999998</v>
      </c>
      <c r="D14" s="57">
        <v>3157.3290000000002</v>
      </c>
      <c r="E14" s="57">
        <v>3163.623000000001</v>
      </c>
      <c r="F14" s="57">
        <v>2722.3400000000006</v>
      </c>
      <c r="G14" s="57">
        <v>2712.7540000000004</v>
      </c>
      <c r="H14" s="57">
        <v>2806.7550000000006</v>
      </c>
      <c r="I14" s="57">
        <v>3216.3830000000007</v>
      </c>
      <c r="J14" s="57">
        <v>4087.5699999999997</v>
      </c>
      <c r="K14" s="57">
        <v>5024.5950000000012</v>
      </c>
      <c r="L14" s="57">
        <v>6264.0320000000002</v>
      </c>
      <c r="M14" s="57">
        <v>6662.3530000000001</v>
      </c>
      <c r="N14" s="57">
        <v>6788.2839999999997</v>
      </c>
      <c r="O14" s="57">
        <v>6670.4719999999979</v>
      </c>
      <c r="P14" s="57">
        <v>6303.4550000000008</v>
      </c>
      <c r="Q14" s="57">
        <v>5683.5240000000003</v>
      </c>
      <c r="R14" s="57">
        <v>4279.800000000002</v>
      </c>
      <c r="S14" s="57">
        <v>3310.5390000000002</v>
      </c>
      <c r="T14" s="57">
        <v>2683.0439999999985</v>
      </c>
      <c r="U14" s="57">
        <v>2553.4919999999997</v>
      </c>
      <c r="V14" s="57">
        <v>2531.2750000000001</v>
      </c>
      <c r="W14" s="57">
        <v>2522.2979999999998</v>
      </c>
      <c r="X14" s="57">
        <v>2619.9710000000005</v>
      </c>
      <c r="Y14" s="57">
        <v>2641.2620000000002</v>
      </c>
      <c r="Z14" s="58"/>
      <c r="AA14" s="59">
        <f t="shared" si="0"/>
        <v>94091.727000000014</v>
      </c>
    </row>
    <row r="15" spans="1:27" ht="24.95" customHeight="1" x14ac:dyDescent="0.2">
      <c r="A15" s="55" t="s">
        <v>11</v>
      </c>
      <c r="B15" s="56">
        <v>24</v>
      </c>
      <c r="C15" s="57">
        <v>25</v>
      </c>
      <c r="D15" s="57">
        <v>24</v>
      </c>
      <c r="E15" s="57">
        <v>26</v>
      </c>
      <c r="F15" s="57">
        <v>30</v>
      </c>
      <c r="G15" s="57">
        <v>35</v>
      </c>
      <c r="H15" s="57">
        <v>47</v>
      </c>
      <c r="I15" s="57">
        <v>68</v>
      </c>
      <c r="J15" s="57">
        <v>88</v>
      </c>
      <c r="K15" s="57">
        <v>99</v>
      </c>
      <c r="L15" s="57">
        <v>104</v>
      </c>
      <c r="M15" s="57">
        <v>106</v>
      </c>
      <c r="N15" s="57">
        <v>107</v>
      </c>
      <c r="O15" s="57">
        <v>104</v>
      </c>
      <c r="P15" s="57">
        <v>99</v>
      </c>
      <c r="Q15" s="57">
        <v>95</v>
      </c>
      <c r="R15" s="57">
        <v>89</v>
      </c>
      <c r="S15" s="57">
        <v>80</v>
      </c>
      <c r="T15" s="57">
        <v>76</v>
      </c>
      <c r="U15" s="57">
        <v>78</v>
      </c>
      <c r="V15" s="57">
        <v>82</v>
      </c>
      <c r="W15" s="57">
        <v>83</v>
      </c>
      <c r="X15" s="57">
        <v>83</v>
      </c>
      <c r="Y15" s="57">
        <v>82</v>
      </c>
      <c r="Z15" s="58"/>
      <c r="AA15" s="59">
        <f t="shared" si="0"/>
        <v>1734</v>
      </c>
    </row>
    <row r="16" spans="1:27" ht="30" customHeight="1" thickBot="1" x14ac:dyDescent="0.25">
      <c r="A16" s="60" t="s">
        <v>12</v>
      </c>
      <c r="B16" s="61">
        <f>IF(LEN(B$2)&gt;0,SUM(B10:B15),"")</f>
        <v>5345.8910000000005</v>
      </c>
      <c r="C16" s="62">
        <f t="shared" ref="C16:Z16" si="1">IF(LEN(C$2)&gt;0,SUM(C10:C15),"")</f>
        <v>4852.7669999999998</v>
      </c>
      <c r="D16" s="62">
        <f t="shared" si="1"/>
        <v>5021.3289999999997</v>
      </c>
      <c r="E16" s="62">
        <f t="shared" si="1"/>
        <v>4923.6230000000014</v>
      </c>
      <c r="F16" s="62">
        <f t="shared" si="1"/>
        <v>4582.6280000000006</v>
      </c>
      <c r="G16" s="62">
        <f t="shared" si="1"/>
        <v>4855.8940000000002</v>
      </c>
      <c r="H16" s="62">
        <f t="shared" si="1"/>
        <v>5590.5690000000004</v>
      </c>
      <c r="I16" s="62">
        <f t="shared" si="1"/>
        <v>6322.3830000000007</v>
      </c>
      <c r="J16" s="62">
        <f t="shared" si="1"/>
        <v>6804.0379999999996</v>
      </c>
      <c r="K16" s="62">
        <f t="shared" si="1"/>
        <v>7186.5950000000012</v>
      </c>
      <c r="L16" s="62">
        <f t="shared" si="1"/>
        <v>7886.0320000000002</v>
      </c>
      <c r="M16" s="62">
        <f t="shared" si="1"/>
        <v>8025.3530000000001</v>
      </c>
      <c r="N16" s="62">
        <f t="shared" si="1"/>
        <v>8281.2839999999997</v>
      </c>
      <c r="O16" s="62">
        <f t="shared" si="1"/>
        <v>8073.4719999999979</v>
      </c>
      <c r="P16" s="62">
        <f t="shared" si="1"/>
        <v>7688.4550000000008</v>
      </c>
      <c r="Q16" s="62">
        <f t="shared" si="1"/>
        <v>7128.5240000000003</v>
      </c>
      <c r="R16" s="62">
        <f t="shared" si="1"/>
        <v>6327.800000000002</v>
      </c>
      <c r="S16" s="62">
        <f t="shared" si="1"/>
        <v>7050.6040000000003</v>
      </c>
      <c r="T16" s="62">
        <f t="shared" si="1"/>
        <v>7172.8499999999985</v>
      </c>
      <c r="U16" s="62">
        <f t="shared" si="1"/>
        <v>7086.652</v>
      </c>
      <c r="V16" s="62">
        <f t="shared" si="1"/>
        <v>7061.2819999999992</v>
      </c>
      <c r="W16" s="62">
        <f t="shared" si="1"/>
        <v>6759.3369999999995</v>
      </c>
      <c r="X16" s="62">
        <f t="shared" si="1"/>
        <v>5969.3630000000003</v>
      </c>
      <c r="Y16" s="62">
        <f t="shared" si="1"/>
        <v>5504.48</v>
      </c>
      <c r="Z16" s="63" t="str">
        <f t="shared" si="1"/>
        <v/>
      </c>
      <c r="AA16" s="64">
        <f>SUM(AA10:AA15)</f>
        <v>155501.20500000002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2924.97</v>
      </c>
      <c r="C28" s="72">
        <v>2943.53</v>
      </c>
      <c r="D28" s="72">
        <v>2954.12</v>
      </c>
      <c r="E28" s="72">
        <v>2966.66</v>
      </c>
      <c r="F28" s="72">
        <v>3032.93</v>
      </c>
      <c r="G28" s="72">
        <v>3136.92</v>
      </c>
      <c r="H28" s="72">
        <v>3589.91</v>
      </c>
      <c r="I28" s="72">
        <v>3903.95</v>
      </c>
      <c r="J28" s="72">
        <v>4279.93</v>
      </c>
      <c r="K28" s="72">
        <v>4520.92</v>
      </c>
      <c r="L28" s="72">
        <v>4582.1400000000003</v>
      </c>
      <c r="M28" s="72">
        <v>4690.66</v>
      </c>
      <c r="N28" s="72">
        <v>4740.6000000000004</v>
      </c>
      <c r="O28" s="72">
        <v>4627.8</v>
      </c>
      <c r="P28" s="72">
        <v>4430.8900000000003</v>
      </c>
      <c r="Q28" s="72">
        <v>4133.04</v>
      </c>
      <c r="R28" s="72">
        <v>4061.49</v>
      </c>
      <c r="S28" s="72">
        <v>3910.32</v>
      </c>
      <c r="T28" s="72">
        <v>3873.79</v>
      </c>
      <c r="U28" s="72">
        <v>3922.38</v>
      </c>
      <c r="V28" s="72">
        <v>3898.18</v>
      </c>
      <c r="W28" s="72">
        <v>3713.62</v>
      </c>
      <c r="X28" s="72">
        <v>3225.07</v>
      </c>
      <c r="Y28" s="72">
        <v>3023.19</v>
      </c>
      <c r="Z28" s="73"/>
      <c r="AA28" s="74">
        <f>SUM(B28:Z28)</f>
        <v>91087.01</v>
      </c>
    </row>
    <row r="29" spans="1:27" ht="24.95" customHeight="1" x14ac:dyDescent="0.2">
      <c r="A29" s="75" t="s">
        <v>23</v>
      </c>
      <c r="B29" s="76">
        <v>1188.921</v>
      </c>
      <c r="C29" s="77">
        <v>1186.2370000000001</v>
      </c>
      <c r="D29" s="77">
        <v>1478.2090000000001</v>
      </c>
      <c r="E29" s="77">
        <v>1478.963</v>
      </c>
      <c r="F29" s="77">
        <v>1066.6980000000001</v>
      </c>
      <c r="G29" s="77">
        <v>1215.9739999999999</v>
      </c>
      <c r="H29" s="77">
        <v>1432.6590000000001</v>
      </c>
      <c r="I29" s="77">
        <v>1884.433</v>
      </c>
      <c r="J29" s="77">
        <v>1931.1079999999999</v>
      </c>
      <c r="K29" s="77">
        <v>2125.6750000000002</v>
      </c>
      <c r="L29" s="77">
        <v>3090.8919999999998</v>
      </c>
      <c r="M29" s="77">
        <v>3322.6930000000002</v>
      </c>
      <c r="N29" s="77">
        <v>3326.6840000000002</v>
      </c>
      <c r="O29" s="77">
        <v>3267.672</v>
      </c>
      <c r="P29" s="77">
        <v>3079.5650000000001</v>
      </c>
      <c r="Q29" s="77">
        <v>2763.4839999999999</v>
      </c>
      <c r="R29" s="77">
        <v>1792.31</v>
      </c>
      <c r="S29" s="77">
        <v>1489.2840000000001</v>
      </c>
      <c r="T29" s="77">
        <v>1177.06</v>
      </c>
      <c r="U29" s="77">
        <v>1019.272</v>
      </c>
      <c r="V29" s="77">
        <v>1013.102</v>
      </c>
      <c r="W29" s="77">
        <v>1222.7170000000001</v>
      </c>
      <c r="X29" s="77">
        <v>1293.2929999999999</v>
      </c>
      <c r="Y29" s="77">
        <v>1286.29</v>
      </c>
      <c r="Z29" s="78"/>
      <c r="AA29" s="79">
        <f>SUM(B29:Z29)</f>
        <v>44133.194999999985</v>
      </c>
    </row>
    <row r="30" spans="1:27" ht="24.95" customHeight="1" x14ac:dyDescent="0.2">
      <c r="A30" s="82" t="s">
        <v>24</v>
      </c>
      <c r="B30" s="80">
        <v>1334</v>
      </c>
      <c r="C30" s="81">
        <v>825</v>
      </c>
      <c r="D30" s="81">
        <v>691</v>
      </c>
      <c r="E30" s="81">
        <v>585</v>
      </c>
      <c r="F30" s="81">
        <v>585</v>
      </c>
      <c r="G30" s="81">
        <v>605</v>
      </c>
      <c r="H30" s="81">
        <v>670</v>
      </c>
      <c r="I30" s="81">
        <v>670</v>
      </c>
      <c r="J30" s="81">
        <v>695</v>
      </c>
      <c r="K30" s="81">
        <v>635</v>
      </c>
      <c r="L30" s="81">
        <v>343</v>
      </c>
      <c r="M30" s="81">
        <v>150</v>
      </c>
      <c r="N30" s="81">
        <v>302</v>
      </c>
      <c r="O30" s="81">
        <v>266</v>
      </c>
      <c r="P30" s="81">
        <v>266</v>
      </c>
      <c r="Q30" s="81">
        <v>336</v>
      </c>
      <c r="R30" s="81">
        <v>598</v>
      </c>
      <c r="S30" s="81">
        <v>1762</v>
      </c>
      <c r="T30" s="81">
        <v>2224</v>
      </c>
      <c r="U30" s="81">
        <v>2247</v>
      </c>
      <c r="V30" s="81">
        <v>2252</v>
      </c>
      <c r="W30" s="81">
        <v>1960</v>
      </c>
      <c r="X30" s="81">
        <v>1553</v>
      </c>
      <c r="Y30" s="81">
        <v>1297</v>
      </c>
      <c r="Z30" s="83"/>
      <c r="AA30" s="84">
        <f>SUM(B30:Z30)</f>
        <v>22851</v>
      </c>
    </row>
    <row r="31" spans="1:27" ht="30" customHeight="1" thickBot="1" x14ac:dyDescent="0.25">
      <c r="A31" s="60" t="s">
        <v>25</v>
      </c>
      <c r="B31" s="61">
        <f>IF(LEN(B$2)&gt;0,SUM(B28:B30),"")</f>
        <v>5447.8909999999996</v>
      </c>
      <c r="C31" s="62">
        <f t="shared" ref="C31:Z31" si="4">IF(LEN(C$2)&gt;0,SUM(C28:C30),"")</f>
        <v>4954.7669999999998</v>
      </c>
      <c r="D31" s="62">
        <f t="shared" si="4"/>
        <v>5123.3289999999997</v>
      </c>
      <c r="E31" s="62">
        <f t="shared" si="4"/>
        <v>5030.6229999999996</v>
      </c>
      <c r="F31" s="62">
        <f t="shared" si="4"/>
        <v>4684.6279999999997</v>
      </c>
      <c r="G31" s="62">
        <f t="shared" si="4"/>
        <v>4957.8940000000002</v>
      </c>
      <c r="H31" s="62">
        <f t="shared" si="4"/>
        <v>5692.5689999999995</v>
      </c>
      <c r="I31" s="62">
        <f t="shared" si="4"/>
        <v>6458.3829999999998</v>
      </c>
      <c r="J31" s="62">
        <f t="shared" si="4"/>
        <v>6906.0380000000005</v>
      </c>
      <c r="K31" s="62">
        <f t="shared" si="4"/>
        <v>7281.5950000000003</v>
      </c>
      <c r="L31" s="62">
        <f t="shared" si="4"/>
        <v>8016.0320000000002</v>
      </c>
      <c r="M31" s="62">
        <f t="shared" si="4"/>
        <v>8163.3530000000001</v>
      </c>
      <c r="N31" s="62">
        <f t="shared" si="4"/>
        <v>8369.2839999999997</v>
      </c>
      <c r="O31" s="62">
        <f t="shared" si="4"/>
        <v>8161.4719999999998</v>
      </c>
      <c r="P31" s="62">
        <f t="shared" si="4"/>
        <v>7776.4549999999999</v>
      </c>
      <c r="Q31" s="62">
        <f t="shared" si="4"/>
        <v>7232.5239999999994</v>
      </c>
      <c r="R31" s="62">
        <f t="shared" si="4"/>
        <v>6451.7999999999993</v>
      </c>
      <c r="S31" s="62">
        <f t="shared" si="4"/>
        <v>7161.6040000000003</v>
      </c>
      <c r="T31" s="62">
        <f t="shared" si="4"/>
        <v>7274.85</v>
      </c>
      <c r="U31" s="62">
        <f t="shared" si="4"/>
        <v>7188.652</v>
      </c>
      <c r="V31" s="62">
        <f t="shared" si="4"/>
        <v>7163.2820000000002</v>
      </c>
      <c r="W31" s="62">
        <f t="shared" si="4"/>
        <v>6896.3369999999995</v>
      </c>
      <c r="X31" s="62">
        <f t="shared" si="4"/>
        <v>6071.3630000000003</v>
      </c>
      <c r="Y31" s="62">
        <f t="shared" si="4"/>
        <v>5606.48</v>
      </c>
      <c r="Z31" s="63" t="str">
        <f t="shared" si="4"/>
        <v/>
      </c>
      <c r="AA31" s="64">
        <f>SUM(AA28:AA30)</f>
        <v>158071.20499999999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5</v>
      </c>
      <c r="I34" s="95">
        <v>5</v>
      </c>
      <c r="J34" s="95">
        <v>5</v>
      </c>
      <c r="K34" s="95">
        <v>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5</v>
      </c>
      <c r="S34" s="95">
        <v>5</v>
      </c>
      <c r="T34" s="95">
        <v>5</v>
      </c>
      <c r="U34" s="95">
        <v>5</v>
      </c>
      <c r="V34" s="95">
        <v>5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120</v>
      </c>
    </row>
    <row r="35" spans="1:27" ht="24.95" customHeight="1" x14ac:dyDescent="0.2">
      <c r="A35" s="97" t="s">
        <v>28</v>
      </c>
      <c r="B35" s="98">
        <v>37</v>
      </c>
      <c r="C35" s="99">
        <v>37</v>
      </c>
      <c r="D35" s="99">
        <v>37</v>
      </c>
      <c r="E35" s="99">
        <v>42</v>
      </c>
      <c r="F35" s="99">
        <v>37</v>
      </c>
      <c r="G35" s="99">
        <v>37</v>
      </c>
      <c r="H35" s="99">
        <v>37</v>
      </c>
      <c r="I35" s="99">
        <v>71</v>
      </c>
      <c r="J35" s="99">
        <v>37</v>
      </c>
      <c r="K35" s="99">
        <v>37</v>
      </c>
      <c r="L35" s="99">
        <v>46</v>
      </c>
      <c r="M35" s="99">
        <v>46</v>
      </c>
      <c r="N35" s="99">
        <v>46</v>
      </c>
      <c r="O35" s="99">
        <v>46</v>
      </c>
      <c r="P35" s="99">
        <v>46</v>
      </c>
      <c r="Q35" s="99">
        <v>46</v>
      </c>
      <c r="R35" s="99">
        <v>46</v>
      </c>
      <c r="S35" s="99">
        <v>46</v>
      </c>
      <c r="T35" s="99">
        <v>37</v>
      </c>
      <c r="U35" s="99">
        <v>37</v>
      </c>
      <c r="V35" s="99">
        <v>37</v>
      </c>
      <c r="W35" s="99">
        <v>72</v>
      </c>
      <c r="X35" s="99">
        <v>37</v>
      </c>
      <c r="Y35" s="99">
        <v>37</v>
      </c>
      <c r="Z35" s="100"/>
      <c r="AA35" s="79">
        <f t="shared" si="5"/>
        <v>1034</v>
      </c>
    </row>
    <row r="36" spans="1:27" ht="24.95" customHeight="1" x14ac:dyDescent="0.2">
      <c r="A36" s="97" t="s">
        <v>29</v>
      </c>
      <c r="B36" s="98">
        <v>83.3</v>
      </c>
      <c r="C36" s="99">
        <v>489.7</v>
      </c>
      <c r="D36" s="99">
        <v>362</v>
      </c>
      <c r="E36" s="99">
        <v>511.7</v>
      </c>
      <c r="F36" s="99">
        <v>692.2</v>
      </c>
      <c r="G36" s="99">
        <v>718</v>
      </c>
      <c r="H36" s="99">
        <v>159.69999999999999</v>
      </c>
      <c r="I36" s="99">
        <v>130.1</v>
      </c>
      <c r="J36" s="99">
        <v>220.2</v>
      </c>
      <c r="K36" s="99">
        <v>351.1</v>
      </c>
      <c r="L36" s="99">
        <v>25</v>
      </c>
      <c r="M36" s="99">
        <v>10</v>
      </c>
      <c r="N36" s="99">
        <v>10</v>
      </c>
      <c r="O36" s="99">
        <v>10</v>
      </c>
      <c r="P36" s="99">
        <v>10</v>
      </c>
      <c r="Q36" s="99">
        <v>253.7</v>
      </c>
      <c r="R36" s="99">
        <v>577.79999999999995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362.6</v>
      </c>
      <c r="Z36" s="100"/>
      <c r="AA36" s="79">
        <f t="shared" si="5"/>
        <v>5037.0999999999995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69</v>
      </c>
      <c r="M37" s="99">
        <v>77</v>
      </c>
      <c r="N37" s="99">
        <v>27</v>
      </c>
      <c r="O37" s="99">
        <v>27</v>
      </c>
      <c r="P37" s="99">
        <v>27</v>
      </c>
      <c r="Q37" s="99">
        <v>43</v>
      </c>
      <c r="R37" s="99">
        <v>63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104.3</v>
      </c>
      <c r="U38" s="99">
        <v>431.7</v>
      </c>
      <c r="V38" s="99">
        <v>177</v>
      </c>
      <c r="W38" s="99"/>
      <c r="X38" s="99">
        <v>500</v>
      </c>
      <c r="Y38" s="99"/>
      <c r="Z38" s="100"/>
      <c r="AA38" s="79">
        <f t="shared" si="5"/>
        <v>1213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175.3</v>
      </c>
      <c r="C39" s="88">
        <f t="shared" si="6"/>
        <v>581.70000000000005</v>
      </c>
      <c r="D39" s="88">
        <f t="shared" si="6"/>
        <v>454</v>
      </c>
      <c r="E39" s="88">
        <f t="shared" si="6"/>
        <v>608.70000000000005</v>
      </c>
      <c r="F39" s="88">
        <f t="shared" si="6"/>
        <v>784.2</v>
      </c>
      <c r="G39" s="88">
        <f t="shared" si="6"/>
        <v>810</v>
      </c>
      <c r="H39" s="88">
        <f t="shared" si="6"/>
        <v>251.7</v>
      </c>
      <c r="I39" s="88">
        <f t="shared" si="6"/>
        <v>256.10000000000002</v>
      </c>
      <c r="J39" s="88">
        <f t="shared" si="6"/>
        <v>312.2</v>
      </c>
      <c r="K39" s="88">
        <f t="shared" si="6"/>
        <v>436.1</v>
      </c>
      <c r="L39" s="88">
        <f t="shared" si="6"/>
        <v>145</v>
      </c>
      <c r="M39" s="88">
        <f t="shared" si="6"/>
        <v>138</v>
      </c>
      <c r="N39" s="88">
        <f t="shared" si="6"/>
        <v>88</v>
      </c>
      <c r="O39" s="88">
        <f t="shared" si="6"/>
        <v>88</v>
      </c>
      <c r="P39" s="88">
        <f t="shared" si="6"/>
        <v>88</v>
      </c>
      <c r="Q39" s="88">
        <f t="shared" si="6"/>
        <v>347.7</v>
      </c>
      <c r="R39" s="88">
        <f t="shared" si="6"/>
        <v>691.8</v>
      </c>
      <c r="S39" s="88">
        <f t="shared" si="6"/>
        <v>111</v>
      </c>
      <c r="T39" s="88">
        <f t="shared" si="6"/>
        <v>206.3</v>
      </c>
      <c r="U39" s="88">
        <f t="shared" si="6"/>
        <v>533.70000000000005</v>
      </c>
      <c r="V39" s="88">
        <f t="shared" si="6"/>
        <v>279</v>
      </c>
      <c r="W39" s="88">
        <f t="shared" si="6"/>
        <v>137</v>
      </c>
      <c r="X39" s="88">
        <f t="shared" si="6"/>
        <v>602</v>
      </c>
      <c r="Y39" s="88">
        <f t="shared" si="6"/>
        <v>454.6</v>
      </c>
      <c r="Z39" s="89" t="str">
        <f t="shared" si="6"/>
        <v/>
      </c>
      <c r="AA39" s="90">
        <f t="shared" si="5"/>
        <v>8580.1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73.3</v>
      </c>
      <c r="C44" s="99">
        <v>479.7</v>
      </c>
      <c r="D44" s="99">
        <v>352</v>
      </c>
      <c r="E44" s="99">
        <v>501.7</v>
      </c>
      <c r="F44" s="99">
        <v>682.2</v>
      </c>
      <c r="G44" s="99">
        <v>708</v>
      </c>
      <c r="H44" s="99">
        <v>149.69999999999999</v>
      </c>
      <c r="I44" s="99">
        <v>120.1</v>
      </c>
      <c r="J44" s="99">
        <v>210.2</v>
      </c>
      <c r="K44" s="99">
        <v>341.1</v>
      </c>
      <c r="L44" s="99">
        <v>15</v>
      </c>
      <c r="M44" s="99"/>
      <c r="N44" s="99"/>
      <c r="O44" s="99"/>
      <c r="P44" s="99"/>
      <c r="Q44" s="99">
        <v>243.7</v>
      </c>
      <c r="R44" s="99">
        <v>567.79999999999995</v>
      </c>
      <c r="S44" s="99"/>
      <c r="T44" s="99"/>
      <c r="U44" s="99"/>
      <c r="V44" s="99"/>
      <c r="W44" s="99"/>
      <c r="X44" s="99"/>
      <c r="Y44" s="99">
        <v>352.6</v>
      </c>
      <c r="Z44" s="100"/>
      <c r="AA44" s="79">
        <f t="shared" si="7"/>
        <v>4797.0999999999995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104.3</v>
      </c>
      <c r="U46" s="99">
        <v>431.7</v>
      </c>
      <c r="V46" s="99">
        <v>177</v>
      </c>
      <c r="W46" s="99"/>
      <c r="X46" s="99">
        <v>500</v>
      </c>
      <c r="Y46" s="99"/>
      <c r="Z46" s="100"/>
      <c r="AA46" s="79">
        <f t="shared" si="7"/>
        <v>1213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73.3</v>
      </c>
      <c r="C48" s="88">
        <f t="shared" ref="C48:Z48" si="8">IF(LEN(C$2)&gt;0,SUM(C42:C47),"")</f>
        <v>479.7</v>
      </c>
      <c r="D48" s="88">
        <f t="shared" si="8"/>
        <v>352</v>
      </c>
      <c r="E48" s="88">
        <f t="shared" si="8"/>
        <v>501.7</v>
      </c>
      <c r="F48" s="88">
        <f t="shared" si="8"/>
        <v>682.2</v>
      </c>
      <c r="G48" s="88">
        <f t="shared" si="8"/>
        <v>708</v>
      </c>
      <c r="H48" s="88">
        <f t="shared" si="8"/>
        <v>149.69999999999999</v>
      </c>
      <c r="I48" s="88">
        <f t="shared" si="8"/>
        <v>120.1</v>
      </c>
      <c r="J48" s="88">
        <f t="shared" si="8"/>
        <v>210.2</v>
      </c>
      <c r="K48" s="88">
        <f t="shared" si="8"/>
        <v>341.1</v>
      </c>
      <c r="L48" s="88">
        <f t="shared" si="8"/>
        <v>15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243.7</v>
      </c>
      <c r="R48" s="88">
        <f t="shared" si="8"/>
        <v>567.79999999999995</v>
      </c>
      <c r="S48" s="88">
        <f t="shared" si="8"/>
        <v>0</v>
      </c>
      <c r="T48" s="88">
        <f t="shared" si="8"/>
        <v>104.3</v>
      </c>
      <c r="U48" s="88">
        <f t="shared" si="8"/>
        <v>431.7</v>
      </c>
      <c r="V48" s="88">
        <f t="shared" si="8"/>
        <v>177</v>
      </c>
      <c r="W48" s="88">
        <f t="shared" si="8"/>
        <v>0</v>
      </c>
      <c r="X48" s="88">
        <f t="shared" si="8"/>
        <v>500</v>
      </c>
      <c r="Y48" s="88">
        <f t="shared" si="8"/>
        <v>352.6</v>
      </c>
      <c r="Z48" s="89" t="str">
        <f t="shared" si="8"/>
        <v/>
      </c>
      <c r="AA48" s="90">
        <f t="shared" si="7"/>
        <v>6010.0999999999995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5521.1910000000007</v>
      </c>
      <c r="C51" s="88">
        <f t="shared" si="10"/>
        <v>5434.4669999999996</v>
      </c>
      <c r="D51" s="88">
        <f t="shared" si="10"/>
        <v>5475.3289999999997</v>
      </c>
      <c r="E51" s="88">
        <f t="shared" si="10"/>
        <v>5532.3230000000012</v>
      </c>
      <c r="F51" s="88">
        <f t="shared" si="10"/>
        <v>5366.8280000000004</v>
      </c>
      <c r="G51" s="88">
        <f t="shared" si="10"/>
        <v>5665.8940000000002</v>
      </c>
      <c r="H51" s="88">
        <f t="shared" si="10"/>
        <v>5842.2690000000002</v>
      </c>
      <c r="I51" s="88">
        <f t="shared" si="10"/>
        <v>6578.4830000000011</v>
      </c>
      <c r="J51" s="88">
        <f t="shared" si="10"/>
        <v>7116.2379999999994</v>
      </c>
      <c r="K51" s="88">
        <f t="shared" si="10"/>
        <v>7622.6950000000015</v>
      </c>
      <c r="L51" s="88">
        <f t="shared" si="10"/>
        <v>8031.0320000000002</v>
      </c>
      <c r="M51" s="88">
        <f t="shared" si="10"/>
        <v>8163.3530000000001</v>
      </c>
      <c r="N51" s="88">
        <f t="shared" si="10"/>
        <v>8369.2839999999997</v>
      </c>
      <c r="O51" s="88">
        <f t="shared" si="10"/>
        <v>8161.4719999999979</v>
      </c>
      <c r="P51" s="88">
        <f t="shared" si="10"/>
        <v>7776.4550000000008</v>
      </c>
      <c r="Q51" s="88">
        <f t="shared" si="10"/>
        <v>7476.2240000000002</v>
      </c>
      <c r="R51" s="88">
        <f t="shared" si="10"/>
        <v>7019.6000000000022</v>
      </c>
      <c r="S51" s="88">
        <f t="shared" si="10"/>
        <v>7161.6040000000003</v>
      </c>
      <c r="T51" s="88">
        <f t="shared" si="10"/>
        <v>7379.1499999999987</v>
      </c>
      <c r="U51" s="88">
        <f t="shared" si="10"/>
        <v>7620.3519999999999</v>
      </c>
      <c r="V51" s="88">
        <f t="shared" si="10"/>
        <v>7340.2819999999992</v>
      </c>
      <c r="W51" s="88">
        <f t="shared" si="10"/>
        <v>6896.3369999999995</v>
      </c>
      <c r="X51" s="88">
        <f t="shared" si="10"/>
        <v>6571.3630000000003</v>
      </c>
      <c r="Y51" s="88">
        <f t="shared" si="10"/>
        <v>5959.08</v>
      </c>
      <c r="Z51" s="89" t="str">
        <f t="shared" si="10"/>
        <v/>
      </c>
      <c r="AA51" s="104">
        <f>SUM(B51:Z51)</f>
        <v>164081.30500000002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5521.1510000000007</v>
      </c>
      <c r="C4" s="18">
        <v>5434.4829999999993</v>
      </c>
      <c r="D4" s="18">
        <v>5475.3630000000021</v>
      </c>
      <c r="E4" s="18">
        <v>5532.2970000000005</v>
      </c>
      <c r="F4" s="18">
        <v>5366.8560000000007</v>
      </c>
      <c r="G4" s="18">
        <v>5665.8849999999993</v>
      </c>
      <c r="H4" s="18">
        <v>5842.2019999999975</v>
      </c>
      <c r="I4" s="18">
        <v>6578.4840000000013</v>
      </c>
      <c r="J4" s="18">
        <v>7116.2440000000006</v>
      </c>
      <c r="K4" s="18">
        <v>7622.7280000000001</v>
      </c>
      <c r="L4" s="18">
        <v>8031.0470000000014</v>
      </c>
      <c r="M4" s="18">
        <v>8163.3310000000038</v>
      </c>
      <c r="N4" s="18">
        <v>8369.2350000000006</v>
      </c>
      <c r="O4" s="18">
        <v>8161.4490000000023</v>
      </c>
      <c r="P4" s="18">
        <v>7776.4209999999985</v>
      </c>
      <c r="Q4" s="18">
        <v>7476.2360000000017</v>
      </c>
      <c r="R4" s="18">
        <v>7019.6360000000022</v>
      </c>
      <c r="S4" s="18">
        <v>7161.653000000003</v>
      </c>
      <c r="T4" s="18">
        <v>7379.1769999999997</v>
      </c>
      <c r="U4" s="18">
        <v>7620.3780000000006</v>
      </c>
      <c r="V4" s="18">
        <v>7340.3109999999988</v>
      </c>
      <c r="W4" s="18">
        <v>6896.3470000000016</v>
      </c>
      <c r="X4" s="18">
        <v>6571.3720000000012</v>
      </c>
      <c r="Y4" s="18">
        <v>5959.0399999999981</v>
      </c>
      <c r="Z4" s="19"/>
      <c r="AA4" s="20">
        <f>SUM(B4:Z4)</f>
        <v>164081.32600000003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84.62</v>
      </c>
      <c r="C7" s="28">
        <v>81.52</v>
      </c>
      <c r="D7" s="28">
        <v>82.06</v>
      </c>
      <c r="E7" s="28">
        <v>82.1</v>
      </c>
      <c r="F7" s="28">
        <v>86.58</v>
      </c>
      <c r="G7" s="28">
        <v>92.52</v>
      </c>
      <c r="H7" s="28">
        <v>110.1</v>
      </c>
      <c r="I7" s="28">
        <v>131.25</v>
      </c>
      <c r="J7" s="28">
        <v>103.98</v>
      </c>
      <c r="K7" s="28">
        <v>50.43</v>
      </c>
      <c r="L7" s="28">
        <v>78</v>
      </c>
      <c r="M7" s="28">
        <v>82.48</v>
      </c>
      <c r="N7" s="28">
        <v>40</v>
      </c>
      <c r="O7" s="28">
        <v>59.86</v>
      </c>
      <c r="P7" s="28">
        <v>72.63</v>
      </c>
      <c r="Q7" s="28">
        <v>80.23</v>
      </c>
      <c r="R7" s="28">
        <v>88.41</v>
      </c>
      <c r="S7" s="28">
        <v>107.9</v>
      </c>
      <c r="T7" s="28">
        <v>130.1</v>
      </c>
      <c r="U7" s="28">
        <v>164.05</v>
      </c>
      <c r="V7" s="28">
        <v>159.99</v>
      </c>
      <c r="W7" s="28">
        <v>132.08000000000001</v>
      </c>
      <c r="X7" s="28">
        <v>113.93</v>
      </c>
      <c r="Y7" s="28">
        <v>105.98</v>
      </c>
      <c r="Z7" s="29"/>
      <c r="AA7" s="30">
        <f>IF(SUM(B7:Z7)&lt;&gt;0,AVERAGEIF(B7:Z7,"&lt;&gt;"""),"")</f>
        <v>96.699999999999989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773.97500000000014</v>
      </c>
      <c r="C19" s="72">
        <v>862.66899999999987</v>
      </c>
      <c r="D19" s="72">
        <v>870.37799999999993</v>
      </c>
      <c r="E19" s="72">
        <v>938.64199999999994</v>
      </c>
      <c r="F19" s="72">
        <v>948.56399999999985</v>
      </c>
      <c r="G19" s="72">
        <v>966.39700000000005</v>
      </c>
      <c r="H19" s="72">
        <v>941.09399999999994</v>
      </c>
      <c r="I19" s="72">
        <v>933.93799999999999</v>
      </c>
      <c r="J19" s="72">
        <v>928.33799999999997</v>
      </c>
      <c r="K19" s="72">
        <v>920.73500000000001</v>
      </c>
      <c r="L19" s="72">
        <v>929.64899999999989</v>
      </c>
      <c r="M19" s="72">
        <v>939.99099999999999</v>
      </c>
      <c r="N19" s="72">
        <v>909.93899999999985</v>
      </c>
      <c r="O19" s="72">
        <v>921.42699999999991</v>
      </c>
      <c r="P19" s="72">
        <v>892.22299999999996</v>
      </c>
      <c r="Q19" s="72">
        <v>827.64599999999996</v>
      </c>
      <c r="R19" s="72">
        <v>834.02799999999991</v>
      </c>
      <c r="S19" s="72">
        <v>806.8370000000001</v>
      </c>
      <c r="T19" s="72">
        <v>782.5809999999999</v>
      </c>
      <c r="U19" s="72">
        <v>768.23800000000006</v>
      </c>
      <c r="V19" s="72">
        <v>769.09299999999996</v>
      </c>
      <c r="W19" s="72">
        <v>773.58199999999999</v>
      </c>
      <c r="X19" s="72">
        <v>767.90800000000002</v>
      </c>
      <c r="Y19" s="72">
        <v>826.72299999999996</v>
      </c>
      <c r="Z19" s="73"/>
      <c r="AA19" s="74">
        <f t="shared" ref="AA19:AA24" si="2">SUM(B19:Z19)</f>
        <v>20834.595000000001</v>
      </c>
    </row>
    <row r="20" spans="1:27" ht="24.95" customHeight="1" x14ac:dyDescent="0.2">
      <c r="A20" s="75" t="s">
        <v>15</v>
      </c>
      <c r="B20" s="76">
        <v>1021.9079999999998</v>
      </c>
      <c r="C20" s="77">
        <v>1015.4379999999999</v>
      </c>
      <c r="D20" s="77">
        <v>1080.5740000000001</v>
      </c>
      <c r="E20" s="77">
        <v>1093.665</v>
      </c>
      <c r="F20" s="77">
        <v>934.56500000000017</v>
      </c>
      <c r="G20" s="77">
        <v>1072.5050000000001</v>
      </c>
      <c r="H20" s="77">
        <v>1239.5109999999997</v>
      </c>
      <c r="I20" s="77">
        <v>1323.67</v>
      </c>
      <c r="J20" s="77">
        <v>1408.7879999999998</v>
      </c>
      <c r="K20" s="77">
        <v>1452.5609999999999</v>
      </c>
      <c r="L20" s="77">
        <v>1707.12</v>
      </c>
      <c r="M20" s="77">
        <v>1709.3129999999999</v>
      </c>
      <c r="N20" s="77">
        <v>1692.4179999999999</v>
      </c>
      <c r="O20" s="77">
        <v>1645.7939999999999</v>
      </c>
      <c r="P20" s="77">
        <v>1588.058</v>
      </c>
      <c r="Q20" s="77">
        <v>1526.5150000000001</v>
      </c>
      <c r="R20" s="77">
        <v>1356.4479999999999</v>
      </c>
      <c r="S20" s="77">
        <v>1342.1630000000002</v>
      </c>
      <c r="T20" s="77">
        <v>1330.5360000000001</v>
      </c>
      <c r="U20" s="77">
        <v>1333.0399999999997</v>
      </c>
      <c r="V20" s="77">
        <v>1260.059</v>
      </c>
      <c r="W20" s="77">
        <v>1119.1530000000002</v>
      </c>
      <c r="X20" s="77">
        <v>1062.229</v>
      </c>
      <c r="Y20" s="77">
        <v>1024.546</v>
      </c>
      <c r="Z20" s="78"/>
      <c r="AA20" s="79">
        <f t="shared" si="2"/>
        <v>31340.577000000001</v>
      </c>
    </row>
    <row r="21" spans="1:27" ht="24.95" customHeight="1" x14ac:dyDescent="0.2">
      <c r="A21" s="75" t="s">
        <v>16</v>
      </c>
      <c r="B21" s="80">
        <v>2111.7680000000005</v>
      </c>
      <c r="C21" s="81">
        <v>1974.876</v>
      </c>
      <c r="D21" s="81">
        <v>1958.4110000000001</v>
      </c>
      <c r="E21" s="81">
        <v>1939.9900000000002</v>
      </c>
      <c r="F21" s="81">
        <v>1876.2269999999999</v>
      </c>
      <c r="G21" s="81">
        <v>2058.4830000000002</v>
      </c>
      <c r="H21" s="81">
        <v>2297.5970000000002</v>
      </c>
      <c r="I21" s="81">
        <v>2623.3759999999997</v>
      </c>
      <c r="J21" s="81">
        <v>2934.1179999999995</v>
      </c>
      <c r="K21" s="81">
        <v>3181.9319999999998</v>
      </c>
      <c r="L21" s="81">
        <v>3412.0160000000001</v>
      </c>
      <c r="M21" s="81">
        <v>3495.8269999999998</v>
      </c>
      <c r="N21" s="81">
        <v>3538.1779999999994</v>
      </c>
      <c r="O21" s="81">
        <v>3385.3279999999995</v>
      </c>
      <c r="P21" s="81">
        <v>3202.74</v>
      </c>
      <c r="Q21" s="81">
        <v>3129.0749999999998</v>
      </c>
      <c r="R21" s="81">
        <v>2945.6599999999994</v>
      </c>
      <c r="S21" s="81">
        <v>3008.7529999999992</v>
      </c>
      <c r="T21" s="81">
        <v>3179.5599999999995</v>
      </c>
      <c r="U21" s="81">
        <v>3420.6</v>
      </c>
      <c r="V21" s="81">
        <v>3237.1589999999997</v>
      </c>
      <c r="W21" s="81">
        <v>2932.3120000000004</v>
      </c>
      <c r="X21" s="81">
        <v>2757.835</v>
      </c>
      <c r="Y21" s="81">
        <v>2403.2709999999997</v>
      </c>
      <c r="Z21" s="78"/>
      <c r="AA21" s="79">
        <f t="shared" si="2"/>
        <v>67005.091999999975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76.5</v>
      </c>
      <c r="C23" s="77">
        <v>76.5</v>
      </c>
      <c r="D23" s="77">
        <v>79</v>
      </c>
      <c r="E23" s="77">
        <v>81</v>
      </c>
      <c r="F23" s="77">
        <v>81.5</v>
      </c>
      <c r="G23" s="77">
        <v>81.5</v>
      </c>
      <c r="H23" s="77">
        <v>84.5</v>
      </c>
      <c r="I23" s="77">
        <v>90.5</v>
      </c>
      <c r="J23" s="77">
        <v>93</v>
      </c>
      <c r="K23" s="77">
        <v>95.5</v>
      </c>
      <c r="L23" s="77">
        <v>101.5</v>
      </c>
      <c r="M23" s="77">
        <v>104.5</v>
      </c>
      <c r="N23" s="77">
        <v>109.5</v>
      </c>
      <c r="O23" s="77">
        <v>106.5</v>
      </c>
      <c r="P23" s="77">
        <v>99</v>
      </c>
      <c r="Q23" s="77">
        <v>90</v>
      </c>
      <c r="R23" s="77">
        <v>87.5</v>
      </c>
      <c r="S23" s="77">
        <v>86.5</v>
      </c>
      <c r="T23" s="77">
        <v>88.5</v>
      </c>
      <c r="U23" s="77">
        <v>94.5</v>
      </c>
      <c r="V23" s="77">
        <v>88</v>
      </c>
      <c r="W23" s="77">
        <v>84</v>
      </c>
      <c r="X23" s="77">
        <v>79</v>
      </c>
      <c r="Y23" s="77">
        <v>73.5</v>
      </c>
      <c r="Z23" s="77"/>
      <c r="AA23" s="79">
        <f t="shared" si="2"/>
        <v>2132</v>
      </c>
    </row>
    <row r="24" spans="1:27" ht="24.95" customHeight="1" x14ac:dyDescent="0.2">
      <c r="A24" s="85" t="s">
        <v>19</v>
      </c>
      <c r="B24" s="77">
        <v>365.99999999999994</v>
      </c>
      <c r="C24" s="77">
        <v>348</v>
      </c>
      <c r="D24" s="77">
        <v>337.99999999999994</v>
      </c>
      <c r="E24" s="77">
        <v>333</v>
      </c>
      <c r="F24" s="77">
        <v>336.00000000000006</v>
      </c>
      <c r="G24" s="77">
        <v>357</v>
      </c>
      <c r="H24" s="77">
        <v>397.00000000000006</v>
      </c>
      <c r="I24" s="77">
        <v>447.00000000000006</v>
      </c>
      <c r="J24" s="77">
        <v>475</v>
      </c>
      <c r="K24" s="77">
        <v>501</v>
      </c>
      <c r="L24" s="77">
        <v>502.99999999999994</v>
      </c>
      <c r="M24" s="77">
        <v>519</v>
      </c>
      <c r="N24" s="77">
        <v>535</v>
      </c>
      <c r="O24" s="77">
        <v>507</v>
      </c>
      <c r="P24" s="77">
        <v>489</v>
      </c>
      <c r="Q24" s="77">
        <v>475</v>
      </c>
      <c r="R24" s="77">
        <v>478.99999999999994</v>
      </c>
      <c r="S24" s="77">
        <v>490</v>
      </c>
      <c r="T24" s="77">
        <v>509.00000000000006</v>
      </c>
      <c r="U24" s="77">
        <v>522</v>
      </c>
      <c r="V24" s="77">
        <v>496.99999999999994</v>
      </c>
      <c r="W24" s="77">
        <v>456.00000000000006</v>
      </c>
      <c r="X24" s="77">
        <v>419</v>
      </c>
      <c r="Y24" s="77">
        <v>372.00000000000006</v>
      </c>
      <c r="Z24" s="77"/>
      <c r="AA24" s="79">
        <f t="shared" si="2"/>
        <v>10670</v>
      </c>
    </row>
    <row r="25" spans="1:27" ht="30" customHeight="1" thickBot="1" x14ac:dyDescent="0.25">
      <c r="A25" s="86" t="s">
        <v>20</v>
      </c>
      <c r="B25" s="87">
        <f t="shared" ref="B25:AA25" si="3">SUM(B19:B24)</f>
        <v>4350.1509999999998</v>
      </c>
      <c r="C25" s="88">
        <f t="shared" si="3"/>
        <v>4277.4830000000002</v>
      </c>
      <c r="D25" s="88">
        <f t="shared" si="3"/>
        <v>4326.3630000000003</v>
      </c>
      <c r="E25" s="88">
        <f t="shared" si="3"/>
        <v>4386.2970000000005</v>
      </c>
      <c r="F25" s="88">
        <f t="shared" si="3"/>
        <v>4176.8559999999998</v>
      </c>
      <c r="G25" s="88">
        <f t="shared" si="3"/>
        <v>4535.8850000000002</v>
      </c>
      <c r="H25" s="88">
        <f t="shared" si="3"/>
        <v>4959.7019999999993</v>
      </c>
      <c r="I25" s="88">
        <f t="shared" si="3"/>
        <v>5418.4840000000004</v>
      </c>
      <c r="J25" s="88">
        <f t="shared" si="3"/>
        <v>5839.2439999999988</v>
      </c>
      <c r="K25" s="88">
        <f t="shared" si="3"/>
        <v>6151.7279999999992</v>
      </c>
      <c r="L25" s="88">
        <f t="shared" si="3"/>
        <v>6653.2849999999999</v>
      </c>
      <c r="M25" s="88">
        <f t="shared" si="3"/>
        <v>6768.6309999999994</v>
      </c>
      <c r="N25" s="88">
        <f t="shared" si="3"/>
        <v>6785.0349999999999</v>
      </c>
      <c r="O25" s="88">
        <f t="shared" si="3"/>
        <v>6566.0489999999991</v>
      </c>
      <c r="P25" s="88">
        <f t="shared" si="3"/>
        <v>6271.0209999999997</v>
      </c>
      <c r="Q25" s="88">
        <f t="shared" si="3"/>
        <v>6048.2359999999999</v>
      </c>
      <c r="R25" s="88">
        <f t="shared" si="3"/>
        <v>5702.6359999999986</v>
      </c>
      <c r="S25" s="88">
        <f t="shared" si="3"/>
        <v>5734.2529999999997</v>
      </c>
      <c r="T25" s="88">
        <f t="shared" si="3"/>
        <v>5890.1769999999997</v>
      </c>
      <c r="U25" s="88">
        <f t="shared" si="3"/>
        <v>6138.3779999999997</v>
      </c>
      <c r="V25" s="88">
        <f t="shared" si="3"/>
        <v>5851.3109999999997</v>
      </c>
      <c r="W25" s="88">
        <f t="shared" si="3"/>
        <v>5365.0470000000005</v>
      </c>
      <c r="X25" s="88">
        <f t="shared" si="3"/>
        <v>5085.9719999999998</v>
      </c>
      <c r="Y25" s="88">
        <f t="shared" si="3"/>
        <v>4700.04</v>
      </c>
      <c r="Z25" s="89">
        <f t="shared" si="3"/>
        <v>0</v>
      </c>
      <c r="AA25" s="90">
        <f t="shared" si="3"/>
        <v>131982.26399999997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806.47</v>
      </c>
      <c r="C28" s="72">
        <v>784.03</v>
      </c>
      <c r="D28" s="72">
        <v>774.12</v>
      </c>
      <c r="E28" s="72">
        <v>771.66</v>
      </c>
      <c r="F28" s="72">
        <v>776.43</v>
      </c>
      <c r="G28" s="72">
        <v>800.42</v>
      </c>
      <c r="H28" s="72">
        <v>847.41</v>
      </c>
      <c r="I28" s="72">
        <v>954.45</v>
      </c>
      <c r="J28" s="72">
        <v>993.93</v>
      </c>
      <c r="K28" s="72">
        <v>1026.42</v>
      </c>
      <c r="L28" s="72">
        <v>1041.6400000000001</v>
      </c>
      <c r="M28" s="72">
        <v>1071.1600000000001</v>
      </c>
      <c r="N28" s="72">
        <v>1104.0999999999999</v>
      </c>
      <c r="O28" s="72">
        <v>1069.3</v>
      </c>
      <c r="P28" s="72">
        <v>1039.8900000000001</v>
      </c>
      <c r="Q28" s="72">
        <v>998.04</v>
      </c>
      <c r="R28" s="72">
        <v>1011.99</v>
      </c>
      <c r="S28" s="72">
        <v>980.82</v>
      </c>
      <c r="T28" s="72">
        <v>997.29</v>
      </c>
      <c r="U28" s="72">
        <v>1017.88</v>
      </c>
      <c r="V28" s="72">
        <v>987.18</v>
      </c>
      <c r="W28" s="72">
        <v>940.62</v>
      </c>
      <c r="X28" s="72">
        <v>873.07</v>
      </c>
      <c r="Y28" s="72">
        <v>817.69</v>
      </c>
      <c r="Z28" s="73"/>
      <c r="AA28" s="74">
        <f>SUM(B28:Z28)</f>
        <v>22486.01</v>
      </c>
    </row>
    <row r="29" spans="1:27" ht="24.95" customHeight="1" x14ac:dyDescent="0.2">
      <c r="A29" s="75" t="s">
        <v>23</v>
      </c>
      <c r="B29" s="76">
        <v>4214.6809999999996</v>
      </c>
      <c r="C29" s="77">
        <v>4150.4530000000004</v>
      </c>
      <c r="D29" s="77">
        <v>4201.2430000000004</v>
      </c>
      <c r="E29" s="77">
        <v>4260.6369999999997</v>
      </c>
      <c r="F29" s="77">
        <v>4090.4259999999999</v>
      </c>
      <c r="G29" s="77">
        <v>4365.4650000000001</v>
      </c>
      <c r="H29" s="77">
        <v>4756.2920000000004</v>
      </c>
      <c r="I29" s="77">
        <v>5124.0339999999997</v>
      </c>
      <c r="J29" s="77">
        <v>5622.3140000000003</v>
      </c>
      <c r="K29" s="77">
        <v>6096.308</v>
      </c>
      <c r="L29" s="77">
        <v>6489.4070000000002</v>
      </c>
      <c r="M29" s="77">
        <v>6551.4709999999995</v>
      </c>
      <c r="N29" s="77">
        <v>6676.9350000000004</v>
      </c>
      <c r="O29" s="77">
        <v>6462.7489999999998</v>
      </c>
      <c r="P29" s="77">
        <v>6164.1310000000003</v>
      </c>
      <c r="Q29" s="77">
        <v>5978.1959999999999</v>
      </c>
      <c r="R29" s="77">
        <v>5507.6459999999997</v>
      </c>
      <c r="S29" s="77">
        <v>5496.433</v>
      </c>
      <c r="T29" s="77">
        <v>5602.8869999999997</v>
      </c>
      <c r="U29" s="77">
        <v>5815.4979999999996</v>
      </c>
      <c r="V29" s="77">
        <v>5563.1310000000003</v>
      </c>
      <c r="W29" s="77">
        <v>5059.4269999999997</v>
      </c>
      <c r="X29" s="77">
        <v>4935.902</v>
      </c>
      <c r="Y29" s="77">
        <v>4641.3500000000004</v>
      </c>
      <c r="Z29" s="78"/>
      <c r="AA29" s="79">
        <f>SUM(B29:Z29)</f>
        <v>127827.01599999997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5021.1509999999998</v>
      </c>
      <c r="C31" s="62">
        <f t="shared" si="4"/>
        <v>4934.4830000000002</v>
      </c>
      <c r="D31" s="62">
        <f t="shared" si="4"/>
        <v>4975.3630000000003</v>
      </c>
      <c r="E31" s="62">
        <f t="shared" si="4"/>
        <v>5032.2969999999996</v>
      </c>
      <c r="F31" s="62">
        <f t="shared" si="4"/>
        <v>4866.8559999999998</v>
      </c>
      <c r="G31" s="62">
        <f t="shared" si="4"/>
        <v>5165.8850000000002</v>
      </c>
      <c r="H31" s="62">
        <f t="shared" si="4"/>
        <v>5603.7020000000002</v>
      </c>
      <c r="I31" s="62">
        <f t="shared" si="4"/>
        <v>6078.4839999999995</v>
      </c>
      <c r="J31" s="62">
        <f t="shared" si="4"/>
        <v>6616.2440000000006</v>
      </c>
      <c r="K31" s="62">
        <f t="shared" si="4"/>
        <v>7122.7280000000001</v>
      </c>
      <c r="L31" s="62">
        <f t="shared" si="4"/>
        <v>7531.0470000000005</v>
      </c>
      <c r="M31" s="62">
        <f t="shared" si="4"/>
        <v>7622.6309999999994</v>
      </c>
      <c r="N31" s="62">
        <f t="shared" si="4"/>
        <v>7781.0349999999999</v>
      </c>
      <c r="O31" s="62">
        <f t="shared" si="4"/>
        <v>7532.049</v>
      </c>
      <c r="P31" s="62">
        <f t="shared" si="4"/>
        <v>7204.0210000000006</v>
      </c>
      <c r="Q31" s="62">
        <f t="shared" si="4"/>
        <v>6976.2359999999999</v>
      </c>
      <c r="R31" s="62">
        <f t="shared" si="4"/>
        <v>6519.6359999999995</v>
      </c>
      <c r="S31" s="62">
        <f t="shared" si="4"/>
        <v>6477.2529999999997</v>
      </c>
      <c r="T31" s="62">
        <f t="shared" si="4"/>
        <v>6600.1769999999997</v>
      </c>
      <c r="U31" s="62">
        <f t="shared" si="4"/>
        <v>6833.3779999999997</v>
      </c>
      <c r="V31" s="62">
        <f t="shared" si="4"/>
        <v>6550.3110000000006</v>
      </c>
      <c r="W31" s="62">
        <f t="shared" si="4"/>
        <v>6000.0469999999996</v>
      </c>
      <c r="X31" s="62">
        <f t="shared" si="4"/>
        <v>5808.9719999999998</v>
      </c>
      <c r="Y31" s="62">
        <f t="shared" si="4"/>
        <v>5459.0400000000009</v>
      </c>
      <c r="Z31" s="63">
        <f t="shared" si="4"/>
        <v>0</v>
      </c>
      <c r="AA31" s="64">
        <f t="shared" si="4"/>
        <v>150313.02599999998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349</v>
      </c>
      <c r="C34" s="95">
        <v>321</v>
      </c>
      <c r="D34" s="95">
        <v>321</v>
      </c>
      <c r="E34" s="95">
        <v>319</v>
      </c>
      <c r="F34" s="95">
        <v>353</v>
      </c>
      <c r="G34" s="95">
        <v>324</v>
      </c>
      <c r="H34" s="95">
        <v>355</v>
      </c>
      <c r="I34" s="95">
        <v>330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392</v>
      </c>
      <c r="T34" s="95">
        <v>340</v>
      </c>
      <c r="U34" s="95">
        <v>326</v>
      </c>
      <c r="V34" s="95">
        <v>326</v>
      </c>
      <c r="W34" s="95">
        <v>341</v>
      </c>
      <c r="X34" s="95">
        <v>384</v>
      </c>
      <c r="Y34" s="95">
        <v>372</v>
      </c>
      <c r="Z34" s="96"/>
      <c r="AA34" s="74">
        <f t="shared" ref="AA34:AA39" si="5">SUM(B34:Z34)</f>
        <v>8753</v>
      </c>
    </row>
    <row r="35" spans="1:27" ht="24.95" customHeight="1" x14ac:dyDescent="0.2">
      <c r="A35" s="97" t="s">
        <v>41</v>
      </c>
      <c r="B35" s="98">
        <v>322</v>
      </c>
      <c r="C35" s="99">
        <v>336</v>
      </c>
      <c r="D35" s="99">
        <v>328</v>
      </c>
      <c r="E35" s="99">
        <v>327</v>
      </c>
      <c r="F35" s="99">
        <v>337</v>
      </c>
      <c r="G35" s="99">
        <v>306</v>
      </c>
      <c r="H35" s="99">
        <v>289</v>
      </c>
      <c r="I35" s="99">
        <v>330</v>
      </c>
      <c r="J35" s="99">
        <v>377</v>
      </c>
      <c r="K35" s="99">
        <v>422</v>
      </c>
      <c r="L35" s="99">
        <v>407.762</v>
      </c>
      <c r="M35" s="99">
        <v>379</v>
      </c>
      <c r="N35" s="99">
        <v>403</v>
      </c>
      <c r="O35" s="99">
        <v>403</v>
      </c>
      <c r="P35" s="99">
        <v>396</v>
      </c>
      <c r="Q35" s="99">
        <v>394</v>
      </c>
      <c r="R35" s="99">
        <v>395</v>
      </c>
      <c r="S35" s="99">
        <v>351</v>
      </c>
      <c r="T35" s="99">
        <v>370</v>
      </c>
      <c r="U35" s="99">
        <v>369</v>
      </c>
      <c r="V35" s="99">
        <v>373</v>
      </c>
      <c r="W35" s="99">
        <v>294</v>
      </c>
      <c r="X35" s="99">
        <v>339</v>
      </c>
      <c r="Y35" s="99">
        <v>387</v>
      </c>
      <c r="Z35" s="100"/>
      <c r="AA35" s="79">
        <f t="shared" si="5"/>
        <v>8634.7620000000006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40.700000000000003</v>
      </c>
      <c r="N36" s="99">
        <v>88.2</v>
      </c>
      <c r="O36" s="99">
        <v>129.4</v>
      </c>
      <c r="P36" s="99">
        <v>72.400000000000006</v>
      </c>
      <c r="Q36" s="99"/>
      <c r="R36" s="99"/>
      <c r="S36" s="99">
        <v>184.4</v>
      </c>
      <c r="T36" s="99">
        <v>779</v>
      </c>
      <c r="U36" s="99">
        <v>787</v>
      </c>
      <c r="V36" s="99">
        <v>790</v>
      </c>
      <c r="W36" s="99">
        <v>803</v>
      </c>
      <c r="X36" s="99">
        <v>762.4</v>
      </c>
      <c r="Y36" s="99"/>
      <c r="Z36" s="100"/>
      <c r="AA36" s="79">
        <f t="shared" si="5"/>
        <v>4436.5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149</v>
      </c>
      <c r="L37" s="99">
        <v>70</v>
      </c>
      <c r="M37" s="99">
        <v>75</v>
      </c>
      <c r="N37" s="99">
        <v>193</v>
      </c>
      <c r="O37" s="99">
        <v>163</v>
      </c>
      <c r="P37" s="99">
        <v>137</v>
      </c>
      <c r="Q37" s="99">
        <v>134</v>
      </c>
      <c r="R37" s="99">
        <v>22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943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238.5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/>
      <c r="W38" s="99">
        <v>93.3</v>
      </c>
      <c r="X38" s="99"/>
      <c r="Y38" s="99">
        <v>500</v>
      </c>
      <c r="Z38" s="100"/>
      <c r="AA38" s="79">
        <f t="shared" si="5"/>
        <v>9331.7999999999993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1171</v>
      </c>
      <c r="C39" s="88">
        <f t="shared" si="6"/>
        <v>1157</v>
      </c>
      <c r="D39" s="88">
        <f t="shared" si="6"/>
        <v>1149</v>
      </c>
      <c r="E39" s="88">
        <f t="shared" si="6"/>
        <v>1146</v>
      </c>
      <c r="F39" s="88">
        <f t="shared" si="6"/>
        <v>1190</v>
      </c>
      <c r="G39" s="88">
        <f t="shared" si="6"/>
        <v>1130</v>
      </c>
      <c r="H39" s="88">
        <f t="shared" si="6"/>
        <v>882.5</v>
      </c>
      <c r="I39" s="88">
        <f t="shared" si="6"/>
        <v>1160</v>
      </c>
      <c r="J39" s="88">
        <f t="shared" si="6"/>
        <v>1277</v>
      </c>
      <c r="K39" s="88">
        <f t="shared" si="6"/>
        <v>1471</v>
      </c>
      <c r="L39" s="88">
        <f t="shared" si="6"/>
        <v>1377.7619999999999</v>
      </c>
      <c r="M39" s="88">
        <f t="shared" si="6"/>
        <v>1394.7</v>
      </c>
      <c r="N39" s="88">
        <f t="shared" si="6"/>
        <v>1584.2</v>
      </c>
      <c r="O39" s="88">
        <f t="shared" si="6"/>
        <v>1595.4</v>
      </c>
      <c r="P39" s="88">
        <f t="shared" si="6"/>
        <v>1505.4</v>
      </c>
      <c r="Q39" s="88">
        <f t="shared" si="6"/>
        <v>1428</v>
      </c>
      <c r="R39" s="88">
        <f t="shared" si="6"/>
        <v>1317</v>
      </c>
      <c r="S39" s="88">
        <f t="shared" si="6"/>
        <v>1427.4</v>
      </c>
      <c r="T39" s="88">
        <f t="shared" si="6"/>
        <v>1489</v>
      </c>
      <c r="U39" s="88">
        <f t="shared" si="6"/>
        <v>1482</v>
      </c>
      <c r="V39" s="88">
        <f t="shared" si="6"/>
        <v>1489</v>
      </c>
      <c r="W39" s="88">
        <f t="shared" si="6"/>
        <v>1531.3</v>
      </c>
      <c r="X39" s="88">
        <f t="shared" si="6"/>
        <v>1485.4</v>
      </c>
      <c r="Y39" s="88">
        <f t="shared" si="6"/>
        <v>1259</v>
      </c>
      <c r="Z39" s="89">
        <f t="shared" si="6"/>
        <v>0</v>
      </c>
      <c r="AA39" s="90">
        <f t="shared" si="5"/>
        <v>32099.062000000005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40.700000000000003</v>
      </c>
      <c r="N44" s="99">
        <v>88.2</v>
      </c>
      <c r="O44" s="99">
        <v>129.4</v>
      </c>
      <c r="P44" s="99">
        <v>72.400000000000006</v>
      </c>
      <c r="Q44" s="99"/>
      <c r="R44" s="99"/>
      <c r="S44" s="99">
        <v>184.4</v>
      </c>
      <c r="T44" s="99">
        <v>779</v>
      </c>
      <c r="U44" s="99">
        <v>787</v>
      </c>
      <c r="V44" s="99">
        <v>790</v>
      </c>
      <c r="W44" s="99">
        <v>803</v>
      </c>
      <c r="X44" s="99">
        <v>762.4</v>
      </c>
      <c r="Y44" s="99"/>
      <c r="Z44" s="100"/>
      <c r="AA44" s="79">
        <f t="shared" si="7"/>
        <v>4436.5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238.5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/>
      <c r="W46" s="99">
        <v>93.3</v>
      </c>
      <c r="X46" s="99"/>
      <c r="Y46" s="99">
        <v>500</v>
      </c>
      <c r="Z46" s="100"/>
      <c r="AA46" s="79">
        <f t="shared" si="7"/>
        <v>9331.7999999999993</v>
      </c>
    </row>
    <row r="47" spans="1:27" ht="24.95" customHeight="1" x14ac:dyDescent="0.2">
      <c r="A47" s="85" t="s">
        <v>47</v>
      </c>
      <c r="B47" s="98">
        <v>108</v>
      </c>
      <c r="C47" s="99">
        <v>89</v>
      </c>
      <c r="D47" s="99">
        <v>80</v>
      </c>
      <c r="E47" s="99">
        <v>73</v>
      </c>
      <c r="F47" s="99">
        <v>72</v>
      </c>
      <c r="G47" s="99">
        <v>88</v>
      </c>
      <c r="H47" s="99">
        <v>116</v>
      </c>
      <c r="I47" s="99">
        <v>145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146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139</v>
      </c>
      <c r="X47" s="99">
        <v>102</v>
      </c>
      <c r="Y47" s="99">
        <v>56</v>
      </c>
      <c r="Z47" s="100"/>
      <c r="AA47" s="79">
        <f t="shared" si="7"/>
        <v>3014</v>
      </c>
    </row>
    <row r="48" spans="1:27" ht="30" customHeight="1" thickBot="1" x14ac:dyDescent="0.25">
      <c r="A48" s="86" t="s">
        <v>48</v>
      </c>
      <c r="B48" s="87">
        <f>SUM(B42:B47)</f>
        <v>608</v>
      </c>
      <c r="C48" s="88">
        <f t="shared" ref="C48:Z48" si="8">SUM(C42:C47)</f>
        <v>589</v>
      </c>
      <c r="D48" s="88">
        <f t="shared" si="8"/>
        <v>580</v>
      </c>
      <c r="E48" s="88">
        <f t="shared" si="8"/>
        <v>573</v>
      </c>
      <c r="F48" s="88">
        <f t="shared" si="8"/>
        <v>572</v>
      </c>
      <c r="G48" s="88">
        <f t="shared" si="8"/>
        <v>588</v>
      </c>
      <c r="H48" s="88">
        <f t="shared" si="8"/>
        <v>354.5</v>
      </c>
      <c r="I48" s="88">
        <f t="shared" si="8"/>
        <v>645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690.7</v>
      </c>
      <c r="N48" s="88">
        <f t="shared" si="8"/>
        <v>738.2</v>
      </c>
      <c r="O48" s="88">
        <f t="shared" si="8"/>
        <v>779.4</v>
      </c>
      <c r="P48" s="88">
        <f t="shared" si="8"/>
        <v>722.4</v>
      </c>
      <c r="Q48" s="88">
        <f t="shared" si="8"/>
        <v>646</v>
      </c>
      <c r="R48" s="88">
        <f t="shared" si="8"/>
        <v>650</v>
      </c>
      <c r="S48" s="88">
        <f t="shared" si="8"/>
        <v>834.4</v>
      </c>
      <c r="T48" s="88">
        <f t="shared" si="8"/>
        <v>929</v>
      </c>
      <c r="U48" s="88">
        <f t="shared" si="8"/>
        <v>937</v>
      </c>
      <c r="V48" s="88">
        <f t="shared" si="8"/>
        <v>940</v>
      </c>
      <c r="W48" s="88">
        <f t="shared" si="8"/>
        <v>1035.3</v>
      </c>
      <c r="X48" s="88">
        <f t="shared" si="8"/>
        <v>864.4</v>
      </c>
      <c r="Y48" s="88">
        <f t="shared" si="8"/>
        <v>556</v>
      </c>
      <c r="Z48" s="89">
        <f t="shared" si="8"/>
        <v>0</v>
      </c>
      <c r="AA48" s="90">
        <f t="shared" si="7"/>
        <v>16782.299999999996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5521.1509999999998</v>
      </c>
      <c r="C51" s="88">
        <f t="shared" si="10"/>
        <v>5434.4830000000002</v>
      </c>
      <c r="D51" s="88">
        <f t="shared" si="10"/>
        <v>5475.3630000000003</v>
      </c>
      <c r="E51" s="88">
        <f t="shared" si="10"/>
        <v>5532.2970000000005</v>
      </c>
      <c r="F51" s="88">
        <f t="shared" si="10"/>
        <v>5366.8559999999998</v>
      </c>
      <c r="G51" s="88">
        <f t="shared" si="10"/>
        <v>5665.8850000000002</v>
      </c>
      <c r="H51" s="88">
        <f t="shared" si="10"/>
        <v>5842.2019999999993</v>
      </c>
      <c r="I51" s="88">
        <f t="shared" si="10"/>
        <v>6578.4840000000004</v>
      </c>
      <c r="J51" s="88">
        <f t="shared" si="10"/>
        <v>7116.2439999999988</v>
      </c>
      <c r="K51" s="88">
        <f t="shared" si="10"/>
        <v>7622.7279999999992</v>
      </c>
      <c r="L51" s="88">
        <f t="shared" si="10"/>
        <v>8031.0469999999996</v>
      </c>
      <c r="M51" s="88">
        <f t="shared" si="10"/>
        <v>8163.3309999999992</v>
      </c>
      <c r="N51" s="88">
        <f t="shared" si="10"/>
        <v>8369.2350000000006</v>
      </c>
      <c r="O51" s="88">
        <f t="shared" si="10"/>
        <v>8161.4489999999987</v>
      </c>
      <c r="P51" s="88">
        <f t="shared" si="10"/>
        <v>7776.4210000000003</v>
      </c>
      <c r="Q51" s="88">
        <f t="shared" si="10"/>
        <v>7476.2359999999999</v>
      </c>
      <c r="R51" s="88">
        <f t="shared" si="10"/>
        <v>7019.6359999999986</v>
      </c>
      <c r="S51" s="88">
        <f t="shared" si="10"/>
        <v>7161.6530000000002</v>
      </c>
      <c r="T51" s="88">
        <f t="shared" si="10"/>
        <v>7379.1769999999997</v>
      </c>
      <c r="U51" s="88">
        <f t="shared" si="10"/>
        <v>7620.3779999999997</v>
      </c>
      <c r="V51" s="88">
        <f t="shared" si="10"/>
        <v>7340.3109999999997</v>
      </c>
      <c r="W51" s="88">
        <f t="shared" si="10"/>
        <v>6896.3470000000007</v>
      </c>
      <c r="X51" s="88">
        <f t="shared" si="10"/>
        <v>6571.3719999999994</v>
      </c>
      <c r="Y51" s="88">
        <f t="shared" si="10"/>
        <v>5959.04</v>
      </c>
      <c r="Z51" s="89">
        <f t="shared" si="10"/>
        <v>0</v>
      </c>
      <c r="AA51" s="104">
        <f>SUM(B51:Z51)</f>
        <v>164081.32600000003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426.7</v>
      </c>
      <c r="C4" s="18">
        <v>20.300000000000011</v>
      </c>
      <c r="D4" s="18">
        <v>148</v>
      </c>
      <c r="E4" s="18">
        <v>-1.6999999999999886</v>
      </c>
      <c r="F4" s="18">
        <v>-182.20000000000005</v>
      </c>
      <c r="G4" s="18">
        <v>-208</v>
      </c>
      <c r="H4" s="18">
        <v>88.800000000000011</v>
      </c>
      <c r="I4" s="18">
        <v>379.9</v>
      </c>
      <c r="J4" s="18">
        <v>289.8</v>
      </c>
      <c r="K4" s="18">
        <v>158.89999999999998</v>
      </c>
      <c r="L4" s="18">
        <v>485</v>
      </c>
      <c r="M4" s="18">
        <v>540.70000000000005</v>
      </c>
      <c r="N4" s="18">
        <v>588.20000000000005</v>
      </c>
      <c r="O4" s="18">
        <v>629.4</v>
      </c>
      <c r="P4" s="18">
        <v>572.4</v>
      </c>
      <c r="Q4" s="18">
        <v>256.3</v>
      </c>
      <c r="R4" s="18">
        <v>-67.799999999999955</v>
      </c>
      <c r="S4" s="18">
        <v>684.4</v>
      </c>
      <c r="T4" s="18">
        <v>674.7</v>
      </c>
      <c r="U4" s="18">
        <v>355.3</v>
      </c>
      <c r="V4" s="18">
        <v>613</v>
      </c>
      <c r="W4" s="18">
        <v>896.3</v>
      </c>
      <c r="X4" s="18">
        <v>262.39999999999998</v>
      </c>
      <c r="Y4" s="18">
        <v>147.39999999999998</v>
      </c>
      <c r="Z4" s="19"/>
      <c r="AA4" s="111">
        <f>SUM(B4:Z4)</f>
        <v>7758.1999999999989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84.62</v>
      </c>
      <c r="C7" s="117">
        <v>81.52</v>
      </c>
      <c r="D7" s="117">
        <v>82.06</v>
      </c>
      <c r="E7" s="117">
        <v>82.1</v>
      </c>
      <c r="F7" s="117">
        <v>86.58</v>
      </c>
      <c r="G7" s="117">
        <v>92.52</v>
      </c>
      <c r="H7" s="117">
        <v>110.1</v>
      </c>
      <c r="I7" s="117">
        <v>131.25</v>
      </c>
      <c r="J7" s="117">
        <v>103.98</v>
      </c>
      <c r="K7" s="117">
        <v>50.43</v>
      </c>
      <c r="L7" s="117">
        <v>78</v>
      </c>
      <c r="M7" s="117">
        <v>82.48</v>
      </c>
      <c r="N7" s="117">
        <v>40</v>
      </c>
      <c r="O7" s="117">
        <v>59.86</v>
      </c>
      <c r="P7" s="117">
        <v>72.63</v>
      </c>
      <c r="Q7" s="117">
        <v>80.23</v>
      </c>
      <c r="R7" s="117">
        <v>88.41</v>
      </c>
      <c r="S7" s="117">
        <v>107.9</v>
      </c>
      <c r="T7" s="117">
        <v>130.1</v>
      </c>
      <c r="U7" s="117">
        <v>164.05</v>
      </c>
      <c r="V7" s="117">
        <v>159.99</v>
      </c>
      <c r="W7" s="117">
        <v>132.08000000000001</v>
      </c>
      <c r="X7" s="117">
        <v>113.93</v>
      </c>
      <c r="Y7" s="117">
        <v>105.98</v>
      </c>
      <c r="Z7" s="118"/>
      <c r="AA7" s="119">
        <f>IF(SUM(B7:Z7)&lt;&gt;0,AVERAGEIF(B7:Z7,"&lt;&gt;"""),"")</f>
        <v>96.699999999999989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73.3</v>
      </c>
      <c r="C13" s="129">
        <v>479.7</v>
      </c>
      <c r="D13" s="129">
        <v>352</v>
      </c>
      <c r="E13" s="129">
        <v>501.7</v>
      </c>
      <c r="F13" s="129">
        <v>682.2</v>
      </c>
      <c r="G13" s="129">
        <v>708</v>
      </c>
      <c r="H13" s="129">
        <v>149.69999999999999</v>
      </c>
      <c r="I13" s="129">
        <v>120.1</v>
      </c>
      <c r="J13" s="129">
        <v>210.2</v>
      </c>
      <c r="K13" s="129">
        <v>341.1</v>
      </c>
      <c r="L13" s="129">
        <v>15</v>
      </c>
      <c r="M13" s="129"/>
      <c r="N13" s="129"/>
      <c r="O13" s="129"/>
      <c r="P13" s="129"/>
      <c r="Q13" s="129">
        <v>243.7</v>
      </c>
      <c r="R13" s="129">
        <v>567.79999999999995</v>
      </c>
      <c r="S13" s="129"/>
      <c r="T13" s="129"/>
      <c r="U13" s="129"/>
      <c r="V13" s="129"/>
      <c r="W13" s="129"/>
      <c r="X13" s="129"/>
      <c r="Y13" s="130">
        <v>352.6</v>
      </c>
      <c r="Z13" s="131"/>
      <c r="AA13" s="132">
        <f t="shared" si="0"/>
        <v>4797.0999999999995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104.3</v>
      </c>
      <c r="U15" s="133">
        <v>431.7</v>
      </c>
      <c r="V15" s="133">
        <v>177</v>
      </c>
      <c r="W15" s="133"/>
      <c r="X15" s="133">
        <v>500</v>
      </c>
      <c r="Y15" s="133"/>
      <c r="Z15" s="131"/>
      <c r="AA15" s="132">
        <f t="shared" si="0"/>
        <v>1213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73.3</v>
      </c>
      <c r="C16" s="135">
        <f t="shared" si="1"/>
        <v>479.7</v>
      </c>
      <c r="D16" s="135">
        <f t="shared" si="1"/>
        <v>352</v>
      </c>
      <c r="E16" s="135">
        <f t="shared" si="1"/>
        <v>501.7</v>
      </c>
      <c r="F16" s="135">
        <f t="shared" si="1"/>
        <v>682.2</v>
      </c>
      <c r="G16" s="135">
        <f t="shared" si="1"/>
        <v>708</v>
      </c>
      <c r="H16" s="135">
        <f t="shared" si="1"/>
        <v>149.69999999999999</v>
      </c>
      <c r="I16" s="135">
        <f t="shared" si="1"/>
        <v>120.1</v>
      </c>
      <c r="J16" s="135">
        <f t="shared" si="1"/>
        <v>210.2</v>
      </c>
      <c r="K16" s="135">
        <f t="shared" si="1"/>
        <v>341.1</v>
      </c>
      <c r="L16" s="135">
        <f t="shared" si="1"/>
        <v>15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243.7</v>
      </c>
      <c r="R16" s="135">
        <f t="shared" si="1"/>
        <v>567.79999999999995</v>
      </c>
      <c r="S16" s="135">
        <f t="shared" si="1"/>
        <v>0</v>
      </c>
      <c r="T16" s="135">
        <f t="shared" si="1"/>
        <v>104.3</v>
      </c>
      <c r="U16" s="135">
        <f t="shared" si="1"/>
        <v>431.7</v>
      </c>
      <c r="V16" s="135">
        <f t="shared" si="1"/>
        <v>177</v>
      </c>
      <c r="W16" s="135">
        <f t="shared" si="1"/>
        <v>0</v>
      </c>
      <c r="X16" s="135">
        <f t="shared" si="1"/>
        <v>500</v>
      </c>
      <c r="Y16" s="135">
        <f t="shared" si="1"/>
        <v>352.6</v>
      </c>
      <c r="Z16" s="136" t="str">
        <f t="shared" si="1"/>
        <v/>
      </c>
      <c r="AA16" s="90">
        <f t="shared" si="0"/>
        <v>6010.0999999999995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40.700000000000003</v>
      </c>
      <c r="N21" s="129">
        <v>88.2</v>
      </c>
      <c r="O21" s="129">
        <v>129.4</v>
      </c>
      <c r="P21" s="129">
        <v>72.400000000000006</v>
      </c>
      <c r="Q21" s="129"/>
      <c r="R21" s="129"/>
      <c r="S21" s="129">
        <v>184.4</v>
      </c>
      <c r="T21" s="129">
        <v>779</v>
      </c>
      <c r="U21" s="129">
        <v>787</v>
      </c>
      <c r="V21" s="129">
        <v>790</v>
      </c>
      <c r="W21" s="129">
        <v>803</v>
      </c>
      <c r="X21" s="129">
        <v>762.4</v>
      </c>
      <c r="Y21" s="130"/>
      <c r="Z21" s="131"/>
      <c r="AA21" s="132">
        <f t="shared" si="2"/>
        <v>4436.5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238.5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>
        <v>93.3</v>
      </c>
      <c r="X23" s="133"/>
      <c r="Y23" s="133">
        <v>500</v>
      </c>
      <c r="Z23" s="131"/>
      <c r="AA23" s="132">
        <f t="shared" si="2"/>
        <v>9331.7999999999993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238.5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540.70000000000005</v>
      </c>
      <c r="N24" s="135">
        <f t="shared" si="3"/>
        <v>588.20000000000005</v>
      </c>
      <c r="O24" s="135">
        <f t="shared" si="3"/>
        <v>629.4</v>
      </c>
      <c r="P24" s="135">
        <f t="shared" si="3"/>
        <v>572.4</v>
      </c>
      <c r="Q24" s="135">
        <f t="shared" si="3"/>
        <v>500</v>
      </c>
      <c r="R24" s="135">
        <f t="shared" si="3"/>
        <v>500</v>
      </c>
      <c r="S24" s="135">
        <f t="shared" si="3"/>
        <v>684.4</v>
      </c>
      <c r="T24" s="135">
        <f t="shared" si="3"/>
        <v>779</v>
      </c>
      <c r="U24" s="135">
        <f t="shared" si="3"/>
        <v>787</v>
      </c>
      <c r="V24" s="135">
        <f t="shared" si="3"/>
        <v>790</v>
      </c>
      <c r="W24" s="135">
        <f t="shared" si="3"/>
        <v>896.3</v>
      </c>
      <c r="X24" s="135">
        <f t="shared" si="3"/>
        <v>762.4</v>
      </c>
      <c r="Y24" s="135">
        <f t="shared" si="3"/>
        <v>500</v>
      </c>
      <c r="Z24" s="136" t="str">
        <f t="shared" si="3"/>
        <v/>
      </c>
      <c r="AA24" s="90">
        <f t="shared" si="2"/>
        <v>13768.299999999997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2023-09-07T11:06:32Z</dcterms:created>
  <dcterms:modified xsi:type="dcterms:W3CDTF">2023-09-07T11:06:33Z</dcterms:modified>
</cp:coreProperties>
</file>