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<sst xmlns="http://schemas.openxmlformats.org/spreadsheetml/2006/main" count="117" uniqueCount="53">
  <si>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06/09/2023 14:04:22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</si>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</sst>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AE-4D8D-8C68-1EDE56D90A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217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219</c:v>
                </c:pt>
                <c:pt idx="7">
                  <c:v>246</c:v>
                </c:pt>
                <c:pt idx="8">
                  <c:v>272</c:v>
                </c:pt>
                <c:pt idx="9">
                  <c:v>281</c:v>
                </c:pt>
                <c:pt idx="10">
                  <c:v>278</c:v>
                </c:pt>
                <c:pt idx="11">
                  <c:v>277</c:v>
                </c:pt>
                <c:pt idx="12">
                  <c:v>282</c:v>
                </c:pt>
                <c:pt idx="13">
                  <c:v>275</c:v>
                </c:pt>
                <c:pt idx="14">
                  <c:v>254</c:v>
                </c:pt>
                <c:pt idx="15">
                  <c:v>250</c:v>
                </c:pt>
                <c:pt idx="16">
                  <c:v>269</c:v>
                </c:pt>
                <c:pt idx="17">
                  <c:v>296</c:v>
                </c:pt>
                <c:pt idx="18">
                  <c:v>321</c:v>
                </c:pt>
                <c:pt idx="19">
                  <c:v>333</c:v>
                </c:pt>
                <c:pt idx="20">
                  <c:v>309</c:v>
                </c:pt>
                <c:pt idx="21">
                  <c:v>259</c:v>
                </c:pt>
                <c:pt idx="22">
                  <c:v>234</c:v>
                </c:pt>
                <c:pt idx="23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AE-4D8D-8C68-1EDE56D90A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2771.74</c:v>
                </c:pt>
                <c:pt idx="1">
                  <c:v>2679.2420000000002</c:v>
                </c:pt>
                <c:pt idx="2">
                  <c:v>2397.25</c:v>
                </c:pt>
                <c:pt idx="3">
                  <c:v>2388</c:v>
                </c:pt>
                <c:pt idx="4">
                  <c:v>2421.6620000000003</c:v>
                </c:pt>
                <c:pt idx="5">
                  <c:v>2587.143</c:v>
                </c:pt>
                <c:pt idx="6">
                  <c:v>3066.7910000000002</c:v>
                </c:pt>
                <c:pt idx="7">
                  <c:v>3266.01</c:v>
                </c:pt>
                <c:pt idx="8">
                  <c:v>3263.7</c:v>
                </c:pt>
                <c:pt idx="9">
                  <c:v>2657.0009999999997</c:v>
                </c:pt>
                <c:pt idx="10">
                  <c:v>2344.7020000000002</c:v>
                </c:pt>
                <c:pt idx="11">
                  <c:v>2192.7740000000003</c:v>
                </c:pt>
                <c:pt idx="12">
                  <c:v>2088</c:v>
                </c:pt>
                <c:pt idx="13">
                  <c:v>2088</c:v>
                </c:pt>
                <c:pt idx="14">
                  <c:v>2088</c:v>
                </c:pt>
                <c:pt idx="15">
                  <c:v>2210</c:v>
                </c:pt>
                <c:pt idx="16">
                  <c:v>2394.8360000000002</c:v>
                </c:pt>
                <c:pt idx="17">
                  <c:v>3203.8670000000002</c:v>
                </c:pt>
                <c:pt idx="18">
                  <c:v>3505.7820000000002</c:v>
                </c:pt>
                <c:pt idx="19">
                  <c:v>3465.326</c:v>
                </c:pt>
                <c:pt idx="20">
                  <c:v>3507.6440000000002</c:v>
                </c:pt>
                <c:pt idx="21">
                  <c:v>3252.0950000000003</c:v>
                </c:pt>
                <c:pt idx="22">
                  <c:v>3256.7179999999998</c:v>
                </c:pt>
                <c:pt idx="23">
                  <c:v>3053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AE-4D8D-8C68-1EDE56D90A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746.2</c:v>
                </c:pt>
                <c:pt idx="1">
                  <c:v>669.5</c:v>
                </c:pt>
                <c:pt idx="2">
                  <c:v>777.1</c:v>
                </c:pt>
                <c:pt idx="3">
                  <c:v>922</c:v>
                </c:pt>
                <c:pt idx="4">
                  <c:v>849</c:v>
                </c:pt>
                <c:pt idx="5">
                  <c:v>858.1</c:v>
                </c:pt>
                <c:pt idx="6">
                  <c:v>419</c:v>
                </c:pt>
                <c:pt idx="7">
                  <c:v>378.5</c:v>
                </c:pt>
                <c:pt idx="8">
                  <c:v>387</c:v>
                </c:pt>
                <c:pt idx="9">
                  <c:v>842.4</c:v>
                </c:pt>
                <c:pt idx="10">
                  <c:v>1081</c:v>
                </c:pt>
                <c:pt idx="11">
                  <c:v>1091</c:v>
                </c:pt>
                <c:pt idx="12">
                  <c:v>922</c:v>
                </c:pt>
                <c:pt idx="13">
                  <c:v>721.3</c:v>
                </c:pt>
                <c:pt idx="14">
                  <c:v>609.70000000000005</c:v>
                </c:pt>
                <c:pt idx="15">
                  <c:v>365.7</c:v>
                </c:pt>
                <c:pt idx="16">
                  <c:v>465.6</c:v>
                </c:pt>
                <c:pt idx="17">
                  <c:v>222</c:v>
                </c:pt>
                <c:pt idx="18">
                  <c:v>233</c:v>
                </c:pt>
                <c:pt idx="19">
                  <c:v>282</c:v>
                </c:pt>
                <c:pt idx="20">
                  <c:v>245</c:v>
                </c:pt>
                <c:pt idx="21">
                  <c:v>251</c:v>
                </c:pt>
                <c:pt idx="22">
                  <c:v>203</c:v>
                </c:pt>
                <c:pt idx="23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AE-4D8D-8C68-1EDE56D90A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1550.6280000000002</c:v>
                </c:pt>
                <c:pt idx="1">
                  <c:v>1584.2780000000007</c:v>
                </c:pt>
                <c:pt idx="2">
                  <c:v>1838.3009999999995</c:v>
                </c:pt>
                <c:pt idx="3">
                  <c:v>1594.2830000000001</c:v>
                </c:pt>
                <c:pt idx="4">
                  <c:v>1627.3390000000004</c:v>
                </c:pt>
                <c:pt idx="5">
                  <c:v>1615.3769999999995</c:v>
                </c:pt>
                <c:pt idx="6">
                  <c:v>1671.8400000000001</c:v>
                </c:pt>
                <c:pt idx="7">
                  <c:v>1981.1869999999999</c:v>
                </c:pt>
                <c:pt idx="8">
                  <c:v>2500.5339999999992</c:v>
                </c:pt>
                <c:pt idx="9">
                  <c:v>2854.9959999999996</c:v>
                </c:pt>
                <c:pt idx="10">
                  <c:v>3306.8230000000003</c:v>
                </c:pt>
                <c:pt idx="11">
                  <c:v>3618.2920000000004</c:v>
                </c:pt>
                <c:pt idx="12">
                  <c:v>4322.7870000000003</c:v>
                </c:pt>
                <c:pt idx="13">
                  <c:v>4361.1159999999991</c:v>
                </c:pt>
                <c:pt idx="14">
                  <c:v>4212.8819999999996</c:v>
                </c:pt>
                <c:pt idx="15">
                  <c:v>4044.9639999999999</c:v>
                </c:pt>
                <c:pt idx="16">
                  <c:v>3251.5289999999995</c:v>
                </c:pt>
                <c:pt idx="17">
                  <c:v>2876.8960000000002</c:v>
                </c:pt>
                <c:pt idx="18">
                  <c:v>2626.9399999999996</c:v>
                </c:pt>
                <c:pt idx="19">
                  <c:v>2588.2919999999999</c:v>
                </c:pt>
                <c:pt idx="20">
                  <c:v>2573.922</c:v>
                </c:pt>
                <c:pt idx="21">
                  <c:v>2723.0079999999998</c:v>
                </c:pt>
                <c:pt idx="22">
                  <c:v>2779.7260000000001</c:v>
                </c:pt>
                <c:pt idx="23">
                  <c:v>2818.7620000000002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AE-4D8D-8C68-1EDE56D90A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24</c:v>
                </c:pt>
                <c:pt idx="2">
                  <c:v>23</c:v>
                </c:pt>
                <c:pt idx="3">
                  <c:v>22</c:v>
                </c:pt>
                <c:pt idx="4">
                  <c:v>20</c:v>
                </c:pt>
                <c:pt idx="5">
                  <c:v>19</c:v>
                </c:pt>
                <c:pt idx="6">
                  <c:v>26</c:v>
                </c:pt>
                <c:pt idx="7">
                  <c:v>45</c:v>
                </c:pt>
                <c:pt idx="8">
                  <c:v>67</c:v>
                </c:pt>
                <c:pt idx="9">
                  <c:v>86</c:v>
                </c:pt>
                <c:pt idx="10">
                  <c:v>97</c:v>
                </c:pt>
                <c:pt idx="11">
                  <c:v>105</c:v>
                </c:pt>
                <c:pt idx="12">
                  <c:v>108</c:v>
                </c:pt>
                <c:pt idx="13">
                  <c:v>104</c:v>
                </c:pt>
                <c:pt idx="14">
                  <c:v>96</c:v>
                </c:pt>
                <c:pt idx="15">
                  <c:v>85</c:v>
                </c:pt>
                <c:pt idx="16">
                  <c:v>71</c:v>
                </c:pt>
                <c:pt idx="17">
                  <c:v>51</c:v>
                </c:pt>
                <c:pt idx="18">
                  <c:v>35</c:v>
                </c:pt>
                <c:pt idx="19">
                  <c:v>32</c:v>
                </c:pt>
                <c:pt idx="20">
                  <c:v>36</c:v>
                </c:pt>
                <c:pt idx="21">
                  <c:v>43</c:v>
                </c:pt>
                <c:pt idx="22">
                  <c:v>47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AE-4D8D-8C68-1EDE56D90A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156</c:v>
                </c:pt>
                <c:pt idx="6">
                  <c:v>511</c:v>
                </c:pt>
                <c:pt idx="7">
                  <c:v>511</c:v>
                </c:pt>
                <c:pt idx="8">
                  <c:v>476</c:v>
                </c:pt>
                <c:pt idx="9">
                  <c:v>315</c:v>
                </c:pt>
                <c:pt idx="10">
                  <c:v>73</c:v>
                </c:pt>
                <c:pt idx="11">
                  <c:v>28</c:v>
                </c:pt>
                <c:pt idx="12">
                  <c:v>41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256</c:v>
                </c:pt>
                <c:pt idx="17">
                  <c:v>591</c:v>
                </c:pt>
                <c:pt idx="18">
                  <c:v>815</c:v>
                </c:pt>
                <c:pt idx="19">
                  <c:v>1100</c:v>
                </c:pt>
                <c:pt idx="20">
                  <c:v>1104</c:v>
                </c:pt>
                <c:pt idx="21">
                  <c:v>830</c:v>
                </c:pt>
                <c:pt idx="22">
                  <c:v>326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AE-4D8D-8C68-1EDE56D9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5311.6070000000027</c:v>
                </c:pt>
                <c:pt idx="1">
                  <c:v>5174.0150000000021</c:v>
                </c:pt>
                <c:pt idx="2">
                  <c:v>5252.69</c:v>
                </c:pt>
                <c:pt idx="3">
                  <c:v>5143.2809999999999</c:v>
                </c:pt>
                <c:pt idx="4">
                  <c:v>5191.0470000000014</c:v>
                </c:pt>
                <c:pt idx="5">
                  <c:v>5452.6540000000023</c:v>
                </c:pt>
                <c:pt idx="6">
                  <c:v>5913.6219999999985</c:v>
                </c:pt>
                <c:pt idx="7">
                  <c:v>6427.7050000000008</c:v>
                </c:pt>
                <c:pt idx="8">
                  <c:v>6966.2280000000019</c:v>
                </c:pt>
                <c:pt idx="9">
                  <c:v>7036.3610000000008</c:v>
                </c:pt>
                <c:pt idx="10">
                  <c:v>7180.5250000000015</c:v>
                </c:pt>
                <c:pt idx="11">
                  <c:v>7312.0659999999998</c:v>
                </c:pt>
                <c:pt idx="12">
                  <c:v>7763.7910000000002</c:v>
                </c:pt>
                <c:pt idx="13">
                  <c:v>7564.4300000000012</c:v>
                </c:pt>
                <c:pt idx="14">
                  <c:v>7275.5610000000024</c:v>
                </c:pt>
                <c:pt idx="15">
                  <c:v>6970.6630000000014</c:v>
                </c:pt>
                <c:pt idx="16">
                  <c:v>6707.9360000000006</c:v>
                </c:pt>
                <c:pt idx="17">
                  <c:v>7240.7219999999998</c:v>
                </c:pt>
                <c:pt idx="18">
                  <c:v>7536.7350000000006</c:v>
                </c:pt>
                <c:pt idx="19">
                  <c:v>7800.6179999999995</c:v>
                </c:pt>
                <c:pt idx="20">
                  <c:v>7775.6060000000007</c:v>
                </c:pt>
                <c:pt idx="21">
                  <c:v>7358.103000000001</c:v>
                </c:pt>
                <c:pt idx="22">
                  <c:v>6846.4440000000013</c:v>
                </c:pt>
                <c:pt idx="23">
                  <c:v>6428.7650000000003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AE-4D8D-8C68-1EDE56D9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95.42</c:v>
                </c:pt>
                <c:pt idx="1">
                  <c:v>91.37</c:v>
                </c:pt>
                <c:pt idx="2">
                  <c:v>85</c:v>
                </c:pt>
                <c:pt idx="3">
                  <c:v>80.34</c:v>
                </c:pt>
                <c:pt idx="4">
                  <c:v>85.99</c:v>
                </c:pt>
                <c:pt idx="5">
                  <c:v>91.67</c:v>
                </c:pt>
                <c:pt idx="6">
                  <c:v>108.8</c:v>
                </c:pt>
                <c:pt idx="7">
                  <c:v>130</c:v>
                </c:pt>
                <c:pt idx="8">
                  <c:v>126</c:v>
                </c:pt>
                <c:pt idx="9">
                  <c:v>102.68</c:v>
                </c:pt>
                <c:pt idx="10">
                  <c:v>97.33</c:v>
                </c:pt>
                <c:pt idx="11">
                  <c:v>90.35</c:v>
                </c:pt>
                <c:pt idx="12">
                  <c:v>67.14</c:v>
                </c:pt>
                <c:pt idx="13">
                  <c:v>66.930000000000007</c:v>
                </c:pt>
                <c:pt idx="14">
                  <c:v>72.180000000000007</c:v>
                </c:pt>
                <c:pt idx="15">
                  <c:v>82</c:v>
                </c:pt>
                <c:pt idx="16">
                  <c:v>88.31</c:v>
                </c:pt>
                <c:pt idx="17">
                  <c:v>103.14</c:v>
                </c:pt>
                <c:pt idx="18">
                  <c:v>133.53</c:v>
                </c:pt>
                <c:pt idx="19">
                  <c:v>142.72</c:v>
                </c:pt>
                <c:pt idx="20">
                  <c:v>147.11000000000001</c:v>
                </c:pt>
                <c:pt idx="21">
                  <c:v>105.5</c:v>
                </c:pt>
                <c:pt idx="22">
                  <c:v>98.36</c:v>
                </c:pt>
                <c:pt idx="23">
                  <c:v>73.709999999999994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AE-4D8D-8C68-1EDE56D9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5311.568000000002</v>
      </c>
      <c r="C4" s="18">
        <v>5174.0200000000004</v>
      </c>
      <c r="D4" s="18">
        <v>5252.6510000000007</v>
      </c>
      <c r="E4" s="18">
        <v>5143.2830000000013</v>
      </c>
      <c r="F4" s="18">
        <v>5191.0009999999993</v>
      </c>
      <c r="G4" s="18">
        <v>5452.62</v>
      </c>
      <c r="H4" s="18">
        <v>5913.6309999999985</v>
      </c>
      <c r="I4" s="18">
        <v>6427.6969999999974</v>
      </c>
      <c r="J4" s="18">
        <v>6966.2340000000004</v>
      </c>
      <c r="K4" s="18">
        <v>7036.3969999999999</v>
      </c>
      <c r="L4" s="18">
        <v>7180.5249999999978</v>
      </c>
      <c r="M4" s="18">
        <v>7312.0659999999998</v>
      </c>
      <c r="N4" s="18">
        <v>7763.7870000000021</v>
      </c>
      <c r="O4" s="18">
        <v>7564.4160000000002</v>
      </c>
      <c r="P4" s="18">
        <v>7275.5820000000003</v>
      </c>
      <c r="Q4" s="18">
        <v>6970.6639999999998</v>
      </c>
      <c r="R4" s="18">
        <v>6707.9649999999992</v>
      </c>
      <c r="S4" s="18">
        <v>7240.7629999999999</v>
      </c>
      <c r="T4" s="18">
        <v>7536.7220000000016</v>
      </c>
      <c r="U4" s="18">
        <v>7800.6179999999995</v>
      </c>
      <c r="V4" s="18">
        <v>7775.5659999999998</v>
      </c>
      <c r="W4" s="18">
        <v>7358.1029999999992</v>
      </c>
      <c r="X4" s="18">
        <v>6846.4439999999995</v>
      </c>
      <c r="Y4" s="18">
        <v>6428.7619999999988</v>
      </c>
      <c r="Z4" s="19"/>
      <c r="AA4" s="20">
        <f>SUM(B4:Z4)</f>
        <v>159631.08499999996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95.42</v>
      </c>
      <c r="C7" s="28">
        <v>91.37</v>
      </c>
      <c r="D7" s="28">
        <v>85</v>
      </c>
      <c r="E7" s="28">
        <v>80.34</v>
      </c>
      <c r="F7" s="28">
        <v>85.99</v>
      </c>
      <c r="G7" s="28">
        <v>91.67</v>
      </c>
      <c r="H7" s="28">
        <v>108.8</v>
      </c>
      <c r="I7" s="28">
        <v>130</v>
      </c>
      <c r="J7" s="28">
        <v>126</v>
      </c>
      <c r="K7" s="28">
        <v>102.68</v>
      </c>
      <c r="L7" s="28">
        <v>97.33</v>
      </c>
      <c r="M7" s="28">
        <v>90.35</v>
      </c>
      <c r="N7" s="28">
        <v>67.14</v>
      </c>
      <c r="O7" s="28">
        <v>66.930000000000007</v>
      </c>
      <c r="P7" s="28">
        <v>72.180000000000007</v>
      </c>
      <c r="Q7" s="28">
        <v>82</v>
      </c>
      <c r="R7" s="28">
        <v>88.31</v>
      </c>
      <c r="S7" s="28">
        <v>103.14</v>
      </c>
      <c r="T7" s="28">
        <v>133.53</v>
      </c>
      <c r="U7" s="28">
        <v>142.72</v>
      </c>
      <c r="V7" s="28">
        <v>147.11000000000001</v>
      </c>
      <c r="W7" s="28">
        <v>105.5</v>
      </c>
      <c r="X7" s="28">
        <v>98.36</v>
      </c>
      <c r="Y7" s="28">
        <v>73.709999999999994</v>
      </c>
      <c r="Z7" s="29"/>
      <c r="AA7" s="30">
        <f>IF(SUM(B7:Z7)&lt;&gt;0,AVERAGEIF(B7:Z7,"&lt;&gt;"""),"")</f>
        <v>98.565833333333345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217</v>
      </c>
      <c r="C11" s="47">
        <v>217</v>
      </c>
      <c r="D11" s="47">
        <v>217</v>
      </c>
      <c r="E11" s="47">
        <v>217</v>
      </c>
      <c r="F11" s="47">
        <v>217</v>
      </c>
      <c r="G11" s="47">
        <v>217</v>
      </c>
      <c r="H11" s="47">
        <v>219</v>
      </c>
      <c r="I11" s="47">
        <v>246</v>
      </c>
      <c r="J11" s="47">
        <v>272</v>
      </c>
      <c r="K11" s="47">
        <v>281</v>
      </c>
      <c r="L11" s="47">
        <v>278</v>
      </c>
      <c r="M11" s="47">
        <v>277</v>
      </c>
      <c r="N11" s="47">
        <v>282</v>
      </c>
      <c r="O11" s="47">
        <v>275</v>
      </c>
      <c r="P11" s="47">
        <v>254</v>
      </c>
      <c r="Q11" s="47">
        <v>250</v>
      </c>
      <c r="R11" s="47">
        <v>269</v>
      </c>
      <c r="S11" s="47">
        <v>296</v>
      </c>
      <c r="T11" s="47">
        <v>321</v>
      </c>
      <c r="U11" s="47">
        <v>333</v>
      </c>
      <c r="V11" s="47">
        <v>309</v>
      </c>
      <c r="W11" s="47">
        <v>259</v>
      </c>
      <c r="X11" s="47">
        <v>234</v>
      </c>
      <c r="Y11" s="47">
        <v>234</v>
      </c>
      <c r="Z11" s="48"/>
      <c r="AA11" s="49">
        <f t="shared" si="0"/>
        <v>6191</v>
      </c>
    </row>
    <row r="12" spans="1:27" ht="25.15" customHeight="1" x14ac:dyDescent="0.2">
      <c r="A12" s="50" t="s">
        <v>8</v>
      </c>
      <c r="B12" s="51">
        <v>2771.74</v>
      </c>
      <c r="C12" s="52">
        <v>2679.2420000000002</v>
      </c>
      <c r="D12" s="52">
        <v>2397.25</v>
      </c>
      <c r="E12" s="52">
        <v>2388</v>
      </c>
      <c r="F12" s="52">
        <v>2421.6620000000003</v>
      </c>
      <c r="G12" s="52">
        <v>2587.143</v>
      </c>
      <c r="H12" s="52">
        <v>3066.7910000000002</v>
      </c>
      <c r="I12" s="52">
        <v>3266.01</v>
      </c>
      <c r="J12" s="52">
        <v>3263.7</v>
      </c>
      <c r="K12" s="52">
        <v>2657.0009999999997</v>
      </c>
      <c r="L12" s="52">
        <v>2344.7020000000002</v>
      </c>
      <c r="M12" s="52">
        <v>2192.7740000000003</v>
      </c>
      <c r="N12" s="52">
        <v>2088</v>
      </c>
      <c r="O12" s="52">
        <v>2088</v>
      </c>
      <c r="P12" s="52">
        <v>2088</v>
      </c>
      <c r="Q12" s="52">
        <v>2210</v>
      </c>
      <c r="R12" s="52">
        <v>2394.8360000000002</v>
      </c>
      <c r="S12" s="52">
        <v>3203.8670000000002</v>
      </c>
      <c r="T12" s="52">
        <v>3505.7820000000002</v>
      </c>
      <c r="U12" s="52">
        <v>3465.326</v>
      </c>
      <c r="V12" s="52">
        <v>3507.6440000000002</v>
      </c>
      <c r="W12" s="52">
        <v>3252.0950000000003</v>
      </c>
      <c r="X12" s="52">
        <v>3256.7179999999998</v>
      </c>
      <c r="Y12" s="52">
        <v>3053</v>
      </c>
      <c r="Z12" s="53"/>
      <c r="AA12" s="54">
        <f t="shared" si="0"/>
        <v>66149.28300000001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156</v>
      </c>
      <c r="H13" s="52">
        <v>511</v>
      </c>
      <c r="I13" s="52">
        <v>511</v>
      </c>
      <c r="J13" s="52">
        <v>476</v>
      </c>
      <c r="K13" s="52">
        <v>315</v>
      </c>
      <c r="L13" s="52">
        <v>73</v>
      </c>
      <c r="M13" s="52">
        <v>28</v>
      </c>
      <c r="N13" s="52">
        <v>41</v>
      </c>
      <c r="O13" s="52">
        <v>15</v>
      </c>
      <c r="P13" s="52">
        <v>15</v>
      </c>
      <c r="Q13" s="52">
        <v>15</v>
      </c>
      <c r="R13" s="52">
        <v>256</v>
      </c>
      <c r="S13" s="52">
        <v>591</v>
      </c>
      <c r="T13" s="52">
        <v>815</v>
      </c>
      <c r="U13" s="52">
        <v>1100</v>
      </c>
      <c r="V13" s="52">
        <v>1104</v>
      </c>
      <c r="W13" s="52">
        <v>830</v>
      </c>
      <c r="X13" s="52">
        <v>326</v>
      </c>
      <c r="Y13" s="52">
        <v>120</v>
      </c>
      <c r="Z13" s="53"/>
      <c r="AA13" s="54">
        <f t="shared" si="0"/>
        <v>7354</v>
      </c>
    </row>
    <row r="14" spans="1:27" ht="25.15" customHeight="1" x14ac:dyDescent="0.2">
      <c r="A14" s="55" t="s">
        <v>10</v>
      </c>
      <c r="B14" s="56">
        <v>1550.6280000000002</v>
      </c>
      <c r="C14" s="57">
        <v>1584.2780000000007</v>
      </c>
      <c r="D14" s="57">
        <v>1838.3009999999995</v>
      </c>
      <c r="E14" s="57">
        <v>1594.2830000000001</v>
      </c>
      <c r="F14" s="57">
        <v>1627.3390000000004</v>
      </c>
      <c r="G14" s="57">
        <v>1615.3769999999995</v>
      </c>
      <c r="H14" s="57">
        <v>1671.8400000000001</v>
      </c>
      <c r="I14" s="57">
        <v>1981.1869999999999</v>
      </c>
      <c r="J14" s="57">
        <v>2500.5339999999992</v>
      </c>
      <c r="K14" s="57">
        <v>2854.9959999999996</v>
      </c>
      <c r="L14" s="57">
        <v>3306.8230000000003</v>
      </c>
      <c r="M14" s="57">
        <v>3618.2920000000004</v>
      </c>
      <c r="N14" s="57">
        <v>4322.7870000000003</v>
      </c>
      <c r="O14" s="57">
        <v>4361.1159999999991</v>
      </c>
      <c r="P14" s="57">
        <v>4212.8819999999996</v>
      </c>
      <c r="Q14" s="57">
        <v>4044.9639999999999</v>
      </c>
      <c r="R14" s="57">
        <v>3251.5289999999995</v>
      </c>
      <c r="S14" s="57">
        <v>2876.8960000000002</v>
      </c>
      <c r="T14" s="57">
        <v>2626.9399999999996</v>
      </c>
      <c r="U14" s="57">
        <v>2588.2919999999999</v>
      </c>
      <c r="V14" s="57">
        <v>2573.922</v>
      </c>
      <c r="W14" s="57">
        <v>2723.0079999999998</v>
      </c>
      <c r="X14" s="57">
        <v>2779.7260000000001</v>
      </c>
      <c r="Y14" s="57">
        <v>2818.7620000000002</v>
      </c>
      <c r="Z14" s="58"/>
      <c r="AA14" s="59">
        <f t="shared" si="0"/>
        <v>64924.702000000012</v>
      </c>
    </row>
    <row r="15" spans="1:27" ht="25.15" customHeight="1" x14ac:dyDescent="0.2">
      <c r="A15" s="55" t="s">
        <v>11</v>
      </c>
      <c r="B15" s="56">
        <v>26</v>
      </c>
      <c r="C15" s="57">
        <v>24</v>
      </c>
      <c r="D15" s="57">
        <v>23</v>
      </c>
      <c r="E15" s="57">
        <v>22</v>
      </c>
      <c r="F15" s="57">
        <v>20</v>
      </c>
      <c r="G15" s="57">
        <v>19</v>
      </c>
      <c r="H15" s="57">
        <v>26</v>
      </c>
      <c r="I15" s="57">
        <v>45</v>
      </c>
      <c r="J15" s="57">
        <v>67</v>
      </c>
      <c r="K15" s="57">
        <v>86</v>
      </c>
      <c r="L15" s="57">
        <v>97</v>
      </c>
      <c r="M15" s="57">
        <v>105</v>
      </c>
      <c r="N15" s="57">
        <v>108</v>
      </c>
      <c r="O15" s="57">
        <v>104</v>
      </c>
      <c r="P15" s="57">
        <v>96</v>
      </c>
      <c r="Q15" s="57">
        <v>85</v>
      </c>
      <c r="R15" s="57">
        <v>71</v>
      </c>
      <c r="S15" s="57">
        <v>51</v>
      </c>
      <c r="T15" s="57">
        <v>35</v>
      </c>
      <c r="U15" s="57">
        <v>32</v>
      </c>
      <c r="V15" s="57">
        <v>36</v>
      </c>
      <c r="W15" s="57">
        <v>43</v>
      </c>
      <c r="X15" s="57">
        <v>47</v>
      </c>
      <c r="Y15" s="57">
        <v>48</v>
      </c>
      <c r="Z15" s="58"/>
      <c r="AA15" s="59">
        <f t="shared" si="0"/>
        <v>1316</v>
      </c>
    </row>
    <row r="16" spans="1:27" ht="30" customHeight="1" thickBot="1" x14ac:dyDescent="0.25">
      <c r="A16" s="60" t="s">
        <v>12</v>
      </c>
      <c r="B16" s="61">
        <f>IF(LEN(B$2)&gt;0,SUM(B10:B15),"")</f>
        <v>4565.3680000000004</v>
      </c>
      <c r="C16" s="62">
        <f t="shared" ref="C16:Z16" si="1">IF(LEN(C$2)&gt;0,SUM(C10:C15),"")</f>
        <v>4504.5200000000004</v>
      </c>
      <c r="D16" s="62">
        <f t="shared" si="1"/>
        <v>4475.5509999999995</v>
      </c>
      <c r="E16" s="62">
        <f t="shared" si="1"/>
        <v>4221.2830000000004</v>
      </c>
      <c r="F16" s="62">
        <f t="shared" si="1"/>
        <v>4342.0010000000002</v>
      </c>
      <c r="G16" s="62">
        <f t="shared" si="1"/>
        <v>4594.5199999999995</v>
      </c>
      <c r="H16" s="62">
        <f t="shared" si="1"/>
        <v>5494.6310000000003</v>
      </c>
      <c r="I16" s="62">
        <f t="shared" si="1"/>
        <v>6049.1970000000001</v>
      </c>
      <c r="J16" s="62">
        <f t="shared" si="1"/>
        <v>6579.2339999999986</v>
      </c>
      <c r="K16" s="62">
        <f t="shared" si="1"/>
        <v>6193.9969999999994</v>
      </c>
      <c r="L16" s="62">
        <f t="shared" si="1"/>
        <v>6099.5250000000005</v>
      </c>
      <c r="M16" s="62">
        <f t="shared" si="1"/>
        <v>6221.0660000000007</v>
      </c>
      <c r="N16" s="62">
        <f t="shared" si="1"/>
        <v>6841.7870000000003</v>
      </c>
      <c r="O16" s="62">
        <f t="shared" si="1"/>
        <v>6843.1159999999991</v>
      </c>
      <c r="P16" s="62">
        <f t="shared" si="1"/>
        <v>6665.8819999999996</v>
      </c>
      <c r="Q16" s="62">
        <f t="shared" si="1"/>
        <v>6604.9639999999999</v>
      </c>
      <c r="R16" s="62">
        <f t="shared" si="1"/>
        <v>6242.3649999999998</v>
      </c>
      <c r="S16" s="62">
        <f t="shared" si="1"/>
        <v>7018.7630000000008</v>
      </c>
      <c r="T16" s="62">
        <f t="shared" si="1"/>
        <v>7303.7219999999998</v>
      </c>
      <c r="U16" s="62">
        <f t="shared" si="1"/>
        <v>7518.6180000000004</v>
      </c>
      <c r="V16" s="62">
        <f t="shared" si="1"/>
        <v>7530.5660000000007</v>
      </c>
      <c r="W16" s="62">
        <f t="shared" si="1"/>
        <v>7107.1030000000001</v>
      </c>
      <c r="X16" s="62">
        <f t="shared" si="1"/>
        <v>6643.4439999999995</v>
      </c>
      <c r="Y16" s="62">
        <f t="shared" si="1"/>
        <v>6273.7620000000006</v>
      </c>
      <c r="Z16" s="63" t="str">
        <f t="shared" si="1"/>
        <v/>
      </c>
      <c r="AA16" s="64">
        <f>SUM(AA10:AA15)</f>
        <v>145934.98500000002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2428.4499999999998</v>
      </c>
      <c r="C28" s="72">
        <v>2437.64</v>
      </c>
      <c r="D28" s="72">
        <v>2445.42</v>
      </c>
      <c r="E28" s="72">
        <v>2459.59</v>
      </c>
      <c r="F28" s="72">
        <v>2535.65</v>
      </c>
      <c r="G28" s="72">
        <v>2672.19</v>
      </c>
      <c r="H28" s="72">
        <v>3077.38</v>
      </c>
      <c r="I28" s="72">
        <v>3315.98</v>
      </c>
      <c r="J28" s="72">
        <v>3571.3</v>
      </c>
      <c r="K28" s="72">
        <v>3740.07</v>
      </c>
      <c r="L28" s="72">
        <v>3773.52</v>
      </c>
      <c r="M28" s="72">
        <v>3919.32</v>
      </c>
      <c r="N28" s="72">
        <v>4030.35</v>
      </c>
      <c r="O28" s="72">
        <v>4008.3</v>
      </c>
      <c r="P28" s="72">
        <v>3913.02</v>
      </c>
      <c r="Q28" s="72">
        <v>3775.01</v>
      </c>
      <c r="R28" s="72">
        <v>3837.74</v>
      </c>
      <c r="S28" s="72">
        <v>3912.51</v>
      </c>
      <c r="T28" s="72">
        <v>4101.57</v>
      </c>
      <c r="U28" s="72">
        <v>4195.2</v>
      </c>
      <c r="V28" s="72">
        <v>4188.04</v>
      </c>
      <c r="W28" s="72">
        <v>4078.29</v>
      </c>
      <c r="X28" s="72">
        <v>3593.57</v>
      </c>
      <c r="Y28" s="72">
        <v>3376.81</v>
      </c>
      <c r="Z28" s="73"/>
      <c r="AA28" s="74">
        <f>SUM(B28:Z28)</f>
        <v>83386.92</v>
      </c>
    </row>
    <row r="29" spans="1:27" ht="25.15" customHeight="1" x14ac:dyDescent="0.2">
      <c r="A29" s="75" t="s">
        <v>23</v>
      </c>
      <c r="B29" s="76">
        <v>912.91800000000001</v>
      </c>
      <c r="C29" s="77">
        <v>869.88</v>
      </c>
      <c r="D29" s="77">
        <v>1016.131</v>
      </c>
      <c r="E29" s="77">
        <v>814.69299999999998</v>
      </c>
      <c r="F29" s="77">
        <v>888.351</v>
      </c>
      <c r="G29" s="77">
        <v>889.33</v>
      </c>
      <c r="H29" s="77">
        <v>980.25099999999998</v>
      </c>
      <c r="I29" s="77">
        <v>1113.2170000000001</v>
      </c>
      <c r="J29" s="77">
        <v>1379.934</v>
      </c>
      <c r="K29" s="77">
        <v>1270.9269999999999</v>
      </c>
      <c r="L29" s="77">
        <v>1458.0050000000001</v>
      </c>
      <c r="M29" s="77">
        <v>1496.7460000000001</v>
      </c>
      <c r="N29" s="77">
        <v>1974.4369999999999</v>
      </c>
      <c r="O29" s="77">
        <v>2011.816</v>
      </c>
      <c r="P29" s="77">
        <v>1928.8620000000001</v>
      </c>
      <c r="Q29" s="77">
        <v>1875.954</v>
      </c>
      <c r="R29" s="77">
        <v>1330.625</v>
      </c>
      <c r="S29" s="77">
        <v>1205.2529999999999</v>
      </c>
      <c r="T29" s="77">
        <v>1067.152</v>
      </c>
      <c r="U29" s="77">
        <v>981.41800000000001</v>
      </c>
      <c r="V29" s="77">
        <v>953.52599999999995</v>
      </c>
      <c r="W29" s="77">
        <v>1073.8130000000001</v>
      </c>
      <c r="X29" s="77">
        <v>1184.874</v>
      </c>
      <c r="Y29" s="77">
        <v>1013.952</v>
      </c>
      <c r="Z29" s="78"/>
      <c r="AA29" s="79">
        <f>SUM(B29:Z29)</f>
        <v>29692.06500000001</v>
      </c>
    </row>
    <row r="30" spans="1:27" ht="25.15" customHeight="1" x14ac:dyDescent="0.2">
      <c r="A30" s="82" t="s">
        <v>24</v>
      </c>
      <c r="B30" s="80">
        <v>1533</v>
      </c>
      <c r="C30" s="81">
        <v>1503</v>
      </c>
      <c r="D30" s="81">
        <v>1373</v>
      </c>
      <c r="E30" s="81">
        <v>1373</v>
      </c>
      <c r="F30" s="81">
        <v>1373</v>
      </c>
      <c r="G30" s="81">
        <v>1403</v>
      </c>
      <c r="H30" s="81">
        <v>1778</v>
      </c>
      <c r="I30" s="81">
        <v>1916</v>
      </c>
      <c r="J30" s="81">
        <v>1857</v>
      </c>
      <c r="K30" s="81">
        <v>1462</v>
      </c>
      <c r="L30" s="81">
        <v>1115</v>
      </c>
      <c r="M30" s="81">
        <v>1073</v>
      </c>
      <c r="N30" s="81">
        <v>1073</v>
      </c>
      <c r="O30" s="81">
        <v>1073</v>
      </c>
      <c r="P30" s="81">
        <v>1073</v>
      </c>
      <c r="Q30" s="81">
        <v>1195</v>
      </c>
      <c r="R30" s="81">
        <v>1289</v>
      </c>
      <c r="S30" s="81">
        <v>2123</v>
      </c>
      <c r="T30" s="81">
        <v>2368</v>
      </c>
      <c r="U30" s="81">
        <v>2624</v>
      </c>
      <c r="V30" s="81">
        <v>2634</v>
      </c>
      <c r="W30" s="81">
        <v>2206</v>
      </c>
      <c r="X30" s="81">
        <v>2068</v>
      </c>
      <c r="Y30" s="81">
        <v>2038</v>
      </c>
      <c r="Z30" s="83"/>
      <c r="AA30" s="84">
        <f>SUM(B30:Z30)</f>
        <v>39523</v>
      </c>
    </row>
    <row r="31" spans="1:27" ht="30" customHeight="1" thickBot="1" x14ac:dyDescent="0.25">
      <c r="A31" s="60" t="s">
        <v>25</v>
      </c>
      <c r="B31" s="61">
        <f>IF(LEN(B$2)&gt;0,SUM(B28:B30),"")</f>
        <v>4874.3680000000004</v>
      </c>
      <c r="C31" s="62">
        <f t="shared" ref="C31:Z31" si="4">IF(LEN(C$2)&gt;0,SUM(C28:C30),"")</f>
        <v>4810.5200000000004</v>
      </c>
      <c r="D31" s="62">
        <f t="shared" si="4"/>
        <v>4834.5509999999995</v>
      </c>
      <c r="E31" s="62">
        <f t="shared" si="4"/>
        <v>4647.2830000000004</v>
      </c>
      <c r="F31" s="62">
        <f t="shared" si="4"/>
        <v>4797.0010000000002</v>
      </c>
      <c r="G31" s="62">
        <f t="shared" si="4"/>
        <v>4964.5200000000004</v>
      </c>
      <c r="H31" s="62">
        <f t="shared" si="4"/>
        <v>5835.6310000000003</v>
      </c>
      <c r="I31" s="62">
        <f t="shared" si="4"/>
        <v>6345.1970000000001</v>
      </c>
      <c r="J31" s="62">
        <f t="shared" si="4"/>
        <v>6808.2340000000004</v>
      </c>
      <c r="K31" s="62">
        <f t="shared" si="4"/>
        <v>6472.9970000000003</v>
      </c>
      <c r="L31" s="62">
        <f t="shared" si="4"/>
        <v>6346.5249999999996</v>
      </c>
      <c r="M31" s="62">
        <f t="shared" si="4"/>
        <v>6489.0660000000007</v>
      </c>
      <c r="N31" s="62">
        <f t="shared" si="4"/>
        <v>7077.7870000000003</v>
      </c>
      <c r="O31" s="62">
        <f t="shared" si="4"/>
        <v>7093.116</v>
      </c>
      <c r="P31" s="62">
        <f t="shared" si="4"/>
        <v>6914.8819999999996</v>
      </c>
      <c r="Q31" s="62">
        <f t="shared" si="4"/>
        <v>6845.9639999999999</v>
      </c>
      <c r="R31" s="62">
        <f t="shared" si="4"/>
        <v>6457.3649999999998</v>
      </c>
      <c r="S31" s="62">
        <f t="shared" si="4"/>
        <v>7240.7629999999999</v>
      </c>
      <c r="T31" s="62">
        <f t="shared" si="4"/>
        <v>7536.7219999999998</v>
      </c>
      <c r="U31" s="62">
        <f t="shared" si="4"/>
        <v>7800.6179999999995</v>
      </c>
      <c r="V31" s="62">
        <f t="shared" si="4"/>
        <v>7775.5659999999998</v>
      </c>
      <c r="W31" s="62">
        <f t="shared" si="4"/>
        <v>7358.1030000000001</v>
      </c>
      <c r="X31" s="62">
        <f t="shared" si="4"/>
        <v>6846.4440000000004</v>
      </c>
      <c r="Y31" s="62">
        <f t="shared" si="4"/>
        <v>6428.7619999999997</v>
      </c>
      <c r="Z31" s="63" t="str">
        <f t="shared" si="4"/>
        <v/>
      </c>
      <c r="AA31" s="64">
        <f>SUM(AA28:AA30)</f>
        <v>152601.98500000002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93</v>
      </c>
      <c r="C34" s="95">
        <v>93</v>
      </c>
      <c r="D34" s="95">
        <v>141</v>
      </c>
      <c r="E34" s="95">
        <v>186</v>
      </c>
      <c r="F34" s="95">
        <v>199</v>
      </c>
      <c r="G34" s="95">
        <v>160</v>
      </c>
      <c r="H34" s="95">
        <v>227</v>
      </c>
      <c r="I34" s="95">
        <v>182</v>
      </c>
      <c r="J34" s="95">
        <v>130</v>
      </c>
      <c r="K34" s="95">
        <v>148</v>
      </c>
      <c r="L34" s="95">
        <v>52</v>
      </c>
      <c r="M34" s="95">
        <v>60</v>
      </c>
      <c r="N34" s="95">
        <v>35</v>
      </c>
      <c r="O34" s="95">
        <v>50</v>
      </c>
      <c r="P34" s="95">
        <v>50</v>
      </c>
      <c r="Q34" s="95">
        <v>62</v>
      </c>
      <c r="R34" s="95">
        <v>85</v>
      </c>
      <c r="S34" s="95">
        <v>116</v>
      </c>
      <c r="T34" s="95">
        <v>135</v>
      </c>
      <c r="U34" s="95">
        <v>184</v>
      </c>
      <c r="V34" s="95">
        <v>148</v>
      </c>
      <c r="W34" s="95">
        <v>129</v>
      </c>
      <c r="X34" s="95">
        <v>79</v>
      </c>
      <c r="Y34" s="95">
        <v>35</v>
      </c>
      <c r="Z34" s="96"/>
      <c r="AA34" s="74">
        <f t="shared" ref="AA34:AA39" si="5">SUM(B34:Z34)</f>
        <v>2779</v>
      </c>
    </row>
    <row r="35" spans="1:27" ht="25.15" customHeight="1" x14ac:dyDescent="0.2">
      <c r="A35" s="97" t="s">
        <v>28</v>
      </c>
      <c r="B35" s="98">
        <v>156</v>
      </c>
      <c r="C35" s="99">
        <v>153</v>
      </c>
      <c r="D35" s="99">
        <v>158</v>
      </c>
      <c r="E35" s="99">
        <v>180</v>
      </c>
      <c r="F35" s="99">
        <v>196</v>
      </c>
      <c r="G35" s="99">
        <v>150</v>
      </c>
      <c r="H35" s="99">
        <v>54</v>
      </c>
      <c r="I35" s="99">
        <v>54</v>
      </c>
      <c r="J35" s="99">
        <v>39</v>
      </c>
      <c r="K35" s="99">
        <v>71</v>
      </c>
      <c r="L35" s="99">
        <v>135</v>
      </c>
      <c r="M35" s="99">
        <v>148</v>
      </c>
      <c r="N35" s="99">
        <v>145</v>
      </c>
      <c r="O35" s="99">
        <v>147</v>
      </c>
      <c r="P35" s="99">
        <v>146</v>
      </c>
      <c r="Q35" s="99">
        <v>126</v>
      </c>
      <c r="R35" s="99">
        <v>77</v>
      </c>
      <c r="S35" s="99">
        <v>46</v>
      </c>
      <c r="T35" s="99">
        <v>38</v>
      </c>
      <c r="U35" s="99">
        <v>38</v>
      </c>
      <c r="V35" s="99">
        <v>37</v>
      </c>
      <c r="W35" s="99">
        <v>62</v>
      </c>
      <c r="X35" s="99">
        <v>64</v>
      </c>
      <c r="Y35" s="99">
        <v>64</v>
      </c>
      <c r="Z35" s="100"/>
      <c r="AA35" s="79">
        <f t="shared" si="5"/>
        <v>2484</v>
      </c>
    </row>
    <row r="36" spans="1:27" ht="25.15" customHeight="1" x14ac:dyDescent="0.2">
      <c r="A36" s="97" t="s">
        <v>29</v>
      </c>
      <c r="B36" s="98">
        <v>447.2</v>
      </c>
      <c r="C36" s="99">
        <v>373.5</v>
      </c>
      <c r="D36" s="99">
        <v>428.1</v>
      </c>
      <c r="E36" s="99">
        <v>506</v>
      </c>
      <c r="F36" s="99">
        <v>404</v>
      </c>
      <c r="G36" s="99">
        <v>498.1</v>
      </c>
      <c r="H36" s="99">
        <v>88</v>
      </c>
      <c r="I36" s="99">
        <v>92.5</v>
      </c>
      <c r="J36" s="99">
        <v>168</v>
      </c>
      <c r="K36" s="99">
        <v>573.4</v>
      </c>
      <c r="L36" s="99">
        <v>844</v>
      </c>
      <c r="M36" s="99">
        <v>833</v>
      </c>
      <c r="N36" s="99">
        <v>696</v>
      </c>
      <c r="O36" s="99">
        <v>481.3</v>
      </c>
      <c r="P36" s="99">
        <v>370.7</v>
      </c>
      <c r="Q36" s="99">
        <v>134.69999999999999</v>
      </c>
      <c r="R36" s="99">
        <v>260.60000000000002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7269.1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46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46</v>
      </c>
      <c r="Z37" s="100"/>
      <c r="AA37" s="79">
        <f t="shared" si="5"/>
        <v>1164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746.2</v>
      </c>
      <c r="C39" s="88">
        <f t="shared" si="6"/>
        <v>669.5</v>
      </c>
      <c r="D39" s="88">
        <f t="shared" si="6"/>
        <v>777.1</v>
      </c>
      <c r="E39" s="88">
        <f t="shared" si="6"/>
        <v>922</v>
      </c>
      <c r="F39" s="88">
        <f t="shared" si="6"/>
        <v>849</v>
      </c>
      <c r="G39" s="88">
        <f t="shared" si="6"/>
        <v>858.1</v>
      </c>
      <c r="H39" s="88">
        <f t="shared" si="6"/>
        <v>419</v>
      </c>
      <c r="I39" s="88">
        <f t="shared" si="6"/>
        <v>378.5</v>
      </c>
      <c r="J39" s="88">
        <f t="shared" si="6"/>
        <v>387</v>
      </c>
      <c r="K39" s="88">
        <f t="shared" si="6"/>
        <v>842.4</v>
      </c>
      <c r="L39" s="88">
        <f t="shared" si="6"/>
        <v>1081</v>
      </c>
      <c r="M39" s="88">
        <f t="shared" si="6"/>
        <v>1091</v>
      </c>
      <c r="N39" s="88">
        <f t="shared" si="6"/>
        <v>922</v>
      </c>
      <c r="O39" s="88">
        <f t="shared" si="6"/>
        <v>721.3</v>
      </c>
      <c r="P39" s="88">
        <f t="shared" si="6"/>
        <v>609.70000000000005</v>
      </c>
      <c r="Q39" s="88">
        <f t="shared" si="6"/>
        <v>365.7</v>
      </c>
      <c r="R39" s="88">
        <f t="shared" si="6"/>
        <v>465.6</v>
      </c>
      <c r="S39" s="88">
        <f t="shared" si="6"/>
        <v>222</v>
      </c>
      <c r="T39" s="88">
        <f t="shared" si="6"/>
        <v>233</v>
      </c>
      <c r="U39" s="88">
        <f t="shared" si="6"/>
        <v>282</v>
      </c>
      <c r="V39" s="88">
        <f t="shared" si="6"/>
        <v>245</v>
      </c>
      <c r="W39" s="88">
        <f t="shared" si="6"/>
        <v>251</v>
      </c>
      <c r="X39" s="88">
        <f t="shared" si="6"/>
        <v>203</v>
      </c>
      <c r="Y39" s="88">
        <f t="shared" si="6"/>
        <v>155</v>
      </c>
      <c r="Z39" s="89" t="str">
        <f t="shared" si="6"/>
        <v/>
      </c>
      <c r="AA39" s="90">
        <f t="shared" si="5"/>
        <v>13696.1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437.2</v>
      </c>
      <c r="C44" s="99">
        <v>363.5</v>
      </c>
      <c r="D44" s="99">
        <v>418.1</v>
      </c>
      <c r="E44" s="99">
        <v>496</v>
      </c>
      <c r="F44" s="99">
        <v>394</v>
      </c>
      <c r="G44" s="99">
        <v>488.1</v>
      </c>
      <c r="H44" s="99">
        <v>78</v>
      </c>
      <c r="I44" s="99">
        <v>82.5</v>
      </c>
      <c r="J44" s="99">
        <v>158</v>
      </c>
      <c r="K44" s="99">
        <v>563.4</v>
      </c>
      <c r="L44" s="99">
        <v>834</v>
      </c>
      <c r="M44" s="99">
        <v>823</v>
      </c>
      <c r="N44" s="99">
        <v>686</v>
      </c>
      <c r="O44" s="99">
        <v>471.3</v>
      </c>
      <c r="P44" s="99">
        <v>360.7</v>
      </c>
      <c r="Q44" s="99">
        <v>124.7</v>
      </c>
      <c r="R44" s="99">
        <v>250.6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7029.1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437.2</v>
      </c>
      <c r="C48" s="88">
        <f t="shared" ref="C48:Z48" si="8">IF(LEN(C$2)&gt;0,SUM(C42:C47),"")</f>
        <v>363.5</v>
      </c>
      <c r="D48" s="88">
        <f t="shared" si="8"/>
        <v>418.1</v>
      </c>
      <c r="E48" s="88">
        <f t="shared" si="8"/>
        <v>496</v>
      </c>
      <c r="F48" s="88">
        <f t="shared" si="8"/>
        <v>394</v>
      </c>
      <c r="G48" s="88">
        <f t="shared" si="8"/>
        <v>488.1</v>
      </c>
      <c r="H48" s="88">
        <f t="shared" si="8"/>
        <v>78</v>
      </c>
      <c r="I48" s="88">
        <f t="shared" si="8"/>
        <v>82.5</v>
      </c>
      <c r="J48" s="88">
        <f t="shared" si="8"/>
        <v>158</v>
      </c>
      <c r="K48" s="88">
        <f t="shared" si="8"/>
        <v>563.4</v>
      </c>
      <c r="L48" s="88">
        <f t="shared" si="8"/>
        <v>834</v>
      </c>
      <c r="M48" s="88">
        <f t="shared" si="8"/>
        <v>823</v>
      </c>
      <c r="N48" s="88">
        <f t="shared" si="8"/>
        <v>686</v>
      </c>
      <c r="O48" s="88">
        <f t="shared" si="8"/>
        <v>471.3</v>
      </c>
      <c r="P48" s="88">
        <f t="shared" si="8"/>
        <v>360.7</v>
      </c>
      <c r="Q48" s="88">
        <f t="shared" si="8"/>
        <v>124.7</v>
      </c>
      <c r="R48" s="88">
        <f t="shared" si="8"/>
        <v>250.6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7029.1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5311.5680000000002</v>
      </c>
      <c r="C51" s="88">
        <f t="shared" si="10"/>
        <v>5174.0200000000004</v>
      </c>
      <c r="D51" s="88">
        <f t="shared" si="10"/>
        <v>5252.6509999999998</v>
      </c>
      <c r="E51" s="88">
        <f t="shared" si="10"/>
        <v>5143.2830000000004</v>
      </c>
      <c r="F51" s="88">
        <f t="shared" si="10"/>
        <v>5191.0010000000002</v>
      </c>
      <c r="G51" s="88">
        <f t="shared" si="10"/>
        <v>5452.62</v>
      </c>
      <c r="H51" s="88">
        <f t="shared" si="10"/>
        <v>5913.6310000000003</v>
      </c>
      <c r="I51" s="88">
        <f t="shared" si="10"/>
        <v>6427.6970000000001</v>
      </c>
      <c r="J51" s="88">
        <f t="shared" si="10"/>
        <v>6966.2339999999986</v>
      </c>
      <c r="K51" s="88">
        <f t="shared" si="10"/>
        <v>7036.396999999999</v>
      </c>
      <c r="L51" s="88">
        <f t="shared" si="10"/>
        <v>7180.5250000000005</v>
      </c>
      <c r="M51" s="88">
        <f t="shared" si="10"/>
        <v>7312.0660000000007</v>
      </c>
      <c r="N51" s="88">
        <f t="shared" si="10"/>
        <v>7763.7870000000003</v>
      </c>
      <c r="O51" s="88">
        <f t="shared" si="10"/>
        <v>7564.4159999999993</v>
      </c>
      <c r="P51" s="88">
        <f t="shared" si="10"/>
        <v>7275.5819999999994</v>
      </c>
      <c r="Q51" s="88">
        <f t="shared" si="10"/>
        <v>6970.6639999999998</v>
      </c>
      <c r="R51" s="88">
        <f t="shared" si="10"/>
        <v>6707.9650000000001</v>
      </c>
      <c r="S51" s="88">
        <f t="shared" si="10"/>
        <v>7240.7630000000008</v>
      </c>
      <c r="T51" s="88">
        <f t="shared" si="10"/>
        <v>7536.7219999999998</v>
      </c>
      <c r="U51" s="88">
        <f t="shared" si="10"/>
        <v>7800.6180000000004</v>
      </c>
      <c r="V51" s="88">
        <f t="shared" si="10"/>
        <v>7775.5660000000007</v>
      </c>
      <c r="W51" s="88">
        <f t="shared" si="10"/>
        <v>7358.1030000000001</v>
      </c>
      <c r="X51" s="88">
        <f t="shared" si="10"/>
        <v>6846.4439999999995</v>
      </c>
      <c r="Y51" s="88">
        <f t="shared" si="10"/>
        <v>6428.7620000000006</v>
      </c>
      <c r="Z51" s="89" t="str">
        <f t="shared" si="10"/>
        <v/>
      </c>
      <c r="AA51" s="104">
        <f>SUM(B51:Z51)</f>
        <v>159631.08499999996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5311.6070000000027</v>
      </c>
      <c r="C4" s="18">
        <v>5174.0150000000021</v>
      </c>
      <c r="D4" s="18">
        <v>5252.69</v>
      </c>
      <c r="E4" s="18">
        <v>5143.2809999999999</v>
      </c>
      <c r="F4" s="18">
        <v>5191.0470000000014</v>
      </c>
      <c r="G4" s="18">
        <v>5452.6540000000023</v>
      </c>
      <c r="H4" s="18">
        <v>5913.6219999999985</v>
      </c>
      <c r="I4" s="18">
        <v>6427.7050000000008</v>
      </c>
      <c r="J4" s="18">
        <v>6966.2280000000019</v>
      </c>
      <c r="K4" s="18">
        <v>7036.3610000000008</v>
      </c>
      <c r="L4" s="18">
        <v>7180.5250000000015</v>
      </c>
      <c r="M4" s="18">
        <v>7312.0659999999998</v>
      </c>
      <c r="N4" s="18">
        <v>7763.7910000000002</v>
      </c>
      <c r="O4" s="18">
        <v>7564.4300000000012</v>
      </c>
      <c r="P4" s="18">
        <v>7275.5610000000024</v>
      </c>
      <c r="Q4" s="18">
        <v>6970.6630000000014</v>
      </c>
      <c r="R4" s="18">
        <v>6707.9360000000006</v>
      </c>
      <c r="S4" s="18">
        <v>7240.7219999999998</v>
      </c>
      <c r="T4" s="18">
        <v>7536.7350000000006</v>
      </c>
      <c r="U4" s="18">
        <v>7800.6179999999995</v>
      </c>
      <c r="V4" s="18">
        <v>7775.6060000000007</v>
      </c>
      <c r="W4" s="18">
        <v>7358.103000000001</v>
      </c>
      <c r="X4" s="18">
        <v>6846.4440000000013</v>
      </c>
      <c r="Y4" s="18">
        <v>6428.7650000000003</v>
      </c>
      <c r="Z4" s="19"/>
      <c r="AA4" s="20">
        <f>SUM(B4:Z4)</f>
        <v>159631.17500000002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95.42</v>
      </c>
      <c r="C7" s="28">
        <v>91.37</v>
      </c>
      <c r="D7" s="28">
        <v>85</v>
      </c>
      <c r="E7" s="28">
        <v>80.34</v>
      </c>
      <c r="F7" s="28">
        <v>85.99</v>
      </c>
      <c r="G7" s="28">
        <v>91.67</v>
      </c>
      <c r="H7" s="28">
        <v>108.8</v>
      </c>
      <c r="I7" s="28">
        <v>130</v>
      </c>
      <c r="J7" s="28">
        <v>126</v>
      </c>
      <c r="K7" s="28">
        <v>102.68</v>
      </c>
      <c r="L7" s="28">
        <v>97.33</v>
      </c>
      <c r="M7" s="28">
        <v>90.35</v>
      </c>
      <c r="N7" s="28">
        <v>67.14</v>
      </c>
      <c r="O7" s="28">
        <v>66.930000000000007</v>
      </c>
      <c r="P7" s="28">
        <v>72.180000000000007</v>
      </c>
      <c r="Q7" s="28">
        <v>82</v>
      </c>
      <c r="R7" s="28">
        <v>88.31</v>
      </c>
      <c r="S7" s="28">
        <v>103.14</v>
      </c>
      <c r="T7" s="28">
        <v>133.53</v>
      </c>
      <c r="U7" s="28">
        <v>142.72</v>
      </c>
      <c r="V7" s="28">
        <v>147.11000000000001</v>
      </c>
      <c r="W7" s="28">
        <v>105.5</v>
      </c>
      <c r="X7" s="28">
        <v>98.36</v>
      </c>
      <c r="Y7" s="28">
        <v>73.709999999999994</v>
      </c>
      <c r="Z7" s="29"/>
      <c r="AA7" s="30">
        <f>IF(SUM(B7:Z7)&lt;&gt;0,AVERAGEIF(B7:Z7,"&lt;&gt;"""),"")</f>
        <v>98.565833333333345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766.84300000000007</v>
      </c>
      <c r="C19" s="72">
        <v>856.93899999999996</v>
      </c>
      <c r="D19" s="72">
        <v>869.553</v>
      </c>
      <c r="E19" s="72">
        <v>950.84999999999991</v>
      </c>
      <c r="F19" s="72">
        <v>944.88700000000006</v>
      </c>
      <c r="G19" s="72">
        <v>949.28400000000011</v>
      </c>
      <c r="H19" s="72">
        <v>932.18099999999993</v>
      </c>
      <c r="I19" s="72">
        <v>921.73400000000004</v>
      </c>
      <c r="J19" s="72">
        <v>909.74999999999989</v>
      </c>
      <c r="K19" s="72">
        <v>913.37999999999988</v>
      </c>
      <c r="L19" s="72">
        <v>907.529</v>
      </c>
      <c r="M19" s="72">
        <v>915.19800000000009</v>
      </c>
      <c r="N19" s="72">
        <v>883.99400000000014</v>
      </c>
      <c r="O19" s="72">
        <v>901.68900000000008</v>
      </c>
      <c r="P19" s="72">
        <v>876.83400000000006</v>
      </c>
      <c r="Q19" s="72">
        <v>802.67100000000005</v>
      </c>
      <c r="R19" s="72">
        <v>814.41800000000001</v>
      </c>
      <c r="S19" s="72">
        <v>783.70600000000002</v>
      </c>
      <c r="T19" s="72">
        <v>756.59699999999987</v>
      </c>
      <c r="U19" s="72">
        <v>758.303</v>
      </c>
      <c r="V19" s="72">
        <v>760.56700000000001</v>
      </c>
      <c r="W19" s="72">
        <v>764.18399999999997</v>
      </c>
      <c r="X19" s="72">
        <v>767.03800000000001</v>
      </c>
      <c r="Y19" s="72">
        <v>765.18200000000002</v>
      </c>
      <c r="Z19" s="73"/>
      <c r="AA19" s="74">
        <f t="shared" ref="AA19:AA24" si="2">SUM(B19:Z19)</f>
        <v>20473.311000000005</v>
      </c>
    </row>
    <row r="20" spans="1:27" ht="25.15" customHeight="1" x14ac:dyDescent="0.2">
      <c r="A20" s="75" t="s">
        <v>15</v>
      </c>
      <c r="B20" s="76">
        <v>1061.5209999999997</v>
      </c>
      <c r="C20" s="77">
        <v>1033.422</v>
      </c>
      <c r="D20" s="77">
        <v>1099.5289999999998</v>
      </c>
      <c r="E20" s="77">
        <v>1013.4180000000001</v>
      </c>
      <c r="F20" s="77">
        <v>1051.5880000000002</v>
      </c>
      <c r="G20" s="77">
        <v>1184.6039999999998</v>
      </c>
      <c r="H20" s="77">
        <v>1364.5070000000001</v>
      </c>
      <c r="I20" s="77">
        <v>1510.5179999999998</v>
      </c>
      <c r="J20" s="77">
        <v>1598.02</v>
      </c>
      <c r="K20" s="77">
        <v>1539.8159999999998</v>
      </c>
      <c r="L20" s="77">
        <v>1546.0170000000001</v>
      </c>
      <c r="M20" s="77">
        <v>1555.2479999999998</v>
      </c>
      <c r="N20" s="77">
        <v>1772.17</v>
      </c>
      <c r="O20" s="77">
        <v>1724.1810000000003</v>
      </c>
      <c r="P20" s="77">
        <v>1663.7039999999997</v>
      </c>
      <c r="Q20" s="77">
        <v>1606.8690000000001</v>
      </c>
      <c r="R20" s="77">
        <v>1467.0589999999997</v>
      </c>
      <c r="S20" s="77">
        <v>1423.0719999999999</v>
      </c>
      <c r="T20" s="77">
        <v>1394.165</v>
      </c>
      <c r="U20" s="77">
        <v>1391.8339999999998</v>
      </c>
      <c r="V20" s="77">
        <v>1290.8520000000001</v>
      </c>
      <c r="W20" s="77">
        <v>1182.3059999999998</v>
      </c>
      <c r="X20" s="77">
        <v>1112.4129999999998</v>
      </c>
      <c r="Y20" s="77">
        <v>1098.1020000000001</v>
      </c>
      <c r="Z20" s="78"/>
      <c r="AA20" s="79">
        <f t="shared" si="2"/>
        <v>32684.934999999998</v>
      </c>
    </row>
    <row r="21" spans="1:27" ht="25.15" customHeight="1" x14ac:dyDescent="0.2">
      <c r="A21" s="75" t="s">
        <v>16</v>
      </c>
      <c r="B21" s="80">
        <v>2235.7429999999999</v>
      </c>
      <c r="C21" s="81">
        <v>2070.654</v>
      </c>
      <c r="D21" s="81">
        <v>2096.1080000000002</v>
      </c>
      <c r="E21" s="81">
        <v>1976.0130000000001</v>
      </c>
      <c r="F21" s="81">
        <v>2011.5720000000001</v>
      </c>
      <c r="G21" s="81">
        <v>2136.2659999999996</v>
      </c>
      <c r="H21" s="81">
        <v>2386.9340000000002</v>
      </c>
      <c r="I21" s="81">
        <v>2731.4530000000004</v>
      </c>
      <c r="J21" s="81">
        <v>3081.9580000000001</v>
      </c>
      <c r="K21" s="81">
        <v>3236.165</v>
      </c>
      <c r="L21" s="81">
        <v>3407.9790000000003</v>
      </c>
      <c r="M21" s="81">
        <v>3528.6200000000003</v>
      </c>
      <c r="N21" s="81">
        <v>3779.1270000000004</v>
      </c>
      <c r="O21" s="81">
        <v>3613.5599999999995</v>
      </c>
      <c r="P21" s="81">
        <v>3412.0229999999992</v>
      </c>
      <c r="Q21" s="81">
        <v>3309.123</v>
      </c>
      <c r="R21" s="81">
        <v>3055.4589999999994</v>
      </c>
      <c r="S21" s="81">
        <v>3070.9439999999995</v>
      </c>
      <c r="T21" s="81">
        <v>3151.8729999999996</v>
      </c>
      <c r="U21" s="81">
        <v>3433.1039999999998</v>
      </c>
      <c r="V21" s="81">
        <v>3303.2869999999998</v>
      </c>
      <c r="W21" s="81">
        <v>3071.1129999999998</v>
      </c>
      <c r="X21" s="81">
        <v>2806.6</v>
      </c>
      <c r="Y21" s="81">
        <v>2465.5809999999997</v>
      </c>
      <c r="Z21" s="78"/>
      <c r="AA21" s="79">
        <f t="shared" si="2"/>
        <v>69371.259000000005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115.5</v>
      </c>
      <c r="C23" s="77">
        <v>111</v>
      </c>
      <c r="D23" s="77">
        <v>108.5</v>
      </c>
      <c r="E23" s="77">
        <v>107</v>
      </c>
      <c r="F23" s="77">
        <v>109</v>
      </c>
      <c r="G23" s="77">
        <v>115.5</v>
      </c>
      <c r="H23" s="77">
        <v>120</v>
      </c>
      <c r="I23" s="77">
        <v>122</v>
      </c>
      <c r="J23" s="77">
        <v>114.5</v>
      </c>
      <c r="K23" s="77">
        <v>105</v>
      </c>
      <c r="L23" s="77">
        <v>99</v>
      </c>
      <c r="M23" s="77">
        <v>96</v>
      </c>
      <c r="N23" s="77">
        <v>95.5</v>
      </c>
      <c r="O23" s="77">
        <v>93</v>
      </c>
      <c r="P23" s="77">
        <v>95</v>
      </c>
      <c r="Q23" s="77">
        <v>103</v>
      </c>
      <c r="R23" s="77">
        <v>118</v>
      </c>
      <c r="S23" s="77">
        <v>138</v>
      </c>
      <c r="T23" s="77">
        <v>151.5</v>
      </c>
      <c r="U23" s="77">
        <v>158</v>
      </c>
      <c r="V23" s="77">
        <v>150</v>
      </c>
      <c r="W23" s="77">
        <v>138.5</v>
      </c>
      <c r="X23" s="77">
        <v>131.5</v>
      </c>
      <c r="Y23" s="77">
        <v>124</v>
      </c>
      <c r="Z23" s="77"/>
      <c r="AA23" s="79">
        <f t="shared" si="2"/>
        <v>2819</v>
      </c>
    </row>
    <row r="24" spans="1:27" ht="25.15" customHeight="1" x14ac:dyDescent="0.2">
      <c r="A24" s="85" t="s">
        <v>19</v>
      </c>
      <c r="B24" s="77">
        <v>353.99999999999994</v>
      </c>
      <c r="C24" s="77">
        <v>336.99999999999994</v>
      </c>
      <c r="D24" s="77">
        <v>327.00000000000006</v>
      </c>
      <c r="E24" s="77">
        <v>319.99999999999989</v>
      </c>
      <c r="F24" s="77">
        <v>318</v>
      </c>
      <c r="G24" s="77">
        <v>337.99999999999994</v>
      </c>
      <c r="H24" s="77">
        <v>382</v>
      </c>
      <c r="I24" s="77">
        <v>441.00000000000006</v>
      </c>
      <c r="J24" s="77">
        <v>489</v>
      </c>
      <c r="K24" s="77">
        <v>517</v>
      </c>
      <c r="L24" s="77">
        <v>525.00000000000011</v>
      </c>
      <c r="M24" s="77">
        <v>532</v>
      </c>
      <c r="N24" s="77">
        <v>540</v>
      </c>
      <c r="O24" s="77">
        <v>528.99999999999989</v>
      </c>
      <c r="P24" s="77">
        <v>499.99999999999994</v>
      </c>
      <c r="Q24" s="77">
        <v>484.99999999999994</v>
      </c>
      <c r="R24" s="77">
        <v>490</v>
      </c>
      <c r="S24" s="77">
        <v>496.99999999999994</v>
      </c>
      <c r="T24" s="77">
        <v>506.00000000000006</v>
      </c>
      <c r="U24" s="77">
        <v>515</v>
      </c>
      <c r="V24" s="77">
        <v>495.00000000000006</v>
      </c>
      <c r="W24" s="77">
        <v>452</v>
      </c>
      <c r="X24" s="77">
        <v>419</v>
      </c>
      <c r="Y24" s="77">
        <v>371.00000000000006</v>
      </c>
      <c r="Z24" s="77"/>
      <c r="AA24" s="79">
        <f t="shared" si="2"/>
        <v>10679</v>
      </c>
    </row>
    <row r="25" spans="1:27" ht="30" customHeight="1" thickBot="1" x14ac:dyDescent="0.25">
      <c r="A25" s="86" t="s">
        <v>20</v>
      </c>
      <c r="B25" s="87">
        <f t="shared" ref="B25:AA25" si="3">SUM(B19:B24)</f>
        <v>4533.607</v>
      </c>
      <c r="C25" s="88">
        <f t="shared" si="3"/>
        <v>4409.0149999999994</v>
      </c>
      <c r="D25" s="88">
        <f t="shared" si="3"/>
        <v>4500.6900000000005</v>
      </c>
      <c r="E25" s="88">
        <f t="shared" si="3"/>
        <v>4367.2809999999999</v>
      </c>
      <c r="F25" s="88">
        <f t="shared" si="3"/>
        <v>4435.0470000000005</v>
      </c>
      <c r="G25" s="88">
        <f t="shared" si="3"/>
        <v>4723.6539999999995</v>
      </c>
      <c r="H25" s="88">
        <f t="shared" si="3"/>
        <v>5185.6220000000003</v>
      </c>
      <c r="I25" s="88">
        <f t="shared" si="3"/>
        <v>5726.7049999999999</v>
      </c>
      <c r="J25" s="88">
        <f t="shared" si="3"/>
        <v>6193.2280000000001</v>
      </c>
      <c r="K25" s="88">
        <f t="shared" si="3"/>
        <v>6311.3609999999999</v>
      </c>
      <c r="L25" s="88">
        <f t="shared" si="3"/>
        <v>6485.5250000000005</v>
      </c>
      <c r="M25" s="88">
        <f t="shared" si="3"/>
        <v>6627.0660000000007</v>
      </c>
      <c r="N25" s="88">
        <f t="shared" si="3"/>
        <v>7070.7910000000011</v>
      </c>
      <c r="O25" s="88">
        <f t="shared" si="3"/>
        <v>6861.43</v>
      </c>
      <c r="P25" s="88">
        <f t="shared" si="3"/>
        <v>6547.5609999999988</v>
      </c>
      <c r="Q25" s="88">
        <f t="shared" si="3"/>
        <v>6306.6630000000005</v>
      </c>
      <c r="R25" s="88">
        <f t="shared" si="3"/>
        <v>5944.9359999999997</v>
      </c>
      <c r="S25" s="88">
        <f t="shared" si="3"/>
        <v>5912.7219999999998</v>
      </c>
      <c r="T25" s="88">
        <f t="shared" si="3"/>
        <v>5960.1349999999993</v>
      </c>
      <c r="U25" s="88">
        <f t="shared" si="3"/>
        <v>6256.241</v>
      </c>
      <c r="V25" s="88">
        <f t="shared" si="3"/>
        <v>5999.7060000000001</v>
      </c>
      <c r="W25" s="88">
        <f t="shared" si="3"/>
        <v>5608.1029999999992</v>
      </c>
      <c r="X25" s="88">
        <f t="shared" si="3"/>
        <v>5236.5509999999995</v>
      </c>
      <c r="Y25" s="88">
        <f t="shared" si="3"/>
        <v>4823.8649999999998</v>
      </c>
      <c r="Z25" s="89">
        <f t="shared" si="3"/>
        <v>0</v>
      </c>
      <c r="AA25" s="90">
        <f t="shared" si="3"/>
        <v>136027.505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813.95</v>
      </c>
      <c r="C28" s="72">
        <v>789.64</v>
      </c>
      <c r="D28" s="72">
        <v>774.92</v>
      </c>
      <c r="E28" s="72">
        <v>768.59</v>
      </c>
      <c r="F28" s="72">
        <v>772.65</v>
      </c>
      <c r="G28" s="72">
        <v>802.69</v>
      </c>
      <c r="H28" s="72">
        <v>833.38</v>
      </c>
      <c r="I28" s="72">
        <v>925.98</v>
      </c>
      <c r="J28" s="72">
        <v>971.8</v>
      </c>
      <c r="K28" s="72">
        <v>985.07</v>
      </c>
      <c r="L28" s="72">
        <v>958.52</v>
      </c>
      <c r="M28" s="72">
        <v>969.32</v>
      </c>
      <c r="N28" s="72">
        <v>981.85</v>
      </c>
      <c r="O28" s="72">
        <v>976.3</v>
      </c>
      <c r="P28" s="72">
        <v>946.02</v>
      </c>
      <c r="Q28" s="72">
        <v>932.01</v>
      </c>
      <c r="R28" s="72">
        <v>972.74</v>
      </c>
      <c r="S28" s="72">
        <v>977.51</v>
      </c>
      <c r="T28" s="72">
        <v>993.07</v>
      </c>
      <c r="U28" s="72">
        <v>1001.2</v>
      </c>
      <c r="V28" s="72">
        <v>970.04</v>
      </c>
      <c r="W28" s="72">
        <v>885.79</v>
      </c>
      <c r="X28" s="72">
        <v>873.07</v>
      </c>
      <c r="Y28" s="72">
        <v>816.81</v>
      </c>
      <c r="Z28" s="73"/>
      <c r="AA28" s="74">
        <f>SUM(B28:Z28)</f>
        <v>21692.920000000006</v>
      </c>
    </row>
    <row r="29" spans="1:27" ht="25.15" customHeight="1" x14ac:dyDescent="0.2">
      <c r="A29" s="75" t="s">
        <v>23</v>
      </c>
      <c r="B29" s="76">
        <v>3997.6570000000002</v>
      </c>
      <c r="C29" s="77">
        <v>3884.375</v>
      </c>
      <c r="D29" s="77">
        <v>3977.77</v>
      </c>
      <c r="E29" s="77">
        <v>3874.6909999999998</v>
      </c>
      <c r="F29" s="77">
        <v>3918.3969999999999</v>
      </c>
      <c r="G29" s="77">
        <v>4149.9639999999999</v>
      </c>
      <c r="H29" s="77">
        <v>4580.2420000000002</v>
      </c>
      <c r="I29" s="77">
        <v>5036.7250000000004</v>
      </c>
      <c r="J29" s="77">
        <v>5494.4279999999999</v>
      </c>
      <c r="K29" s="77">
        <v>5551.2910000000002</v>
      </c>
      <c r="L29" s="77">
        <v>5722.0050000000001</v>
      </c>
      <c r="M29" s="77">
        <v>5842.7460000000001</v>
      </c>
      <c r="N29" s="77">
        <v>6281.9409999999998</v>
      </c>
      <c r="O29" s="77">
        <v>6088.13</v>
      </c>
      <c r="P29" s="77">
        <v>5829.5410000000002</v>
      </c>
      <c r="Q29" s="77">
        <v>5538.6530000000002</v>
      </c>
      <c r="R29" s="77">
        <v>5235.1959999999999</v>
      </c>
      <c r="S29" s="77">
        <v>5158.2120000000004</v>
      </c>
      <c r="T29" s="77">
        <v>5459.0649999999996</v>
      </c>
      <c r="U29" s="77">
        <v>5615.9179999999997</v>
      </c>
      <c r="V29" s="77">
        <v>5506.6660000000002</v>
      </c>
      <c r="W29" s="77">
        <v>5175.3130000000001</v>
      </c>
      <c r="X29" s="77">
        <v>4713.3739999999998</v>
      </c>
      <c r="Y29" s="77">
        <v>4486.0550000000003</v>
      </c>
      <c r="Z29" s="78"/>
      <c r="AA29" s="79">
        <f>SUM(B29:Z29)</f>
        <v>121118.35499999998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4811.607</v>
      </c>
      <c r="C31" s="62">
        <f t="shared" si="4"/>
        <v>4674.0150000000003</v>
      </c>
      <c r="D31" s="62">
        <f t="shared" si="4"/>
        <v>4752.6899999999996</v>
      </c>
      <c r="E31" s="62">
        <f t="shared" si="4"/>
        <v>4643.2809999999999</v>
      </c>
      <c r="F31" s="62">
        <f t="shared" si="4"/>
        <v>4691.0469999999996</v>
      </c>
      <c r="G31" s="62">
        <f t="shared" si="4"/>
        <v>4952.6540000000005</v>
      </c>
      <c r="H31" s="62">
        <f t="shared" si="4"/>
        <v>5413.6220000000003</v>
      </c>
      <c r="I31" s="62">
        <f t="shared" si="4"/>
        <v>5962.7049999999999</v>
      </c>
      <c r="J31" s="62">
        <f t="shared" si="4"/>
        <v>6466.2280000000001</v>
      </c>
      <c r="K31" s="62">
        <f t="shared" si="4"/>
        <v>6536.3609999999999</v>
      </c>
      <c r="L31" s="62">
        <f t="shared" si="4"/>
        <v>6680.5249999999996</v>
      </c>
      <c r="M31" s="62">
        <f t="shared" si="4"/>
        <v>6812.0659999999998</v>
      </c>
      <c r="N31" s="62">
        <f t="shared" si="4"/>
        <v>7263.7910000000002</v>
      </c>
      <c r="O31" s="62">
        <f t="shared" si="4"/>
        <v>7064.43</v>
      </c>
      <c r="P31" s="62">
        <f t="shared" si="4"/>
        <v>6775.5609999999997</v>
      </c>
      <c r="Q31" s="62">
        <f t="shared" si="4"/>
        <v>6470.6630000000005</v>
      </c>
      <c r="R31" s="62">
        <f t="shared" si="4"/>
        <v>6207.9359999999997</v>
      </c>
      <c r="S31" s="62">
        <f t="shared" si="4"/>
        <v>6135.7220000000007</v>
      </c>
      <c r="T31" s="62">
        <f t="shared" si="4"/>
        <v>6452.1349999999993</v>
      </c>
      <c r="U31" s="62">
        <f t="shared" si="4"/>
        <v>6617.1179999999995</v>
      </c>
      <c r="V31" s="62">
        <f t="shared" si="4"/>
        <v>6476.7060000000001</v>
      </c>
      <c r="W31" s="62">
        <f t="shared" si="4"/>
        <v>6061.1030000000001</v>
      </c>
      <c r="X31" s="62">
        <f t="shared" si="4"/>
        <v>5586.4439999999995</v>
      </c>
      <c r="Y31" s="62">
        <f t="shared" si="4"/>
        <v>5302.8649999999998</v>
      </c>
      <c r="Z31" s="63">
        <f t="shared" si="4"/>
        <v>0</v>
      </c>
      <c r="AA31" s="64">
        <f t="shared" si="4"/>
        <v>142811.27499999999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102</v>
      </c>
      <c r="C34" s="95">
        <v>89</v>
      </c>
      <c r="D34" s="95">
        <v>63</v>
      </c>
      <c r="E34" s="95">
        <v>77</v>
      </c>
      <c r="F34" s="95">
        <v>77</v>
      </c>
      <c r="G34" s="95">
        <v>77</v>
      </c>
      <c r="H34" s="95">
        <v>104</v>
      </c>
      <c r="I34" s="95">
        <v>101</v>
      </c>
      <c r="J34" s="95">
        <v>120</v>
      </c>
      <c r="K34" s="95">
        <v>101</v>
      </c>
      <c r="L34" s="95">
        <v>100</v>
      </c>
      <c r="M34" s="95">
        <v>90</v>
      </c>
      <c r="N34" s="95">
        <v>98</v>
      </c>
      <c r="O34" s="95">
        <v>58</v>
      </c>
      <c r="P34" s="95">
        <v>63</v>
      </c>
      <c r="Q34" s="95">
        <v>63</v>
      </c>
      <c r="R34" s="95">
        <v>100</v>
      </c>
      <c r="S34" s="95">
        <v>71</v>
      </c>
      <c r="T34" s="95">
        <v>159</v>
      </c>
      <c r="U34" s="95">
        <v>116.87700000000001</v>
      </c>
      <c r="V34" s="95">
        <v>173</v>
      </c>
      <c r="W34" s="95">
        <v>190</v>
      </c>
      <c r="X34" s="95">
        <v>154.893</v>
      </c>
      <c r="Y34" s="95">
        <v>207</v>
      </c>
      <c r="Z34" s="96"/>
      <c r="AA34" s="74">
        <f t="shared" ref="AA34:AA39" si="5">SUM(B34:Z34)</f>
        <v>2554.77</v>
      </c>
    </row>
    <row r="35" spans="1:27" ht="25.15" customHeight="1" x14ac:dyDescent="0.2">
      <c r="A35" s="97" t="s">
        <v>41</v>
      </c>
      <c r="B35" s="98">
        <v>176</v>
      </c>
      <c r="C35" s="99">
        <v>176</v>
      </c>
      <c r="D35" s="99">
        <v>189</v>
      </c>
      <c r="E35" s="99">
        <v>199</v>
      </c>
      <c r="F35" s="99">
        <v>179</v>
      </c>
      <c r="G35" s="99">
        <v>152</v>
      </c>
      <c r="H35" s="99">
        <v>124</v>
      </c>
      <c r="I35" s="99">
        <v>135</v>
      </c>
      <c r="J35" s="99">
        <v>153</v>
      </c>
      <c r="K35" s="99">
        <v>124</v>
      </c>
      <c r="L35" s="99">
        <v>95</v>
      </c>
      <c r="M35" s="99">
        <v>95</v>
      </c>
      <c r="N35" s="99">
        <v>95</v>
      </c>
      <c r="O35" s="99">
        <v>95</v>
      </c>
      <c r="P35" s="99">
        <v>95</v>
      </c>
      <c r="Q35" s="99">
        <v>101</v>
      </c>
      <c r="R35" s="99">
        <v>163</v>
      </c>
      <c r="S35" s="99">
        <v>152</v>
      </c>
      <c r="T35" s="99">
        <v>333</v>
      </c>
      <c r="U35" s="99">
        <v>244</v>
      </c>
      <c r="V35" s="99">
        <v>304</v>
      </c>
      <c r="W35" s="99">
        <v>263</v>
      </c>
      <c r="X35" s="99">
        <v>195</v>
      </c>
      <c r="Y35" s="99">
        <v>272</v>
      </c>
      <c r="Z35" s="100"/>
      <c r="AA35" s="79">
        <f t="shared" si="5"/>
        <v>4109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605</v>
      </c>
      <c r="T36" s="99">
        <v>584.6</v>
      </c>
      <c r="U36" s="99">
        <v>683.5</v>
      </c>
      <c r="V36" s="99">
        <v>798.9</v>
      </c>
      <c r="W36" s="99">
        <v>797</v>
      </c>
      <c r="X36" s="99">
        <v>760</v>
      </c>
      <c r="Y36" s="99">
        <v>625.9</v>
      </c>
      <c r="Z36" s="100"/>
      <c r="AA36" s="79">
        <f t="shared" si="5"/>
        <v>4854.8999999999996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50</v>
      </c>
      <c r="P37" s="99">
        <v>70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465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11965</v>
      </c>
    </row>
    <row r="39" spans="1:27" ht="30" customHeight="1" thickBot="1" x14ac:dyDescent="0.25">
      <c r="A39" s="86" t="s">
        <v>45</v>
      </c>
      <c r="B39" s="87">
        <f t="shared" ref="B39:Z39" si="6">SUM(B34:B38)</f>
        <v>778</v>
      </c>
      <c r="C39" s="88">
        <f t="shared" si="6"/>
        <v>765</v>
      </c>
      <c r="D39" s="88">
        <f t="shared" si="6"/>
        <v>752</v>
      </c>
      <c r="E39" s="88">
        <f t="shared" si="6"/>
        <v>776</v>
      </c>
      <c r="F39" s="88">
        <f t="shared" si="6"/>
        <v>756</v>
      </c>
      <c r="G39" s="88">
        <f t="shared" si="6"/>
        <v>729</v>
      </c>
      <c r="H39" s="88">
        <f t="shared" si="6"/>
        <v>728</v>
      </c>
      <c r="I39" s="88">
        <f t="shared" si="6"/>
        <v>701</v>
      </c>
      <c r="J39" s="88">
        <f t="shared" si="6"/>
        <v>773</v>
      </c>
      <c r="K39" s="88">
        <f t="shared" si="6"/>
        <v>725</v>
      </c>
      <c r="L39" s="88">
        <f t="shared" si="6"/>
        <v>695</v>
      </c>
      <c r="M39" s="88">
        <f t="shared" si="6"/>
        <v>685</v>
      </c>
      <c r="N39" s="88">
        <f t="shared" si="6"/>
        <v>693</v>
      </c>
      <c r="O39" s="88">
        <f t="shared" si="6"/>
        <v>703</v>
      </c>
      <c r="P39" s="88">
        <f t="shared" si="6"/>
        <v>728</v>
      </c>
      <c r="Q39" s="88">
        <f t="shared" si="6"/>
        <v>664</v>
      </c>
      <c r="R39" s="88">
        <f t="shared" si="6"/>
        <v>763</v>
      </c>
      <c r="S39" s="88">
        <f t="shared" si="6"/>
        <v>1328</v>
      </c>
      <c r="T39" s="88">
        <f t="shared" si="6"/>
        <v>1576.6</v>
      </c>
      <c r="U39" s="88">
        <f t="shared" si="6"/>
        <v>1544.377</v>
      </c>
      <c r="V39" s="88">
        <f t="shared" si="6"/>
        <v>1775.9</v>
      </c>
      <c r="W39" s="88">
        <f t="shared" si="6"/>
        <v>1750</v>
      </c>
      <c r="X39" s="88">
        <f t="shared" si="6"/>
        <v>1609.893</v>
      </c>
      <c r="Y39" s="88">
        <f t="shared" si="6"/>
        <v>1604.9</v>
      </c>
      <c r="Z39" s="89">
        <f t="shared" si="6"/>
        <v>0</v>
      </c>
      <c r="AA39" s="90">
        <f t="shared" si="5"/>
        <v>23603.670000000002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605</v>
      </c>
      <c r="T44" s="99">
        <v>584.6</v>
      </c>
      <c r="U44" s="99">
        <v>683.5</v>
      </c>
      <c r="V44" s="99">
        <v>798.9</v>
      </c>
      <c r="W44" s="99">
        <v>797</v>
      </c>
      <c r="X44" s="99">
        <v>760</v>
      </c>
      <c r="Y44" s="99">
        <v>625.9</v>
      </c>
      <c r="Z44" s="100"/>
      <c r="AA44" s="79">
        <f t="shared" si="7"/>
        <v>4854.8999999999996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465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11965</v>
      </c>
    </row>
    <row r="47" spans="1:27" ht="25.15" customHeight="1" x14ac:dyDescent="0.2">
      <c r="A47" s="85" t="s">
        <v>47</v>
      </c>
      <c r="B47" s="98">
        <v>111</v>
      </c>
      <c r="C47" s="99">
        <v>96</v>
      </c>
      <c r="D47" s="99">
        <v>87</v>
      </c>
      <c r="E47" s="99">
        <v>81</v>
      </c>
      <c r="F47" s="99">
        <v>81</v>
      </c>
      <c r="G47" s="99">
        <v>102</v>
      </c>
      <c r="H47" s="99">
        <v>137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138</v>
      </c>
      <c r="Y47" s="99">
        <v>89</v>
      </c>
      <c r="Z47" s="100"/>
      <c r="AA47" s="79">
        <f t="shared" si="7"/>
        <v>3172</v>
      </c>
    </row>
    <row r="48" spans="1:27" ht="30" customHeight="1" thickBot="1" x14ac:dyDescent="0.25">
      <c r="A48" s="86" t="s">
        <v>48</v>
      </c>
      <c r="B48" s="87">
        <f>SUM(B42:B47)</f>
        <v>611</v>
      </c>
      <c r="C48" s="88">
        <f t="shared" ref="C48:Z48" si="8">SUM(C42:C47)</f>
        <v>596</v>
      </c>
      <c r="D48" s="88">
        <f t="shared" si="8"/>
        <v>587</v>
      </c>
      <c r="E48" s="88">
        <f t="shared" si="8"/>
        <v>581</v>
      </c>
      <c r="F48" s="88">
        <f t="shared" si="8"/>
        <v>581</v>
      </c>
      <c r="G48" s="88">
        <f t="shared" si="8"/>
        <v>602</v>
      </c>
      <c r="H48" s="88">
        <f t="shared" si="8"/>
        <v>637</v>
      </c>
      <c r="I48" s="88">
        <f t="shared" si="8"/>
        <v>615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1255</v>
      </c>
      <c r="T48" s="88">
        <f t="shared" si="8"/>
        <v>1234.5999999999999</v>
      </c>
      <c r="U48" s="88">
        <f t="shared" si="8"/>
        <v>1333.5</v>
      </c>
      <c r="V48" s="88">
        <f t="shared" si="8"/>
        <v>1448.9</v>
      </c>
      <c r="W48" s="88">
        <f t="shared" si="8"/>
        <v>1447</v>
      </c>
      <c r="X48" s="88">
        <f t="shared" si="8"/>
        <v>1398</v>
      </c>
      <c r="Y48" s="88">
        <f t="shared" si="8"/>
        <v>1214.9000000000001</v>
      </c>
      <c r="Z48" s="89">
        <f t="shared" si="8"/>
        <v>0</v>
      </c>
      <c r="AA48" s="90">
        <f t="shared" si="7"/>
        <v>19991.900000000001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5311.607</v>
      </c>
      <c r="C51" s="88">
        <f t="shared" si="10"/>
        <v>5174.0149999999994</v>
      </c>
      <c r="D51" s="88">
        <f t="shared" si="10"/>
        <v>5252.6900000000005</v>
      </c>
      <c r="E51" s="88">
        <f t="shared" si="10"/>
        <v>5143.2809999999999</v>
      </c>
      <c r="F51" s="88">
        <f t="shared" si="10"/>
        <v>5191.0470000000005</v>
      </c>
      <c r="G51" s="88">
        <f t="shared" si="10"/>
        <v>5452.6539999999995</v>
      </c>
      <c r="H51" s="88">
        <f t="shared" si="10"/>
        <v>5913.6220000000003</v>
      </c>
      <c r="I51" s="88">
        <f t="shared" si="10"/>
        <v>6427.7049999999999</v>
      </c>
      <c r="J51" s="88">
        <f t="shared" si="10"/>
        <v>6966.2280000000001</v>
      </c>
      <c r="K51" s="88">
        <f t="shared" si="10"/>
        <v>7036.3609999999999</v>
      </c>
      <c r="L51" s="88">
        <f t="shared" si="10"/>
        <v>7180.5250000000005</v>
      </c>
      <c r="M51" s="88">
        <f t="shared" si="10"/>
        <v>7312.0660000000007</v>
      </c>
      <c r="N51" s="88">
        <f t="shared" si="10"/>
        <v>7763.7910000000011</v>
      </c>
      <c r="O51" s="88">
        <f t="shared" si="10"/>
        <v>7564.43</v>
      </c>
      <c r="P51" s="88">
        <f t="shared" si="10"/>
        <v>7275.5609999999988</v>
      </c>
      <c r="Q51" s="88">
        <f t="shared" si="10"/>
        <v>6970.6630000000005</v>
      </c>
      <c r="R51" s="88">
        <f t="shared" si="10"/>
        <v>6707.9359999999997</v>
      </c>
      <c r="S51" s="88">
        <f t="shared" si="10"/>
        <v>7240.7219999999998</v>
      </c>
      <c r="T51" s="88">
        <f t="shared" si="10"/>
        <v>7536.7349999999988</v>
      </c>
      <c r="U51" s="88">
        <f t="shared" si="10"/>
        <v>7800.6180000000004</v>
      </c>
      <c r="V51" s="88">
        <f t="shared" si="10"/>
        <v>7775.6059999999998</v>
      </c>
      <c r="W51" s="88">
        <f t="shared" si="10"/>
        <v>7358.1029999999992</v>
      </c>
      <c r="X51" s="88">
        <f t="shared" si="10"/>
        <v>6846.4439999999995</v>
      </c>
      <c r="Y51" s="88">
        <f t="shared" si="10"/>
        <v>6428.7649999999994</v>
      </c>
      <c r="Z51" s="89">
        <f t="shared" si="10"/>
        <v>0</v>
      </c>
      <c r="AA51" s="104">
        <f>SUM(B51:Z51)</f>
        <v>159631.17499999999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62.800000000000011</v>
      </c>
      <c r="C4" s="18">
        <v>136.5</v>
      </c>
      <c r="D4" s="18">
        <v>81.899999999999977</v>
      </c>
      <c r="E4" s="18">
        <v>4</v>
      </c>
      <c r="F4" s="18">
        <v>106</v>
      </c>
      <c r="G4" s="18">
        <v>11.899999999999977</v>
      </c>
      <c r="H4" s="18">
        <v>422</v>
      </c>
      <c r="I4" s="18">
        <v>382.5</v>
      </c>
      <c r="J4" s="18">
        <v>342</v>
      </c>
      <c r="K4" s="18">
        <v>-63.399999999999977</v>
      </c>
      <c r="L4" s="18">
        <v>-334</v>
      </c>
      <c r="M4" s="18">
        <v>-323</v>
      </c>
      <c r="N4" s="18">
        <v>-186</v>
      </c>
      <c r="O4" s="18">
        <v>28.699999999999989</v>
      </c>
      <c r="P4" s="18">
        <v>139.30000000000001</v>
      </c>
      <c r="Q4" s="18">
        <v>375.3</v>
      </c>
      <c r="R4" s="18">
        <v>249.4</v>
      </c>
      <c r="S4" s="18">
        <v>1105</v>
      </c>
      <c r="T4" s="18">
        <v>1084.5999999999999</v>
      </c>
      <c r="U4" s="18">
        <v>1183.5</v>
      </c>
      <c r="V4" s="18">
        <v>1298.9000000000001</v>
      </c>
      <c r="W4" s="18">
        <v>1297</v>
      </c>
      <c r="X4" s="18">
        <v>1260</v>
      </c>
      <c r="Y4" s="18">
        <v>1125.9000000000001</v>
      </c>
      <c r="Z4" s="19"/>
      <c r="AA4" s="111">
        <f>SUM(B4:Z4)</f>
        <v>9790.7999999999993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95.42</v>
      </c>
      <c r="C7" s="117">
        <v>91.37</v>
      </c>
      <c r="D7" s="117">
        <v>85</v>
      </c>
      <c r="E7" s="117">
        <v>80.34</v>
      </c>
      <c r="F7" s="117">
        <v>85.99</v>
      </c>
      <c r="G7" s="117">
        <v>91.67</v>
      </c>
      <c r="H7" s="117">
        <v>108.8</v>
      </c>
      <c r="I7" s="117">
        <v>130</v>
      </c>
      <c r="J7" s="117">
        <v>126</v>
      </c>
      <c r="K7" s="117">
        <v>102.68</v>
      </c>
      <c r="L7" s="117">
        <v>97.33</v>
      </c>
      <c r="M7" s="117">
        <v>90.35</v>
      </c>
      <c r="N7" s="117">
        <v>67.14</v>
      </c>
      <c r="O7" s="117">
        <v>66.930000000000007</v>
      </c>
      <c r="P7" s="117">
        <v>72.180000000000007</v>
      </c>
      <c r="Q7" s="117">
        <v>82</v>
      </c>
      <c r="R7" s="117">
        <v>88.31</v>
      </c>
      <c r="S7" s="117">
        <v>103.14</v>
      </c>
      <c r="T7" s="117">
        <v>133.53</v>
      </c>
      <c r="U7" s="117">
        <v>142.72</v>
      </c>
      <c r="V7" s="117">
        <v>147.11000000000001</v>
      </c>
      <c r="W7" s="117">
        <v>105.5</v>
      </c>
      <c r="X7" s="117">
        <v>98.36</v>
      </c>
      <c r="Y7" s="117">
        <v>73.709999999999994</v>
      </c>
      <c r="Z7" s="118"/>
      <c r="AA7" s="119">
        <f>IF(SUM(B7:Z7)&lt;&gt;0,AVERAGEIF(B7:Z7,"&lt;&gt;"""),"")</f>
        <v>98.565833333333345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437.2</v>
      </c>
      <c r="C13" s="129">
        <v>363.5</v>
      </c>
      <c r="D13" s="129">
        <v>418.1</v>
      </c>
      <c r="E13" s="129">
        <v>496</v>
      </c>
      <c r="F13" s="129">
        <v>394</v>
      </c>
      <c r="G13" s="129">
        <v>488.1</v>
      </c>
      <c r="H13" s="129">
        <v>78</v>
      </c>
      <c r="I13" s="129">
        <v>82.5</v>
      </c>
      <c r="J13" s="129">
        <v>158</v>
      </c>
      <c r="K13" s="129">
        <v>563.4</v>
      </c>
      <c r="L13" s="129">
        <v>834</v>
      </c>
      <c r="M13" s="129">
        <v>823</v>
      </c>
      <c r="N13" s="129">
        <v>686</v>
      </c>
      <c r="O13" s="129">
        <v>471.3</v>
      </c>
      <c r="P13" s="129">
        <v>360.7</v>
      </c>
      <c r="Q13" s="129">
        <v>124.7</v>
      </c>
      <c r="R13" s="129">
        <v>250.6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7029.1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437.2</v>
      </c>
      <c r="C16" s="135">
        <f t="shared" si="1"/>
        <v>363.5</v>
      </c>
      <c r="D16" s="135">
        <f t="shared" si="1"/>
        <v>418.1</v>
      </c>
      <c r="E16" s="135">
        <f t="shared" si="1"/>
        <v>496</v>
      </c>
      <c r="F16" s="135">
        <f t="shared" si="1"/>
        <v>394</v>
      </c>
      <c r="G16" s="135">
        <f t="shared" si="1"/>
        <v>488.1</v>
      </c>
      <c r="H16" s="135">
        <f t="shared" si="1"/>
        <v>78</v>
      </c>
      <c r="I16" s="135">
        <f t="shared" si="1"/>
        <v>82.5</v>
      </c>
      <c r="J16" s="135">
        <f t="shared" si="1"/>
        <v>158</v>
      </c>
      <c r="K16" s="135">
        <f t="shared" si="1"/>
        <v>563.4</v>
      </c>
      <c r="L16" s="135">
        <f t="shared" si="1"/>
        <v>834</v>
      </c>
      <c r="M16" s="135">
        <f t="shared" si="1"/>
        <v>823</v>
      </c>
      <c r="N16" s="135">
        <f t="shared" si="1"/>
        <v>686</v>
      </c>
      <c r="O16" s="135">
        <f t="shared" si="1"/>
        <v>471.3</v>
      </c>
      <c r="P16" s="135">
        <f t="shared" si="1"/>
        <v>360.7</v>
      </c>
      <c r="Q16" s="135">
        <f t="shared" si="1"/>
        <v>124.7</v>
      </c>
      <c r="R16" s="135">
        <f t="shared" si="1"/>
        <v>250.6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7029.1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605</v>
      </c>
      <c r="T21" s="129">
        <v>584.6</v>
      </c>
      <c r="U21" s="129">
        <v>683.5</v>
      </c>
      <c r="V21" s="129">
        <v>798.9</v>
      </c>
      <c r="W21" s="129">
        <v>797</v>
      </c>
      <c r="X21" s="129">
        <v>760</v>
      </c>
      <c r="Y21" s="130">
        <v>625.9</v>
      </c>
      <c r="Z21" s="131"/>
      <c r="AA21" s="132">
        <f t="shared" si="2"/>
        <v>4854.8999999999996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465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11965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465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1105</v>
      </c>
      <c r="T24" s="135">
        <f t="shared" si="3"/>
        <v>1084.5999999999999</v>
      </c>
      <c r="U24" s="135">
        <f t="shared" si="3"/>
        <v>1183.5</v>
      </c>
      <c r="V24" s="135">
        <f t="shared" si="3"/>
        <v>1298.9000000000001</v>
      </c>
      <c r="W24" s="135">
        <f t="shared" si="3"/>
        <v>1297</v>
      </c>
      <c r="X24" s="135">
        <f t="shared" si="3"/>
        <v>1260</v>
      </c>
      <c r="Y24" s="135">
        <f t="shared" si="3"/>
        <v>1125.9000000000001</v>
      </c>
      <c r="Z24" s="136" t="str">
        <f t="shared" si="3"/>
        <v/>
      </c>
      <c r="AA24" s="90">
        <f t="shared" si="2"/>
        <v>16819.900000000001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2023-09-06T11:04:22Z</dcterms:created>
  <dcterms:modified xsi:type="dcterms:W3CDTF">2023-09-06T11:04:23Z</dcterms:modified>
</cp:coreProperties>
</file>