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<sst xmlns="http://schemas.openxmlformats.org/spreadsheetml/2006/main" count="117" uniqueCount="53">
  <si>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05/09/2023 14:13:23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</si>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</sst>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86-4811-9A82-49B8292BA9D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227</c:v>
                </c:pt>
                <c:pt idx="8">
                  <c:v>252</c:v>
                </c:pt>
                <c:pt idx="9">
                  <c:v>263</c:v>
                </c:pt>
                <c:pt idx="10">
                  <c:v>269</c:v>
                </c:pt>
                <c:pt idx="11">
                  <c:v>271</c:v>
                </c:pt>
                <c:pt idx="12">
                  <c:v>280</c:v>
                </c:pt>
                <c:pt idx="13">
                  <c:v>269</c:v>
                </c:pt>
                <c:pt idx="14">
                  <c:v>247</c:v>
                </c:pt>
                <c:pt idx="15">
                  <c:v>240</c:v>
                </c:pt>
                <c:pt idx="16">
                  <c:v>257</c:v>
                </c:pt>
                <c:pt idx="17">
                  <c:v>284</c:v>
                </c:pt>
                <c:pt idx="18">
                  <c:v>316</c:v>
                </c:pt>
                <c:pt idx="19">
                  <c:v>343</c:v>
                </c:pt>
                <c:pt idx="20">
                  <c:v>318</c:v>
                </c:pt>
                <c:pt idx="21">
                  <c:v>276</c:v>
                </c:pt>
                <c:pt idx="22">
                  <c:v>246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6-4811-9A82-49B8292BA9D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2417.9560000000001</c:v>
                </c:pt>
                <c:pt idx="1">
                  <c:v>2304.2820000000002</c:v>
                </c:pt>
                <c:pt idx="2">
                  <c:v>2288</c:v>
                </c:pt>
                <c:pt idx="3">
                  <c:v>2179.8609999999999</c:v>
                </c:pt>
                <c:pt idx="4">
                  <c:v>2208.6210000000001</c:v>
                </c:pt>
                <c:pt idx="5">
                  <c:v>2398.2870000000003</c:v>
                </c:pt>
                <c:pt idx="6">
                  <c:v>2961.9920000000002</c:v>
                </c:pt>
                <c:pt idx="7">
                  <c:v>2982.9719999999998</c:v>
                </c:pt>
                <c:pt idx="8">
                  <c:v>2962.799</c:v>
                </c:pt>
                <c:pt idx="9">
                  <c:v>2559.768</c:v>
                </c:pt>
                <c:pt idx="10">
                  <c:v>2374.0889999999999</c:v>
                </c:pt>
                <c:pt idx="11">
                  <c:v>2266.6239999999998</c:v>
                </c:pt>
                <c:pt idx="12">
                  <c:v>2108</c:v>
                </c:pt>
                <c:pt idx="13">
                  <c:v>2108</c:v>
                </c:pt>
                <c:pt idx="14">
                  <c:v>2162.721</c:v>
                </c:pt>
                <c:pt idx="15">
                  <c:v>2407.5819999999999</c:v>
                </c:pt>
                <c:pt idx="16">
                  <c:v>2643.9369999999999</c:v>
                </c:pt>
                <c:pt idx="17">
                  <c:v>3291.9659999999999</c:v>
                </c:pt>
                <c:pt idx="18">
                  <c:v>3556.62</c:v>
                </c:pt>
                <c:pt idx="19">
                  <c:v>3587</c:v>
                </c:pt>
                <c:pt idx="20">
                  <c:v>3596.252</c:v>
                </c:pt>
                <c:pt idx="21">
                  <c:v>3375.9760000000001</c:v>
                </c:pt>
                <c:pt idx="22">
                  <c:v>3371.8779999999997</c:v>
                </c:pt>
                <c:pt idx="23">
                  <c:v>3072.4650000000001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86-4811-9A82-49B8292BA9D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875.8</c:v>
                </c:pt>
                <c:pt idx="1">
                  <c:v>865.8</c:v>
                </c:pt>
                <c:pt idx="2">
                  <c:v>851.2</c:v>
                </c:pt>
                <c:pt idx="3">
                  <c:v>894.5</c:v>
                </c:pt>
                <c:pt idx="4">
                  <c:v>844.9</c:v>
                </c:pt>
                <c:pt idx="5">
                  <c:v>811.9</c:v>
                </c:pt>
                <c:pt idx="6">
                  <c:v>494.2</c:v>
                </c:pt>
                <c:pt idx="7">
                  <c:v>640.6</c:v>
                </c:pt>
                <c:pt idx="8">
                  <c:v>1065</c:v>
                </c:pt>
                <c:pt idx="9">
                  <c:v>1151.3</c:v>
                </c:pt>
                <c:pt idx="10">
                  <c:v>1425.4</c:v>
                </c:pt>
                <c:pt idx="11">
                  <c:v>1412.7</c:v>
                </c:pt>
                <c:pt idx="12">
                  <c:v>1392.3</c:v>
                </c:pt>
                <c:pt idx="13">
                  <c:v>1248.3</c:v>
                </c:pt>
                <c:pt idx="14">
                  <c:v>1023</c:v>
                </c:pt>
                <c:pt idx="15">
                  <c:v>1032</c:v>
                </c:pt>
                <c:pt idx="16">
                  <c:v>1025</c:v>
                </c:pt>
                <c:pt idx="17">
                  <c:v>788.5</c:v>
                </c:pt>
                <c:pt idx="18">
                  <c:v>817</c:v>
                </c:pt>
                <c:pt idx="19">
                  <c:v>758</c:v>
                </c:pt>
                <c:pt idx="20">
                  <c:v>348.1</c:v>
                </c:pt>
                <c:pt idx="21">
                  <c:v>261</c:v>
                </c:pt>
                <c:pt idx="22">
                  <c:v>322.2</c:v>
                </c:pt>
                <c:pt idx="23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86-4811-9A82-49B8292BA9D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1879.04</c:v>
                </c:pt>
                <c:pt idx="1">
                  <c:v>1914.2719999999999</c:v>
                </c:pt>
                <c:pt idx="2">
                  <c:v>1924.1659999999999</c:v>
                </c:pt>
                <c:pt idx="3">
                  <c:v>1912.9479999999994</c:v>
                </c:pt>
                <c:pt idx="4">
                  <c:v>1915.5829999999996</c:v>
                </c:pt>
                <c:pt idx="5">
                  <c:v>1889.8680000000004</c:v>
                </c:pt>
                <c:pt idx="6">
                  <c:v>1876.7760000000003</c:v>
                </c:pt>
                <c:pt idx="7">
                  <c:v>2010.06</c:v>
                </c:pt>
                <c:pt idx="8">
                  <c:v>2210.2269999999999</c:v>
                </c:pt>
                <c:pt idx="9">
                  <c:v>2379.9399999999996</c:v>
                </c:pt>
                <c:pt idx="10">
                  <c:v>2632.1190000000001</c:v>
                </c:pt>
                <c:pt idx="11">
                  <c:v>2807.6709999999998</c:v>
                </c:pt>
                <c:pt idx="12">
                  <c:v>3279.2710000000002</c:v>
                </c:pt>
                <c:pt idx="13">
                  <c:v>3249.22</c:v>
                </c:pt>
                <c:pt idx="14">
                  <c:v>3115.8880000000004</c:v>
                </c:pt>
                <c:pt idx="15">
                  <c:v>2868.8209999999999</c:v>
                </c:pt>
                <c:pt idx="16">
                  <c:v>2165.183</c:v>
                </c:pt>
                <c:pt idx="17">
                  <c:v>1784.2599999999993</c:v>
                </c:pt>
                <c:pt idx="18">
                  <c:v>1588.9150000000004</c:v>
                </c:pt>
                <c:pt idx="19">
                  <c:v>1577.2900000000004</c:v>
                </c:pt>
                <c:pt idx="20">
                  <c:v>1598.335</c:v>
                </c:pt>
                <c:pt idx="21">
                  <c:v>1621.9720000000002</c:v>
                </c:pt>
                <c:pt idx="22">
                  <c:v>1678.664</c:v>
                </c:pt>
                <c:pt idx="23">
                  <c:v>1779.6029999999998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86-4811-9A82-49B8292BA9D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48</c:v>
                </c:pt>
                <c:pt idx="2">
                  <c:v>49</c:v>
                </c:pt>
                <c:pt idx="3">
                  <c:v>49</c:v>
                </c:pt>
                <c:pt idx="4">
                  <c:v>49</c:v>
                </c:pt>
                <c:pt idx="5">
                  <c:v>51</c:v>
                </c:pt>
                <c:pt idx="6">
                  <c:v>59</c:v>
                </c:pt>
                <c:pt idx="7">
                  <c:v>80</c:v>
                </c:pt>
                <c:pt idx="8">
                  <c:v>103</c:v>
                </c:pt>
                <c:pt idx="9">
                  <c:v>121</c:v>
                </c:pt>
                <c:pt idx="10">
                  <c:v>130</c:v>
                </c:pt>
                <c:pt idx="11">
                  <c:v>137</c:v>
                </c:pt>
                <c:pt idx="12">
                  <c:v>137</c:v>
                </c:pt>
                <c:pt idx="13">
                  <c:v>133</c:v>
                </c:pt>
                <c:pt idx="14">
                  <c:v>127</c:v>
                </c:pt>
                <c:pt idx="15">
                  <c:v>117</c:v>
                </c:pt>
                <c:pt idx="16">
                  <c:v>102</c:v>
                </c:pt>
                <c:pt idx="17">
                  <c:v>79</c:v>
                </c:pt>
                <c:pt idx="18">
                  <c:v>56</c:v>
                </c:pt>
                <c:pt idx="19">
                  <c:v>47</c:v>
                </c:pt>
                <c:pt idx="20">
                  <c:v>44</c:v>
                </c:pt>
                <c:pt idx="21">
                  <c:v>42</c:v>
                </c:pt>
                <c:pt idx="22">
                  <c:v>39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86-4811-9A82-49B8292BA9D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56</c:v>
                </c:pt>
                <c:pt idx="6">
                  <c:v>501</c:v>
                </c:pt>
                <c:pt idx="7">
                  <c:v>539</c:v>
                </c:pt>
                <c:pt idx="8">
                  <c:v>454</c:v>
                </c:pt>
                <c:pt idx="9">
                  <c:v>308</c:v>
                </c:pt>
                <c:pt idx="10">
                  <c:v>111</c:v>
                </c:pt>
                <c:pt idx="11">
                  <c:v>28</c:v>
                </c:pt>
                <c:pt idx="12">
                  <c:v>41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256</c:v>
                </c:pt>
                <c:pt idx="17">
                  <c:v>571</c:v>
                </c:pt>
                <c:pt idx="18">
                  <c:v>800</c:v>
                </c:pt>
                <c:pt idx="19">
                  <c:v>1104</c:v>
                </c:pt>
                <c:pt idx="20">
                  <c:v>1105</c:v>
                </c:pt>
                <c:pt idx="21">
                  <c:v>830</c:v>
                </c:pt>
                <c:pt idx="22">
                  <c:v>431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86-4811-9A82-49B8292BA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5442.8080000000018</c:v>
                </c:pt>
                <c:pt idx="1">
                  <c:v>5357.3799999999992</c:v>
                </c:pt>
                <c:pt idx="2">
                  <c:v>5337.3500000000022</c:v>
                </c:pt>
                <c:pt idx="3">
                  <c:v>5261.3319999999994</c:v>
                </c:pt>
                <c:pt idx="4">
                  <c:v>5299.0340000000006</c:v>
                </c:pt>
                <c:pt idx="5">
                  <c:v>5431.9810000000007</c:v>
                </c:pt>
                <c:pt idx="6">
                  <c:v>6117.9630000000006</c:v>
                </c:pt>
                <c:pt idx="7">
                  <c:v>6479.5910000000013</c:v>
                </c:pt>
                <c:pt idx="8">
                  <c:v>7046.9790000000003</c:v>
                </c:pt>
                <c:pt idx="9">
                  <c:v>6782.9949999999981</c:v>
                </c:pt>
                <c:pt idx="10">
                  <c:v>6941.5860000000011</c:v>
                </c:pt>
                <c:pt idx="11">
                  <c:v>6922.9980000000023</c:v>
                </c:pt>
                <c:pt idx="12">
                  <c:v>7237.5489999999991</c:v>
                </c:pt>
                <c:pt idx="13">
                  <c:v>7022.5579999999991</c:v>
                </c:pt>
                <c:pt idx="14">
                  <c:v>6690.6459999999997</c:v>
                </c:pt>
                <c:pt idx="15">
                  <c:v>6680.3740000000016</c:v>
                </c:pt>
                <c:pt idx="16">
                  <c:v>6449.1049999999987</c:v>
                </c:pt>
                <c:pt idx="17">
                  <c:v>6798.7470000000003</c:v>
                </c:pt>
                <c:pt idx="18">
                  <c:v>7134.5309999999981</c:v>
                </c:pt>
                <c:pt idx="19">
                  <c:v>7416.2469999999985</c:v>
                </c:pt>
                <c:pt idx="20">
                  <c:v>7009.7540000000017</c:v>
                </c:pt>
                <c:pt idx="21">
                  <c:v>6406.9209999999985</c:v>
                </c:pt>
                <c:pt idx="22">
                  <c:v>6088.7880000000023</c:v>
                </c:pt>
                <c:pt idx="23">
                  <c:v>5627.0710000000008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86-4811-9A82-49B8292BA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88.89</c:v>
                </c:pt>
                <c:pt idx="1">
                  <c:v>85.52</c:v>
                </c:pt>
                <c:pt idx="2">
                  <c:v>60.65</c:v>
                </c:pt>
                <c:pt idx="3">
                  <c:v>84.48</c:v>
                </c:pt>
                <c:pt idx="4">
                  <c:v>90.12</c:v>
                </c:pt>
                <c:pt idx="5">
                  <c:v>99.55</c:v>
                </c:pt>
                <c:pt idx="6">
                  <c:v>115.66</c:v>
                </c:pt>
                <c:pt idx="7">
                  <c:v>125.55</c:v>
                </c:pt>
                <c:pt idx="8">
                  <c:v>119.19</c:v>
                </c:pt>
                <c:pt idx="9">
                  <c:v>105.17</c:v>
                </c:pt>
                <c:pt idx="10">
                  <c:v>103.88</c:v>
                </c:pt>
                <c:pt idx="11">
                  <c:v>93.26</c:v>
                </c:pt>
                <c:pt idx="12">
                  <c:v>85</c:v>
                </c:pt>
                <c:pt idx="13">
                  <c:v>81.459999999999994</c:v>
                </c:pt>
                <c:pt idx="14">
                  <c:v>86.58</c:v>
                </c:pt>
                <c:pt idx="15">
                  <c:v>92.5</c:v>
                </c:pt>
                <c:pt idx="16">
                  <c:v>99.95</c:v>
                </c:pt>
                <c:pt idx="17">
                  <c:v>105.87</c:v>
                </c:pt>
                <c:pt idx="18">
                  <c:v>145.83000000000001</c:v>
                </c:pt>
                <c:pt idx="19">
                  <c:v>183.61</c:v>
                </c:pt>
                <c:pt idx="20">
                  <c:v>166.04</c:v>
                </c:pt>
                <c:pt idx="21">
                  <c:v>123.13</c:v>
                </c:pt>
                <c:pt idx="22">
                  <c:v>105.5</c:v>
                </c:pt>
                <c:pt idx="23">
                  <c:v>95.72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86-4811-9A82-49B8292BA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5442.7960000000003</v>
      </c>
      <c r="C4" s="18">
        <v>5357.3540000000003</v>
      </c>
      <c r="D4" s="18">
        <v>5337.3660000000009</v>
      </c>
      <c r="E4" s="18">
        <v>5261.3090000000002</v>
      </c>
      <c r="F4" s="18">
        <v>5299.1040000000003</v>
      </c>
      <c r="G4" s="18">
        <v>5432.0549999999976</v>
      </c>
      <c r="H4" s="18">
        <v>6117.9679999999998</v>
      </c>
      <c r="I4" s="18">
        <v>6479.6319999999996</v>
      </c>
      <c r="J4" s="18">
        <v>7047.0260000000017</v>
      </c>
      <c r="K4" s="18">
        <v>6783.0080000000007</v>
      </c>
      <c r="L4" s="18">
        <v>6941.6080000000011</v>
      </c>
      <c r="M4" s="18">
        <v>6922.994999999999</v>
      </c>
      <c r="N4" s="18">
        <v>7237.5710000000017</v>
      </c>
      <c r="O4" s="18">
        <v>7022.5199999999995</v>
      </c>
      <c r="P4" s="18">
        <v>6690.6089999999995</v>
      </c>
      <c r="Q4" s="18">
        <v>6680.4029999999993</v>
      </c>
      <c r="R4" s="18">
        <v>6449.119999999999</v>
      </c>
      <c r="S4" s="18">
        <v>6798.7259999999978</v>
      </c>
      <c r="T4" s="18">
        <v>7134.5349999999999</v>
      </c>
      <c r="U4" s="18">
        <v>7416.29</v>
      </c>
      <c r="V4" s="18">
        <v>7009.6869999999981</v>
      </c>
      <c r="W4" s="18">
        <v>6406.9479999999994</v>
      </c>
      <c r="X4" s="18">
        <v>6088.7420000000002</v>
      </c>
      <c r="Y4" s="18">
        <v>5627.0679999999993</v>
      </c>
      <c r="Z4" s="19"/>
      <c r="AA4" s="20">
        <f>SUM(B4:Z4)</f>
        <v>152984.44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88.89</v>
      </c>
      <c r="C7" s="28">
        <v>85.52</v>
      </c>
      <c r="D7" s="28">
        <v>60.65</v>
      </c>
      <c r="E7" s="28">
        <v>84.48</v>
      </c>
      <c r="F7" s="28">
        <v>90.12</v>
      </c>
      <c r="G7" s="28">
        <v>99.55</v>
      </c>
      <c r="H7" s="28">
        <v>115.66</v>
      </c>
      <c r="I7" s="28">
        <v>125.55</v>
      </c>
      <c r="J7" s="28">
        <v>119.19</v>
      </c>
      <c r="K7" s="28">
        <v>105.17</v>
      </c>
      <c r="L7" s="28">
        <v>103.88</v>
      </c>
      <c r="M7" s="28">
        <v>93.26</v>
      </c>
      <c r="N7" s="28">
        <v>85</v>
      </c>
      <c r="O7" s="28">
        <v>81.459999999999994</v>
      </c>
      <c r="P7" s="28">
        <v>86.58</v>
      </c>
      <c r="Q7" s="28">
        <v>92.5</v>
      </c>
      <c r="R7" s="28">
        <v>99.95</v>
      </c>
      <c r="S7" s="28">
        <v>105.87</v>
      </c>
      <c r="T7" s="28">
        <v>145.83000000000001</v>
      </c>
      <c r="U7" s="28">
        <v>183.61</v>
      </c>
      <c r="V7" s="28">
        <v>166.04</v>
      </c>
      <c r="W7" s="28">
        <v>123.13</v>
      </c>
      <c r="X7" s="28">
        <v>105.5</v>
      </c>
      <c r="Y7" s="28">
        <v>95.72</v>
      </c>
      <c r="Z7" s="29"/>
      <c r="AA7" s="30">
        <f>IF(SUM(B7:Z7)&lt;&gt;0,AVERAGEIF(B7:Z7,"&lt;&gt;"""),"")</f>
        <v>105.96291666666666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225</v>
      </c>
      <c r="C11" s="47">
        <v>225</v>
      </c>
      <c r="D11" s="47">
        <v>225</v>
      </c>
      <c r="E11" s="47">
        <v>225</v>
      </c>
      <c r="F11" s="47">
        <v>225</v>
      </c>
      <c r="G11" s="47">
        <v>225</v>
      </c>
      <c r="H11" s="47">
        <v>225</v>
      </c>
      <c r="I11" s="47">
        <v>227</v>
      </c>
      <c r="J11" s="47">
        <v>252</v>
      </c>
      <c r="K11" s="47">
        <v>263</v>
      </c>
      <c r="L11" s="47">
        <v>269</v>
      </c>
      <c r="M11" s="47">
        <v>271</v>
      </c>
      <c r="N11" s="47">
        <v>280</v>
      </c>
      <c r="O11" s="47">
        <v>269</v>
      </c>
      <c r="P11" s="47">
        <v>247</v>
      </c>
      <c r="Q11" s="47">
        <v>240</v>
      </c>
      <c r="R11" s="47">
        <v>257</v>
      </c>
      <c r="S11" s="47">
        <v>284</v>
      </c>
      <c r="T11" s="47">
        <v>316</v>
      </c>
      <c r="U11" s="47">
        <v>343</v>
      </c>
      <c r="V11" s="47">
        <v>318</v>
      </c>
      <c r="W11" s="47">
        <v>276</v>
      </c>
      <c r="X11" s="47">
        <v>246</v>
      </c>
      <c r="Y11" s="47">
        <v>225</v>
      </c>
      <c r="Z11" s="48"/>
      <c r="AA11" s="49">
        <f t="shared" si="0"/>
        <v>6158</v>
      </c>
    </row>
    <row r="12" spans="1:27" ht="25.15" customHeight="1" x14ac:dyDescent="0.2">
      <c r="A12" s="50" t="s">
        <v>8</v>
      </c>
      <c r="B12" s="51">
        <v>2417.9560000000001</v>
      </c>
      <c r="C12" s="52">
        <v>2304.2820000000002</v>
      </c>
      <c r="D12" s="52">
        <v>2288</v>
      </c>
      <c r="E12" s="52">
        <v>2179.8609999999999</v>
      </c>
      <c r="F12" s="52">
        <v>2208.6210000000001</v>
      </c>
      <c r="G12" s="52">
        <v>2398.2870000000003</v>
      </c>
      <c r="H12" s="52">
        <v>2961.9920000000002</v>
      </c>
      <c r="I12" s="52">
        <v>2982.9719999999998</v>
      </c>
      <c r="J12" s="52">
        <v>2962.799</v>
      </c>
      <c r="K12" s="52">
        <v>2559.768</v>
      </c>
      <c r="L12" s="52">
        <v>2374.0889999999999</v>
      </c>
      <c r="M12" s="52">
        <v>2266.6239999999998</v>
      </c>
      <c r="N12" s="52">
        <v>2108</v>
      </c>
      <c r="O12" s="52">
        <v>2108</v>
      </c>
      <c r="P12" s="52">
        <v>2162.721</v>
      </c>
      <c r="Q12" s="52">
        <v>2407.5819999999999</v>
      </c>
      <c r="R12" s="52">
        <v>2643.9369999999999</v>
      </c>
      <c r="S12" s="52">
        <v>3291.9659999999999</v>
      </c>
      <c r="T12" s="52">
        <v>3556.62</v>
      </c>
      <c r="U12" s="52">
        <v>3587</v>
      </c>
      <c r="V12" s="52">
        <v>3596.252</v>
      </c>
      <c r="W12" s="52">
        <v>3375.9760000000001</v>
      </c>
      <c r="X12" s="52">
        <v>3371.8779999999997</v>
      </c>
      <c r="Y12" s="52">
        <v>3072.4650000000001</v>
      </c>
      <c r="Z12" s="53"/>
      <c r="AA12" s="54">
        <f t="shared" si="0"/>
        <v>65187.648000000001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56</v>
      </c>
      <c r="H13" s="52">
        <v>501</v>
      </c>
      <c r="I13" s="52">
        <v>539</v>
      </c>
      <c r="J13" s="52">
        <v>454</v>
      </c>
      <c r="K13" s="52">
        <v>308</v>
      </c>
      <c r="L13" s="52">
        <v>111</v>
      </c>
      <c r="M13" s="52">
        <v>28</v>
      </c>
      <c r="N13" s="52">
        <v>41</v>
      </c>
      <c r="O13" s="52">
        <v>15</v>
      </c>
      <c r="P13" s="52">
        <v>15</v>
      </c>
      <c r="Q13" s="52">
        <v>15</v>
      </c>
      <c r="R13" s="52">
        <v>256</v>
      </c>
      <c r="S13" s="52">
        <v>571</v>
      </c>
      <c r="T13" s="52">
        <v>800</v>
      </c>
      <c r="U13" s="52">
        <v>1104</v>
      </c>
      <c r="V13" s="52">
        <v>1105</v>
      </c>
      <c r="W13" s="52">
        <v>830</v>
      </c>
      <c r="X13" s="52">
        <v>431</v>
      </c>
      <c r="Y13" s="52">
        <v>120</v>
      </c>
      <c r="Z13" s="53"/>
      <c r="AA13" s="54">
        <f t="shared" si="0"/>
        <v>7356</v>
      </c>
    </row>
    <row r="14" spans="1:27" ht="25.15" customHeight="1" x14ac:dyDescent="0.2">
      <c r="A14" s="55" t="s">
        <v>10</v>
      </c>
      <c r="B14" s="56">
        <v>1879.04</v>
      </c>
      <c r="C14" s="57">
        <v>1914.2719999999999</v>
      </c>
      <c r="D14" s="57">
        <v>1924.1659999999999</v>
      </c>
      <c r="E14" s="57">
        <v>1912.9479999999994</v>
      </c>
      <c r="F14" s="57">
        <v>1915.5829999999996</v>
      </c>
      <c r="G14" s="57">
        <v>1889.8680000000004</v>
      </c>
      <c r="H14" s="57">
        <v>1876.7760000000003</v>
      </c>
      <c r="I14" s="57">
        <v>2010.06</v>
      </c>
      <c r="J14" s="57">
        <v>2210.2269999999999</v>
      </c>
      <c r="K14" s="57">
        <v>2379.9399999999996</v>
      </c>
      <c r="L14" s="57">
        <v>2632.1190000000001</v>
      </c>
      <c r="M14" s="57">
        <v>2807.6709999999998</v>
      </c>
      <c r="N14" s="57">
        <v>3279.2710000000002</v>
      </c>
      <c r="O14" s="57">
        <v>3249.22</v>
      </c>
      <c r="P14" s="57">
        <v>3115.8880000000004</v>
      </c>
      <c r="Q14" s="57">
        <v>2868.8209999999999</v>
      </c>
      <c r="R14" s="57">
        <v>2165.183</v>
      </c>
      <c r="S14" s="57">
        <v>1784.2599999999993</v>
      </c>
      <c r="T14" s="57">
        <v>1588.9150000000004</v>
      </c>
      <c r="U14" s="57">
        <v>1577.2900000000004</v>
      </c>
      <c r="V14" s="57">
        <v>1598.335</v>
      </c>
      <c r="W14" s="57">
        <v>1621.9720000000002</v>
      </c>
      <c r="X14" s="57">
        <v>1678.664</v>
      </c>
      <c r="Y14" s="57">
        <v>1779.6029999999998</v>
      </c>
      <c r="Z14" s="58"/>
      <c r="AA14" s="59">
        <f t="shared" si="0"/>
        <v>51660.091999999997</v>
      </c>
    </row>
    <row r="15" spans="1:27" ht="25.15" customHeight="1" x14ac:dyDescent="0.2">
      <c r="A15" s="55" t="s">
        <v>11</v>
      </c>
      <c r="B15" s="56">
        <v>45</v>
      </c>
      <c r="C15" s="57">
        <v>48</v>
      </c>
      <c r="D15" s="57">
        <v>49</v>
      </c>
      <c r="E15" s="57">
        <v>49</v>
      </c>
      <c r="F15" s="57">
        <v>49</v>
      </c>
      <c r="G15" s="57">
        <v>51</v>
      </c>
      <c r="H15" s="57">
        <v>59</v>
      </c>
      <c r="I15" s="57">
        <v>80</v>
      </c>
      <c r="J15" s="57">
        <v>103</v>
      </c>
      <c r="K15" s="57">
        <v>121</v>
      </c>
      <c r="L15" s="57">
        <v>130</v>
      </c>
      <c r="M15" s="57">
        <v>137</v>
      </c>
      <c r="N15" s="57">
        <v>137</v>
      </c>
      <c r="O15" s="57">
        <v>133</v>
      </c>
      <c r="P15" s="57">
        <v>127</v>
      </c>
      <c r="Q15" s="57">
        <v>117</v>
      </c>
      <c r="R15" s="57">
        <v>102</v>
      </c>
      <c r="S15" s="57">
        <v>79</v>
      </c>
      <c r="T15" s="57">
        <v>56</v>
      </c>
      <c r="U15" s="57">
        <v>47</v>
      </c>
      <c r="V15" s="57">
        <v>44</v>
      </c>
      <c r="W15" s="57">
        <v>42</v>
      </c>
      <c r="X15" s="57">
        <v>39</v>
      </c>
      <c r="Y15" s="57">
        <v>35</v>
      </c>
      <c r="Z15" s="58"/>
      <c r="AA15" s="59">
        <f t="shared" si="0"/>
        <v>1879</v>
      </c>
    </row>
    <row r="16" spans="1:27" ht="30" customHeight="1" thickBot="1" x14ac:dyDescent="0.25">
      <c r="A16" s="60" t="s">
        <v>12</v>
      </c>
      <c r="B16" s="61">
        <f>IF(LEN(B$2)&gt;0,SUM(B10:B15),"")</f>
        <v>4566.9960000000001</v>
      </c>
      <c r="C16" s="62">
        <f t="shared" ref="C16:Z16" si="1">IF(LEN(C$2)&gt;0,SUM(C10:C15),"")</f>
        <v>4491.5540000000001</v>
      </c>
      <c r="D16" s="62">
        <f t="shared" si="1"/>
        <v>4486.1660000000002</v>
      </c>
      <c r="E16" s="62">
        <f t="shared" si="1"/>
        <v>4366.8089999999993</v>
      </c>
      <c r="F16" s="62">
        <f t="shared" si="1"/>
        <v>4454.2039999999997</v>
      </c>
      <c r="G16" s="62">
        <f t="shared" si="1"/>
        <v>4620.1550000000007</v>
      </c>
      <c r="H16" s="62">
        <f t="shared" si="1"/>
        <v>5623.768</v>
      </c>
      <c r="I16" s="62">
        <f t="shared" si="1"/>
        <v>5839.0319999999992</v>
      </c>
      <c r="J16" s="62">
        <f t="shared" si="1"/>
        <v>5982.0259999999998</v>
      </c>
      <c r="K16" s="62">
        <f t="shared" si="1"/>
        <v>5631.7079999999996</v>
      </c>
      <c r="L16" s="62">
        <f t="shared" si="1"/>
        <v>5516.2080000000005</v>
      </c>
      <c r="M16" s="62">
        <f t="shared" si="1"/>
        <v>5510.2950000000001</v>
      </c>
      <c r="N16" s="62">
        <f t="shared" si="1"/>
        <v>5845.2710000000006</v>
      </c>
      <c r="O16" s="62">
        <f t="shared" si="1"/>
        <v>5774.2199999999993</v>
      </c>
      <c r="P16" s="62">
        <f t="shared" si="1"/>
        <v>5667.6090000000004</v>
      </c>
      <c r="Q16" s="62">
        <f t="shared" si="1"/>
        <v>5648.4030000000002</v>
      </c>
      <c r="R16" s="62">
        <f t="shared" si="1"/>
        <v>5424.12</v>
      </c>
      <c r="S16" s="62">
        <f t="shared" si="1"/>
        <v>6010.2259999999997</v>
      </c>
      <c r="T16" s="62">
        <f t="shared" si="1"/>
        <v>6317.5349999999999</v>
      </c>
      <c r="U16" s="62">
        <f t="shared" si="1"/>
        <v>6658.2900000000009</v>
      </c>
      <c r="V16" s="62">
        <f t="shared" si="1"/>
        <v>6661.5870000000004</v>
      </c>
      <c r="W16" s="62">
        <f t="shared" si="1"/>
        <v>6145.9480000000003</v>
      </c>
      <c r="X16" s="62">
        <f t="shared" si="1"/>
        <v>5766.5419999999995</v>
      </c>
      <c r="Y16" s="62">
        <f t="shared" si="1"/>
        <v>5232.0680000000002</v>
      </c>
      <c r="Z16" s="63" t="str">
        <f t="shared" si="1"/>
        <v/>
      </c>
      <c r="AA16" s="64">
        <f>SUM(AA10:AA15)</f>
        <v>132240.74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2607.17</v>
      </c>
      <c r="C28" s="72">
        <v>2622.72</v>
      </c>
      <c r="D28" s="72">
        <v>2638.77</v>
      </c>
      <c r="E28" s="72">
        <v>2655.6</v>
      </c>
      <c r="F28" s="72">
        <v>2716.22</v>
      </c>
      <c r="G28" s="72">
        <v>2707.88</v>
      </c>
      <c r="H28" s="72">
        <v>3201.45</v>
      </c>
      <c r="I28" s="72">
        <v>3329.31</v>
      </c>
      <c r="J28" s="72">
        <v>3407.98</v>
      </c>
      <c r="K28" s="72">
        <v>3382.5</v>
      </c>
      <c r="L28" s="72">
        <v>3303.96</v>
      </c>
      <c r="M28" s="72">
        <v>3309.46</v>
      </c>
      <c r="N28" s="72">
        <v>3379.6</v>
      </c>
      <c r="O28" s="72">
        <v>3334.21</v>
      </c>
      <c r="P28" s="72">
        <v>3225.87</v>
      </c>
      <c r="Q28" s="72">
        <v>3078.89</v>
      </c>
      <c r="R28" s="72">
        <v>3180.17</v>
      </c>
      <c r="S28" s="72">
        <v>3248.79</v>
      </c>
      <c r="T28" s="72">
        <v>3422.12</v>
      </c>
      <c r="U28" s="72">
        <v>3565.55</v>
      </c>
      <c r="V28" s="72">
        <v>3572.04</v>
      </c>
      <c r="W28" s="72">
        <v>3448.43</v>
      </c>
      <c r="X28" s="72">
        <v>3047.18</v>
      </c>
      <c r="Y28" s="72">
        <v>2682.15</v>
      </c>
      <c r="Z28" s="73"/>
      <c r="AA28" s="74">
        <f>SUM(B28:Z28)</f>
        <v>75068.01999999999</v>
      </c>
    </row>
    <row r="29" spans="1:27" ht="25.15" customHeight="1" x14ac:dyDescent="0.2">
      <c r="A29" s="75" t="s">
        <v>23</v>
      </c>
      <c r="B29" s="76">
        <v>938.82600000000002</v>
      </c>
      <c r="C29" s="77">
        <v>923.83399999999995</v>
      </c>
      <c r="D29" s="77">
        <v>919.39599999999996</v>
      </c>
      <c r="E29" s="77">
        <v>904.20899999999995</v>
      </c>
      <c r="F29" s="77">
        <v>1037.9839999999999</v>
      </c>
      <c r="G29" s="77">
        <v>1172.2750000000001</v>
      </c>
      <c r="H29" s="77">
        <v>1529.318</v>
      </c>
      <c r="I29" s="77">
        <v>1490.722</v>
      </c>
      <c r="J29" s="77">
        <v>1449.046</v>
      </c>
      <c r="K29" s="77">
        <v>1237.2080000000001</v>
      </c>
      <c r="L29" s="77">
        <v>1429.248</v>
      </c>
      <c r="M29" s="77">
        <v>1387.835</v>
      </c>
      <c r="N29" s="77">
        <v>1652.671</v>
      </c>
      <c r="O29" s="77">
        <v>1620.01</v>
      </c>
      <c r="P29" s="77">
        <v>1575.739</v>
      </c>
      <c r="Q29" s="77">
        <v>1547.5129999999999</v>
      </c>
      <c r="R29" s="77">
        <v>1101.95</v>
      </c>
      <c r="S29" s="77">
        <v>887.43600000000004</v>
      </c>
      <c r="T29" s="77">
        <v>797.41499999999996</v>
      </c>
      <c r="U29" s="77">
        <v>667.74</v>
      </c>
      <c r="V29" s="77">
        <v>656.54700000000003</v>
      </c>
      <c r="W29" s="77">
        <v>764.51800000000003</v>
      </c>
      <c r="X29" s="77">
        <v>946.36199999999997</v>
      </c>
      <c r="Y29" s="77">
        <v>882.91800000000001</v>
      </c>
      <c r="Z29" s="78"/>
      <c r="AA29" s="79">
        <f>SUM(B29:Z29)</f>
        <v>27520.720000000008</v>
      </c>
    </row>
    <row r="30" spans="1:27" ht="25.15" customHeight="1" x14ac:dyDescent="0.2">
      <c r="A30" s="82" t="s">
        <v>24</v>
      </c>
      <c r="B30" s="80">
        <v>1303</v>
      </c>
      <c r="C30" s="81">
        <v>1273</v>
      </c>
      <c r="D30" s="81">
        <v>1273</v>
      </c>
      <c r="E30" s="81">
        <v>1159</v>
      </c>
      <c r="F30" s="81">
        <v>1043</v>
      </c>
      <c r="G30" s="81">
        <v>1073</v>
      </c>
      <c r="H30" s="81">
        <v>1303</v>
      </c>
      <c r="I30" s="81">
        <v>1374</v>
      </c>
      <c r="J30" s="81">
        <v>1374</v>
      </c>
      <c r="K30" s="81">
        <v>1215</v>
      </c>
      <c r="L30" s="81">
        <v>1105</v>
      </c>
      <c r="M30" s="81">
        <v>1093</v>
      </c>
      <c r="N30" s="81">
        <v>1093</v>
      </c>
      <c r="O30" s="81">
        <v>1093</v>
      </c>
      <c r="P30" s="81">
        <v>1093</v>
      </c>
      <c r="Q30" s="81">
        <v>1249</v>
      </c>
      <c r="R30" s="81">
        <v>1334</v>
      </c>
      <c r="S30" s="81">
        <v>2004</v>
      </c>
      <c r="T30" s="81">
        <v>2415</v>
      </c>
      <c r="U30" s="81">
        <v>2683</v>
      </c>
      <c r="V30" s="81">
        <v>2693</v>
      </c>
      <c r="W30" s="81">
        <v>2194</v>
      </c>
      <c r="X30" s="81">
        <v>1994</v>
      </c>
      <c r="Y30" s="81">
        <v>1894</v>
      </c>
      <c r="Z30" s="83"/>
      <c r="AA30" s="84">
        <f>SUM(B30:Z30)</f>
        <v>36327</v>
      </c>
    </row>
    <row r="31" spans="1:27" ht="30" customHeight="1" thickBot="1" x14ac:dyDescent="0.25">
      <c r="A31" s="60" t="s">
        <v>25</v>
      </c>
      <c r="B31" s="61">
        <f>IF(LEN(B$2)&gt;0,SUM(B28:B30),"")</f>
        <v>4848.9960000000001</v>
      </c>
      <c r="C31" s="62">
        <f t="shared" ref="C31:Z31" si="4">IF(LEN(C$2)&gt;0,SUM(C28:C30),"")</f>
        <v>4819.5540000000001</v>
      </c>
      <c r="D31" s="62">
        <f t="shared" si="4"/>
        <v>4831.1660000000002</v>
      </c>
      <c r="E31" s="62">
        <f t="shared" si="4"/>
        <v>4718.8089999999993</v>
      </c>
      <c r="F31" s="62">
        <f t="shared" si="4"/>
        <v>4797.2039999999997</v>
      </c>
      <c r="G31" s="62">
        <f t="shared" si="4"/>
        <v>4953.1550000000007</v>
      </c>
      <c r="H31" s="62">
        <f t="shared" si="4"/>
        <v>6033.768</v>
      </c>
      <c r="I31" s="62">
        <f t="shared" si="4"/>
        <v>6194.0320000000002</v>
      </c>
      <c r="J31" s="62">
        <f t="shared" si="4"/>
        <v>6231.0259999999998</v>
      </c>
      <c r="K31" s="62">
        <f t="shared" si="4"/>
        <v>5834.7080000000005</v>
      </c>
      <c r="L31" s="62">
        <f t="shared" si="4"/>
        <v>5838.2080000000005</v>
      </c>
      <c r="M31" s="62">
        <f t="shared" si="4"/>
        <v>5790.2950000000001</v>
      </c>
      <c r="N31" s="62">
        <f t="shared" si="4"/>
        <v>6125.2709999999997</v>
      </c>
      <c r="O31" s="62">
        <f t="shared" si="4"/>
        <v>6047.22</v>
      </c>
      <c r="P31" s="62">
        <f t="shared" si="4"/>
        <v>5894.6090000000004</v>
      </c>
      <c r="Q31" s="62">
        <f t="shared" si="4"/>
        <v>5875.4030000000002</v>
      </c>
      <c r="R31" s="62">
        <f t="shared" si="4"/>
        <v>5616.12</v>
      </c>
      <c r="S31" s="62">
        <f t="shared" si="4"/>
        <v>6140.2259999999997</v>
      </c>
      <c r="T31" s="62">
        <f t="shared" si="4"/>
        <v>6634.5349999999999</v>
      </c>
      <c r="U31" s="62">
        <f t="shared" si="4"/>
        <v>6916.29</v>
      </c>
      <c r="V31" s="62">
        <f t="shared" si="4"/>
        <v>6921.5869999999995</v>
      </c>
      <c r="W31" s="62">
        <f t="shared" si="4"/>
        <v>6406.9480000000003</v>
      </c>
      <c r="X31" s="62">
        <f t="shared" si="4"/>
        <v>5987.5419999999995</v>
      </c>
      <c r="Y31" s="62">
        <f t="shared" si="4"/>
        <v>5459.0680000000002</v>
      </c>
      <c r="Z31" s="63" t="str">
        <f t="shared" si="4"/>
        <v/>
      </c>
      <c r="AA31" s="64">
        <f>SUM(AA28:AA30)</f>
        <v>138915.74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88</v>
      </c>
      <c r="C34" s="95">
        <v>130</v>
      </c>
      <c r="D34" s="95">
        <v>150</v>
      </c>
      <c r="E34" s="95">
        <v>155</v>
      </c>
      <c r="F34" s="95">
        <v>145</v>
      </c>
      <c r="G34" s="95">
        <v>135</v>
      </c>
      <c r="H34" s="95">
        <v>190</v>
      </c>
      <c r="I34" s="95">
        <v>130</v>
      </c>
      <c r="J34" s="95">
        <v>55</v>
      </c>
      <c r="K34" s="95">
        <v>30</v>
      </c>
      <c r="L34" s="95">
        <v>115</v>
      </c>
      <c r="M34" s="95">
        <v>70</v>
      </c>
      <c r="N34" s="95">
        <v>70</v>
      </c>
      <c r="O34" s="95">
        <v>70</v>
      </c>
      <c r="P34" s="95">
        <v>70</v>
      </c>
      <c r="Q34" s="95">
        <v>70</v>
      </c>
      <c r="R34" s="95">
        <v>70</v>
      </c>
      <c r="S34" s="95">
        <v>10</v>
      </c>
      <c r="T34" s="95">
        <v>110</v>
      </c>
      <c r="U34" s="95">
        <v>91</v>
      </c>
      <c r="V34" s="95">
        <v>83</v>
      </c>
      <c r="W34" s="95">
        <v>60</v>
      </c>
      <c r="X34" s="95">
        <v>20</v>
      </c>
      <c r="Y34" s="95">
        <v>25</v>
      </c>
      <c r="Z34" s="96"/>
      <c r="AA34" s="74">
        <f t="shared" ref="AA34:AA39" si="5">SUM(B34:Z34)</f>
        <v>2142</v>
      </c>
    </row>
    <row r="35" spans="1:27" ht="25.15" customHeight="1" x14ac:dyDescent="0.2">
      <c r="A35" s="97" t="s">
        <v>28</v>
      </c>
      <c r="B35" s="98">
        <v>134</v>
      </c>
      <c r="C35" s="99">
        <v>138</v>
      </c>
      <c r="D35" s="99">
        <v>137</v>
      </c>
      <c r="E35" s="99">
        <v>137</v>
      </c>
      <c r="F35" s="99">
        <v>138</v>
      </c>
      <c r="G35" s="99">
        <v>138</v>
      </c>
      <c r="H35" s="99">
        <v>160</v>
      </c>
      <c r="I35" s="99">
        <v>165</v>
      </c>
      <c r="J35" s="99">
        <v>134</v>
      </c>
      <c r="K35" s="99">
        <v>113</v>
      </c>
      <c r="L35" s="99">
        <v>147</v>
      </c>
      <c r="M35" s="99">
        <v>150</v>
      </c>
      <c r="N35" s="99">
        <v>150</v>
      </c>
      <c r="O35" s="99">
        <v>143</v>
      </c>
      <c r="P35" s="99">
        <v>97</v>
      </c>
      <c r="Q35" s="99">
        <v>97</v>
      </c>
      <c r="R35" s="99">
        <v>62</v>
      </c>
      <c r="S35" s="99">
        <v>60</v>
      </c>
      <c r="T35" s="99">
        <v>147</v>
      </c>
      <c r="U35" s="99">
        <v>107</v>
      </c>
      <c r="V35" s="99">
        <v>117</v>
      </c>
      <c r="W35" s="99">
        <v>141</v>
      </c>
      <c r="X35" s="99">
        <v>141</v>
      </c>
      <c r="Y35" s="99">
        <v>142</v>
      </c>
      <c r="Z35" s="100"/>
      <c r="AA35" s="79">
        <f t="shared" si="5"/>
        <v>3095</v>
      </c>
    </row>
    <row r="36" spans="1:27" ht="25.15" customHeight="1" x14ac:dyDescent="0.2">
      <c r="A36" s="97" t="s">
        <v>29</v>
      </c>
      <c r="B36" s="98">
        <v>603.79999999999995</v>
      </c>
      <c r="C36" s="99">
        <v>547.79999999999995</v>
      </c>
      <c r="D36" s="99">
        <v>516.20000000000005</v>
      </c>
      <c r="E36" s="99">
        <v>552.5</v>
      </c>
      <c r="F36" s="99">
        <v>511.9</v>
      </c>
      <c r="G36" s="99">
        <v>488.9</v>
      </c>
      <c r="H36" s="99">
        <v>94.2</v>
      </c>
      <c r="I36" s="99">
        <v>10</v>
      </c>
      <c r="J36" s="99">
        <v>826</v>
      </c>
      <c r="K36" s="99">
        <v>821</v>
      </c>
      <c r="L36" s="99">
        <v>814</v>
      </c>
      <c r="M36" s="99">
        <v>827</v>
      </c>
      <c r="N36" s="99">
        <v>816</v>
      </c>
      <c r="O36" s="99">
        <v>811</v>
      </c>
      <c r="P36" s="99">
        <v>806</v>
      </c>
      <c r="Q36" s="99">
        <v>815</v>
      </c>
      <c r="R36" s="99">
        <v>843</v>
      </c>
      <c r="S36" s="99">
        <v>668.5</v>
      </c>
      <c r="T36" s="99">
        <v>10</v>
      </c>
      <c r="U36" s="99">
        <v>10</v>
      </c>
      <c r="V36" s="99">
        <v>10</v>
      </c>
      <c r="W36" s="99">
        <v>10</v>
      </c>
      <c r="X36" s="99">
        <v>111.2</v>
      </c>
      <c r="Y36" s="99">
        <v>178</v>
      </c>
      <c r="Z36" s="100"/>
      <c r="AA36" s="79">
        <f t="shared" si="5"/>
        <v>11702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48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285.60000000000002</v>
      </c>
      <c r="J38" s="99"/>
      <c r="K38" s="99">
        <v>137.30000000000001</v>
      </c>
      <c r="L38" s="99">
        <v>299.39999999999998</v>
      </c>
      <c r="M38" s="99">
        <v>315.7</v>
      </c>
      <c r="N38" s="99">
        <v>306.3</v>
      </c>
      <c r="O38" s="99">
        <v>174.3</v>
      </c>
      <c r="P38" s="99"/>
      <c r="Q38" s="99"/>
      <c r="R38" s="99"/>
      <c r="S38" s="99"/>
      <c r="T38" s="99">
        <v>500</v>
      </c>
      <c r="U38" s="99">
        <v>500</v>
      </c>
      <c r="V38" s="99">
        <v>88.1</v>
      </c>
      <c r="W38" s="99"/>
      <c r="X38" s="99"/>
      <c r="Y38" s="99"/>
      <c r="Z38" s="100"/>
      <c r="AA38" s="79">
        <f t="shared" si="5"/>
        <v>2606.6999999999998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875.8</v>
      </c>
      <c r="C39" s="88">
        <f t="shared" si="6"/>
        <v>865.8</v>
      </c>
      <c r="D39" s="88">
        <f t="shared" si="6"/>
        <v>851.2</v>
      </c>
      <c r="E39" s="88">
        <f t="shared" si="6"/>
        <v>894.5</v>
      </c>
      <c r="F39" s="88">
        <f t="shared" si="6"/>
        <v>844.9</v>
      </c>
      <c r="G39" s="88">
        <f t="shared" si="6"/>
        <v>811.9</v>
      </c>
      <c r="H39" s="88">
        <f t="shared" si="6"/>
        <v>494.2</v>
      </c>
      <c r="I39" s="88">
        <f t="shared" si="6"/>
        <v>640.6</v>
      </c>
      <c r="J39" s="88">
        <f t="shared" si="6"/>
        <v>1065</v>
      </c>
      <c r="K39" s="88">
        <f t="shared" si="6"/>
        <v>1151.3</v>
      </c>
      <c r="L39" s="88">
        <f t="shared" si="6"/>
        <v>1425.4</v>
      </c>
      <c r="M39" s="88">
        <f t="shared" si="6"/>
        <v>1412.7</v>
      </c>
      <c r="N39" s="88">
        <f t="shared" si="6"/>
        <v>1392.3</v>
      </c>
      <c r="O39" s="88">
        <f t="shared" si="6"/>
        <v>1248.3</v>
      </c>
      <c r="P39" s="88">
        <f t="shared" si="6"/>
        <v>1023</v>
      </c>
      <c r="Q39" s="88">
        <f t="shared" si="6"/>
        <v>1032</v>
      </c>
      <c r="R39" s="88">
        <f t="shared" si="6"/>
        <v>1025</v>
      </c>
      <c r="S39" s="88">
        <f t="shared" si="6"/>
        <v>788.5</v>
      </c>
      <c r="T39" s="88">
        <f t="shared" si="6"/>
        <v>817</v>
      </c>
      <c r="U39" s="88">
        <f t="shared" si="6"/>
        <v>758</v>
      </c>
      <c r="V39" s="88">
        <f t="shared" si="6"/>
        <v>348.1</v>
      </c>
      <c r="W39" s="88">
        <f t="shared" si="6"/>
        <v>261</v>
      </c>
      <c r="X39" s="88">
        <f t="shared" si="6"/>
        <v>322.2</v>
      </c>
      <c r="Y39" s="88">
        <f t="shared" si="6"/>
        <v>395</v>
      </c>
      <c r="Z39" s="89" t="str">
        <f t="shared" si="6"/>
        <v/>
      </c>
      <c r="AA39" s="90">
        <f t="shared" si="5"/>
        <v>20743.699999999997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593.79999999999995</v>
      </c>
      <c r="C44" s="99">
        <v>537.79999999999995</v>
      </c>
      <c r="D44" s="99">
        <v>506.2</v>
      </c>
      <c r="E44" s="99">
        <v>542.5</v>
      </c>
      <c r="F44" s="99">
        <v>501.9</v>
      </c>
      <c r="G44" s="99">
        <v>478.9</v>
      </c>
      <c r="H44" s="99">
        <v>84.2</v>
      </c>
      <c r="I44" s="99"/>
      <c r="J44" s="99">
        <v>816</v>
      </c>
      <c r="K44" s="99">
        <v>811</v>
      </c>
      <c r="L44" s="99">
        <v>804</v>
      </c>
      <c r="M44" s="99">
        <v>817</v>
      </c>
      <c r="N44" s="99">
        <v>806</v>
      </c>
      <c r="O44" s="99">
        <v>801</v>
      </c>
      <c r="P44" s="99">
        <v>796</v>
      </c>
      <c r="Q44" s="99">
        <v>805</v>
      </c>
      <c r="R44" s="99">
        <v>833</v>
      </c>
      <c r="S44" s="99">
        <v>658.5</v>
      </c>
      <c r="T44" s="99"/>
      <c r="U44" s="99"/>
      <c r="V44" s="99"/>
      <c r="W44" s="99"/>
      <c r="X44" s="99">
        <v>101.2</v>
      </c>
      <c r="Y44" s="99">
        <v>168</v>
      </c>
      <c r="Z44" s="100"/>
      <c r="AA44" s="79">
        <f t="shared" si="7"/>
        <v>11462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285.60000000000002</v>
      </c>
      <c r="J46" s="99"/>
      <c r="K46" s="99">
        <v>137.30000000000001</v>
      </c>
      <c r="L46" s="99">
        <v>299.39999999999998</v>
      </c>
      <c r="M46" s="99">
        <v>315.7</v>
      </c>
      <c r="N46" s="99">
        <v>306.3</v>
      </c>
      <c r="O46" s="99">
        <v>174.3</v>
      </c>
      <c r="P46" s="99"/>
      <c r="Q46" s="99"/>
      <c r="R46" s="99"/>
      <c r="S46" s="99"/>
      <c r="T46" s="99">
        <v>500</v>
      </c>
      <c r="U46" s="99">
        <v>500</v>
      </c>
      <c r="V46" s="99">
        <v>88.1</v>
      </c>
      <c r="W46" s="99"/>
      <c r="X46" s="99"/>
      <c r="Y46" s="99"/>
      <c r="Z46" s="100"/>
      <c r="AA46" s="79">
        <f t="shared" si="7"/>
        <v>2606.6999999999998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593.79999999999995</v>
      </c>
      <c r="C48" s="88">
        <f t="shared" ref="C48:Z48" si="8">IF(LEN(C$2)&gt;0,SUM(C42:C47),"")</f>
        <v>537.79999999999995</v>
      </c>
      <c r="D48" s="88">
        <f t="shared" si="8"/>
        <v>506.2</v>
      </c>
      <c r="E48" s="88">
        <f t="shared" si="8"/>
        <v>542.5</v>
      </c>
      <c r="F48" s="88">
        <f t="shared" si="8"/>
        <v>501.9</v>
      </c>
      <c r="G48" s="88">
        <f t="shared" si="8"/>
        <v>478.9</v>
      </c>
      <c r="H48" s="88">
        <f t="shared" si="8"/>
        <v>84.2</v>
      </c>
      <c r="I48" s="88">
        <f t="shared" si="8"/>
        <v>285.60000000000002</v>
      </c>
      <c r="J48" s="88">
        <f t="shared" si="8"/>
        <v>816</v>
      </c>
      <c r="K48" s="88">
        <f t="shared" si="8"/>
        <v>948.3</v>
      </c>
      <c r="L48" s="88">
        <f t="shared" si="8"/>
        <v>1103.4000000000001</v>
      </c>
      <c r="M48" s="88">
        <f t="shared" si="8"/>
        <v>1132.7</v>
      </c>
      <c r="N48" s="88">
        <f t="shared" si="8"/>
        <v>1112.3</v>
      </c>
      <c r="O48" s="88">
        <f t="shared" si="8"/>
        <v>975.3</v>
      </c>
      <c r="P48" s="88">
        <f t="shared" si="8"/>
        <v>796</v>
      </c>
      <c r="Q48" s="88">
        <f t="shared" si="8"/>
        <v>805</v>
      </c>
      <c r="R48" s="88">
        <f t="shared" si="8"/>
        <v>833</v>
      </c>
      <c r="S48" s="88">
        <f t="shared" si="8"/>
        <v>658.5</v>
      </c>
      <c r="T48" s="88">
        <f t="shared" si="8"/>
        <v>500</v>
      </c>
      <c r="U48" s="88">
        <f t="shared" si="8"/>
        <v>500</v>
      </c>
      <c r="V48" s="88">
        <f t="shared" si="8"/>
        <v>88.1</v>
      </c>
      <c r="W48" s="88">
        <f t="shared" si="8"/>
        <v>0</v>
      </c>
      <c r="X48" s="88">
        <f t="shared" si="8"/>
        <v>101.2</v>
      </c>
      <c r="Y48" s="88">
        <f t="shared" si="8"/>
        <v>168</v>
      </c>
      <c r="Z48" s="89" t="str">
        <f t="shared" si="8"/>
        <v/>
      </c>
      <c r="AA48" s="90">
        <f t="shared" si="7"/>
        <v>14068.7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5442.7960000000003</v>
      </c>
      <c r="C51" s="88">
        <f t="shared" si="10"/>
        <v>5357.3540000000003</v>
      </c>
      <c r="D51" s="88">
        <f t="shared" si="10"/>
        <v>5337.366</v>
      </c>
      <c r="E51" s="88">
        <f t="shared" si="10"/>
        <v>5261.3089999999993</v>
      </c>
      <c r="F51" s="88">
        <f t="shared" si="10"/>
        <v>5299.1039999999994</v>
      </c>
      <c r="G51" s="88">
        <f t="shared" si="10"/>
        <v>5432.0550000000003</v>
      </c>
      <c r="H51" s="88">
        <f t="shared" si="10"/>
        <v>6117.9679999999998</v>
      </c>
      <c r="I51" s="88">
        <f t="shared" si="10"/>
        <v>6479.6319999999996</v>
      </c>
      <c r="J51" s="88">
        <f t="shared" si="10"/>
        <v>7047.0259999999998</v>
      </c>
      <c r="K51" s="88">
        <f t="shared" si="10"/>
        <v>6783.0079999999998</v>
      </c>
      <c r="L51" s="88">
        <f t="shared" si="10"/>
        <v>6941.6080000000002</v>
      </c>
      <c r="M51" s="88">
        <f t="shared" si="10"/>
        <v>6922.9949999999999</v>
      </c>
      <c r="N51" s="88">
        <f t="shared" si="10"/>
        <v>7237.5710000000008</v>
      </c>
      <c r="O51" s="88">
        <f t="shared" si="10"/>
        <v>7022.5199999999995</v>
      </c>
      <c r="P51" s="88">
        <f t="shared" si="10"/>
        <v>6690.6090000000004</v>
      </c>
      <c r="Q51" s="88">
        <f t="shared" si="10"/>
        <v>6680.4030000000002</v>
      </c>
      <c r="R51" s="88">
        <f t="shared" si="10"/>
        <v>6449.12</v>
      </c>
      <c r="S51" s="88">
        <f t="shared" si="10"/>
        <v>6798.7259999999997</v>
      </c>
      <c r="T51" s="88">
        <f t="shared" si="10"/>
        <v>7134.5349999999999</v>
      </c>
      <c r="U51" s="88">
        <f t="shared" si="10"/>
        <v>7416.2900000000009</v>
      </c>
      <c r="V51" s="88">
        <f t="shared" si="10"/>
        <v>7009.6870000000008</v>
      </c>
      <c r="W51" s="88">
        <f t="shared" si="10"/>
        <v>6406.9480000000003</v>
      </c>
      <c r="X51" s="88">
        <f t="shared" si="10"/>
        <v>6088.7419999999993</v>
      </c>
      <c r="Y51" s="88">
        <f t="shared" si="10"/>
        <v>5627.0680000000002</v>
      </c>
      <c r="Z51" s="89" t="str">
        <f t="shared" si="10"/>
        <v/>
      </c>
      <c r="AA51" s="104">
        <f>SUM(B51:Z51)</f>
        <v>152984.44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5442.8080000000018</v>
      </c>
      <c r="C4" s="18">
        <v>5357.3799999999992</v>
      </c>
      <c r="D4" s="18">
        <v>5337.3500000000022</v>
      </c>
      <c r="E4" s="18">
        <v>5261.3319999999994</v>
      </c>
      <c r="F4" s="18">
        <v>5299.0340000000006</v>
      </c>
      <c r="G4" s="18">
        <v>5431.9810000000007</v>
      </c>
      <c r="H4" s="18">
        <v>6117.9630000000006</v>
      </c>
      <c r="I4" s="18">
        <v>6479.5910000000013</v>
      </c>
      <c r="J4" s="18">
        <v>7046.9790000000003</v>
      </c>
      <c r="K4" s="18">
        <v>6782.9949999999981</v>
      </c>
      <c r="L4" s="18">
        <v>6941.5860000000011</v>
      </c>
      <c r="M4" s="18">
        <v>6922.9980000000023</v>
      </c>
      <c r="N4" s="18">
        <v>7237.5489999999991</v>
      </c>
      <c r="O4" s="18">
        <v>7022.5579999999991</v>
      </c>
      <c r="P4" s="18">
        <v>6690.6459999999997</v>
      </c>
      <c r="Q4" s="18">
        <v>6680.3740000000016</v>
      </c>
      <c r="R4" s="18">
        <v>6449.1049999999987</v>
      </c>
      <c r="S4" s="18">
        <v>6798.7470000000003</v>
      </c>
      <c r="T4" s="18">
        <v>7134.5309999999981</v>
      </c>
      <c r="U4" s="18">
        <v>7416.2469999999985</v>
      </c>
      <c r="V4" s="18">
        <v>7009.7540000000017</v>
      </c>
      <c r="W4" s="18">
        <v>6406.9209999999985</v>
      </c>
      <c r="X4" s="18">
        <v>6088.7880000000023</v>
      </c>
      <c r="Y4" s="18">
        <v>5627.0710000000008</v>
      </c>
      <c r="Z4" s="19"/>
      <c r="AA4" s="20">
        <f>SUM(B4:Z4)</f>
        <v>152984.288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88.89</v>
      </c>
      <c r="C7" s="28">
        <v>85.52</v>
      </c>
      <c r="D7" s="28">
        <v>60.65</v>
      </c>
      <c r="E7" s="28">
        <v>84.48</v>
      </c>
      <c r="F7" s="28">
        <v>90.12</v>
      </c>
      <c r="G7" s="28">
        <v>99.55</v>
      </c>
      <c r="H7" s="28">
        <v>115.66</v>
      </c>
      <c r="I7" s="28">
        <v>125.55</v>
      </c>
      <c r="J7" s="28">
        <v>119.19</v>
      </c>
      <c r="K7" s="28">
        <v>105.17</v>
      </c>
      <c r="L7" s="28">
        <v>103.88</v>
      </c>
      <c r="M7" s="28">
        <v>93.26</v>
      </c>
      <c r="N7" s="28">
        <v>85</v>
      </c>
      <c r="O7" s="28">
        <v>81.459999999999994</v>
      </c>
      <c r="P7" s="28">
        <v>86.58</v>
      </c>
      <c r="Q7" s="28">
        <v>92.5</v>
      </c>
      <c r="R7" s="28">
        <v>99.95</v>
      </c>
      <c r="S7" s="28">
        <v>105.87</v>
      </c>
      <c r="T7" s="28">
        <v>145.83000000000001</v>
      </c>
      <c r="U7" s="28">
        <v>183.61</v>
      </c>
      <c r="V7" s="28">
        <v>166.04</v>
      </c>
      <c r="W7" s="28">
        <v>123.13</v>
      </c>
      <c r="X7" s="28">
        <v>105.5</v>
      </c>
      <c r="Y7" s="28">
        <v>95.72</v>
      </c>
      <c r="Z7" s="29"/>
      <c r="AA7" s="30">
        <f>IF(SUM(B7:Z7)&lt;&gt;0,AVERAGEIF(B7:Z7,"&lt;&gt;"""),"")</f>
        <v>105.96291666666666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734.68499999999995</v>
      </c>
      <c r="C19" s="72">
        <v>815.27399999999989</v>
      </c>
      <c r="D19" s="72">
        <v>827.28399999999988</v>
      </c>
      <c r="E19" s="72">
        <v>902.77</v>
      </c>
      <c r="F19" s="72">
        <v>906.91599999999994</v>
      </c>
      <c r="G19" s="72">
        <v>922.14600000000007</v>
      </c>
      <c r="H19" s="72">
        <v>888.18500000000006</v>
      </c>
      <c r="I19" s="72">
        <v>875.01799999999992</v>
      </c>
      <c r="J19" s="72">
        <v>867.26699999999994</v>
      </c>
      <c r="K19" s="72">
        <v>867.096</v>
      </c>
      <c r="L19" s="72">
        <v>863.03300000000002</v>
      </c>
      <c r="M19" s="72">
        <v>889.56</v>
      </c>
      <c r="N19" s="72">
        <v>846.91599999999994</v>
      </c>
      <c r="O19" s="72">
        <v>858.12099999999987</v>
      </c>
      <c r="P19" s="72">
        <v>834.23599999999988</v>
      </c>
      <c r="Q19" s="72">
        <v>763.00900000000001</v>
      </c>
      <c r="R19" s="72">
        <v>765.13400000000001</v>
      </c>
      <c r="S19" s="72">
        <v>728.26099999999997</v>
      </c>
      <c r="T19" s="72">
        <v>721.64599999999996</v>
      </c>
      <c r="U19" s="72">
        <v>704.91699999999992</v>
      </c>
      <c r="V19" s="72">
        <v>703.41899999999998</v>
      </c>
      <c r="W19" s="72">
        <v>699.50700000000006</v>
      </c>
      <c r="X19" s="72">
        <v>698.22699999999998</v>
      </c>
      <c r="Y19" s="72">
        <v>706.06299999999999</v>
      </c>
      <c r="Z19" s="73"/>
      <c r="AA19" s="74">
        <f t="shared" ref="AA19:AA24" si="2">SUM(B19:Z19)</f>
        <v>19388.689999999999</v>
      </c>
    </row>
    <row r="20" spans="1:27" ht="25.15" customHeight="1" x14ac:dyDescent="0.2">
      <c r="A20" s="75" t="s">
        <v>15</v>
      </c>
      <c r="B20" s="76">
        <v>1075.941</v>
      </c>
      <c r="C20" s="77">
        <v>1068.818</v>
      </c>
      <c r="D20" s="77">
        <v>1072.7350000000001</v>
      </c>
      <c r="E20" s="77">
        <v>1027.585</v>
      </c>
      <c r="F20" s="77">
        <v>1065.1659999999999</v>
      </c>
      <c r="G20" s="77">
        <v>1178.5250000000003</v>
      </c>
      <c r="H20" s="77">
        <v>1352.5040000000001</v>
      </c>
      <c r="I20" s="77">
        <v>1478.4810000000002</v>
      </c>
      <c r="J20" s="77">
        <v>1564.6649999999997</v>
      </c>
      <c r="K20" s="77">
        <v>1587.9810000000002</v>
      </c>
      <c r="L20" s="77">
        <v>1598.86</v>
      </c>
      <c r="M20" s="77">
        <v>1597.7330000000002</v>
      </c>
      <c r="N20" s="77">
        <v>1783.9639999999999</v>
      </c>
      <c r="O20" s="77">
        <v>1743.6859999999999</v>
      </c>
      <c r="P20" s="77">
        <v>1650.384</v>
      </c>
      <c r="Q20" s="77">
        <v>1589.1899999999998</v>
      </c>
      <c r="R20" s="77">
        <v>1418.769</v>
      </c>
      <c r="S20" s="77">
        <v>1411.2429999999999</v>
      </c>
      <c r="T20" s="77">
        <v>1390.1820000000002</v>
      </c>
      <c r="U20" s="77">
        <v>1375.165</v>
      </c>
      <c r="V20" s="77">
        <v>1310.2920000000001</v>
      </c>
      <c r="W20" s="77">
        <v>1168.5159999999998</v>
      </c>
      <c r="X20" s="77">
        <v>1101.8920000000003</v>
      </c>
      <c r="Y20" s="77">
        <v>1068.8230000000001</v>
      </c>
      <c r="Z20" s="78"/>
      <c r="AA20" s="79">
        <f t="shared" si="2"/>
        <v>32681.1</v>
      </c>
    </row>
    <row r="21" spans="1:27" ht="25.15" customHeight="1" x14ac:dyDescent="0.2">
      <c r="A21" s="75" t="s">
        <v>16</v>
      </c>
      <c r="B21" s="80">
        <v>2347.1820000000002</v>
      </c>
      <c r="C21" s="81">
        <v>2206.288</v>
      </c>
      <c r="D21" s="81">
        <v>2104.3310000000001</v>
      </c>
      <c r="E21" s="81">
        <v>2078.4770000000003</v>
      </c>
      <c r="F21" s="81">
        <v>2100.3520000000003</v>
      </c>
      <c r="G21" s="81">
        <v>2242.61</v>
      </c>
      <c r="H21" s="81">
        <v>2517.0740000000001</v>
      </c>
      <c r="I21" s="81">
        <v>2805.8919999999994</v>
      </c>
      <c r="J21" s="81">
        <v>3102.3470000000002</v>
      </c>
      <c r="K21" s="81">
        <v>3299.4179999999997</v>
      </c>
      <c r="L21" s="81">
        <v>3468.1929999999998</v>
      </c>
      <c r="M21" s="81">
        <v>3549.7049999999999</v>
      </c>
      <c r="N21" s="81">
        <v>3735.1689999999994</v>
      </c>
      <c r="O21" s="81">
        <v>3560.7509999999993</v>
      </c>
      <c r="P21" s="81">
        <v>3364.9259999999995</v>
      </c>
      <c r="Q21" s="81">
        <v>3268.9749999999999</v>
      </c>
      <c r="R21" s="81">
        <v>3180.402</v>
      </c>
      <c r="S21" s="81">
        <v>3246.7430000000004</v>
      </c>
      <c r="T21" s="81">
        <v>3248.0029999999997</v>
      </c>
      <c r="U21" s="81">
        <v>3541.2649999999994</v>
      </c>
      <c r="V21" s="81">
        <v>3379.6429999999991</v>
      </c>
      <c r="W21" s="81">
        <v>3074.8980000000006</v>
      </c>
      <c r="X21" s="81">
        <v>2910.1689999999999</v>
      </c>
      <c r="Y21" s="81">
        <v>2537.6849999999995</v>
      </c>
      <c r="Z21" s="78"/>
      <c r="AA21" s="79">
        <f t="shared" si="2"/>
        <v>70870.497999999992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68</v>
      </c>
      <c r="C23" s="77">
        <v>66</v>
      </c>
      <c r="D23" s="77">
        <v>64</v>
      </c>
      <c r="E23" s="77">
        <v>65.5</v>
      </c>
      <c r="F23" s="77">
        <v>64.5</v>
      </c>
      <c r="G23" s="77">
        <v>69.5</v>
      </c>
      <c r="H23" s="77">
        <v>77.5</v>
      </c>
      <c r="I23" s="77">
        <v>103.5</v>
      </c>
      <c r="J23" s="77">
        <v>114</v>
      </c>
      <c r="K23" s="77">
        <v>116.5</v>
      </c>
      <c r="L23" s="77">
        <v>120.5</v>
      </c>
      <c r="M23" s="77">
        <v>116</v>
      </c>
      <c r="N23" s="77">
        <v>102.5</v>
      </c>
      <c r="O23" s="77">
        <v>97</v>
      </c>
      <c r="P23" s="77">
        <v>96</v>
      </c>
      <c r="Q23" s="77">
        <v>93.5</v>
      </c>
      <c r="R23" s="77">
        <v>107</v>
      </c>
      <c r="S23" s="77">
        <v>114.5</v>
      </c>
      <c r="T23" s="77">
        <v>115</v>
      </c>
      <c r="U23" s="77">
        <v>118.5</v>
      </c>
      <c r="V23" s="77">
        <v>95.5</v>
      </c>
      <c r="W23" s="77">
        <v>87.5</v>
      </c>
      <c r="X23" s="77">
        <v>84.5</v>
      </c>
      <c r="Y23" s="77">
        <v>65.5</v>
      </c>
      <c r="Z23" s="77"/>
      <c r="AA23" s="79">
        <f t="shared" si="2"/>
        <v>2222.5</v>
      </c>
    </row>
    <row r="24" spans="1:27" ht="25.15" customHeight="1" x14ac:dyDescent="0.2">
      <c r="A24" s="85" t="s">
        <v>19</v>
      </c>
      <c r="B24" s="77">
        <v>369.99999999999994</v>
      </c>
      <c r="C24" s="77">
        <v>355</v>
      </c>
      <c r="D24" s="77">
        <v>346.00000000000006</v>
      </c>
      <c r="E24" s="77">
        <v>339</v>
      </c>
      <c r="F24" s="77">
        <v>341.99999999999994</v>
      </c>
      <c r="G24" s="77">
        <v>360.99999999999994</v>
      </c>
      <c r="H24" s="77">
        <v>400.99999999999994</v>
      </c>
      <c r="I24" s="77">
        <v>457.00000000000006</v>
      </c>
      <c r="J24" s="77">
        <v>505</v>
      </c>
      <c r="K24" s="77">
        <v>534</v>
      </c>
      <c r="L24" s="77">
        <v>549</v>
      </c>
      <c r="M24" s="77">
        <v>557.99999999999989</v>
      </c>
      <c r="N24" s="77">
        <v>567</v>
      </c>
      <c r="O24" s="77">
        <v>552</v>
      </c>
      <c r="P24" s="77">
        <v>524.00000000000011</v>
      </c>
      <c r="Q24" s="77">
        <v>507</v>
      </c>
      <c r="R24" s="77">
        <v>509.00000000000006</v>
      </c>
      <c r="S24" s="77">
        <v>513</v>
      </c>
      <c r="T24" s="77">
        <v>522</v>
      </c>
      <c r="U24" s="77">
        <v>540</v>
      </c>
      <c r="V24" s="77">
        <v>511.99999999999994</v>
      </c>
      <c r="W24" s="77">
        <v>468</v>
      </c>
      <c r="X24" s="77">
        <v>435</v>
      </c>
      <c r="Y24" s="77">
        <v>386</v>
      </c>
      <c r="Z24" s="77"/>
      <c r="AA24" s="79">
        <f t="shared" si="2"/>
        <v>11152</v>
      </c>
    </row>
    <row r="25" spans="1:27" ht="30" customHeight="1" thickBot="1" x14ac:dyDescent="0.25">
      <c r="A25" s="86" t="s">
        <v>20</v>
      </c>
      <c r="B25" s="87">
        <f t="shared" ref="B25:AA25" si="3">SUM(B19:B24)</f>
        <v>4595.808</v>
      </c>
      <c r="C25" s="88">
        <f t="shared" si="3"/>
        <v>4511.38</v>
      </c>
      <c r="D25" s="88">
        <f t="shared" si="3"/>
        <v>4414.3500000000004</v>
      </c>
      <c r="E25" s="88">
        <f t="shared" si="3"/>
        <v>4413.3320000000003</v>
      </c>
      <c r="F25" s="88">
        <f t="shared" si="3"/>
        <v>4478.9340000000002</v>
      </c>
      <c r="G25" s="88">
        <f t="shared" si="3"/>
        <v>4773.7810000000009</v>
      </c>
      <c r="H25" s="88">
        <f t="shared" si="3"/>
        <v>5236.2630000000008</v>
      </c>
      <c r="I25" s="88">
        <f t="shared" si="3"/>
        <v>5719.8909999999996</v>
      </c>
      <c r="J25" s="88">
        <f t="shared" si="3"/>
        <v>6153.2790000000005</v>
      </c>
      <c r="K25" s="88">
        <f t="shared" si="3"/>
        <v>6404.9949999999999</v>
      </c>
      <c r="L25" s="88">
        <f t="shared" si="3"/>
        <v>6599.5859999999993</v>
      </c>
      <c r="M25" s="88">
        <f t="shared" si="3"/>
        <v>6710.9979999999996</v>
      </c>
      <c r="N25" s="88">
        <f t="shared" si="3"/>
        <v>7035.5489999999991</v>
      </c>
      <c r="O25" s="88">
        <f t="shared" si="3"/>
        <v>6811.5579999999991</v>
      </c>
      <c r="P25" s="88">
        <f t="shared" si="3"/>
        <v>6469.5459999999994</v>
      </c>
      <c r="Q25" s="88">
        <f t="shared" si="3"/>
        <v>6221.6739999999991</v>
      </c>
      <c r="R25" s="88">
        <f t="shared" si="3"/>
        <v>5980.3050000000003</v>
      </c>
      <c r="S25" s="88">
        <f t="shared" si="3"/>
        <v>6013.7470000000003</v>
      </c>
      <c r="T25" s="88">
        <f t="shared" si="3"/>
        <v>5996.8310000000001</v>
      </c>
      <c r="U25" s="88">
        <f t="shared" si="3"/>
        <v>6279.8469999999998</v>
      </c>
      <c r="V25" s="88">
        <f t="shared" si="3"/>
        <v>6000.8539999999994</v>
      </c>
      <c r="W25" s="88">
        <f t="shared" si="3"/>
        <v>5498.4210000000003</v>
      </c>
      <c r="X25" s="88">
        <f t="shared" si="3"/>
        <v>5229.7880000000005</v>
      </c>
      <c r="Y25" s="88">
        <f t="shared" si="3"/>
        <v>4764.0709999999999</v>
      </c>
      <c r="Z25" s="89">
        <f t="shared" si="3"/>
        <v>0</v>
      </c>
      <c r="AA25" s="90">
        <f t="shared" si="3"/>
        <v>136314.788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768.17</v>
      </c>
      <c r="C28" s="72">
        <v>743.72</v>
      </c>
      <c r="D28" s="72">
        <v>734.77</v>
      </c>
      <c r="E28" s="72">
        <v>729.1</v>
      </c>
      <c r="F28" s="72">
        <v>731.72</v>
      </c>
      <c r="G28" s="72">
        <v>757.38</v>
      </c>
      <c r="H28" s="72">
        <v>789.95</v>
      </c>
      <c r="I28" s="72">
        <v>875.81</v>
      </c>
      <c r="J28" s="72">
        <v>939.98</v>
      </c>
      <c r="K28" s="72">
        <v>975</v>
      </c>
      <c r="L28" s="72">
        <v>1016.46</v>
      </c>
      <c r="M28" s="72">
        <v>1021.46</v>
      </c>
      <c r="N28" s="72">
        <v>1016.1</v>
      </c>
      <c r="O28" s="72">
        <v>995.21</v>
      </c>
      <c r="P28" s="72">
        <v>959.87</v>
      </c>
      <c r="Q28" s="72">
        <v>956.39</v>
      </c>
      <c r="R28" s="72">
        <v>974.17</v>
      </c>
      <c r="S28" s="72">
        <v>978.29</v>
      </c>
      <c r="T28" s="72">
        <v>976.12</v>
      </c>
      <c r="U28" s="72">
        <v>987.05</v>
      </c>
      <c r="V28" s="72">
        <v>934.54</v>
      </c>
      <c r="W28" s="72">
        <v>844.93</v>
      </c>
      <c r="X28" s="72">
        <v>817.68</v>
      </c>
      <c r="Y28" s="72">
        <v>749.65</v>
      </c>
      <c r="Z28" s="73"/>
      <c r="AA28" s="74">
        <f>SUM(B28:Z28)</f>
        <v>21273.52</v>
      </c>
    </row>
    <row r="29" spans="1:27" ht="25.15" customHeight="1" x14ac:dyDescent="0.2">
      <c r="A29" s="75" t="s">
        <v>23</v>
      </c>
      <c r="B29" s="76">
        <v>4174.6379999999999</v>
      </c>
      <c r="C29" s="77">
        <v>4113.66</v>
      </c>
      <c r="D29" s="77">
        <v>4102.58</v>
      </c>
      <c r="E29" s="77">
        <v>4032.232</v>
      </c>
      <c r="F29" s="77">
        <v>4098.2139999999999</v>
      </c>
      <c r="G29" s="77">
        <v>4364.4009999999998</v>
      </c>
      <c r="H29" s="77">
        <v>4979.3130000000001</v>
      </c>
      <c r="I29" s="77">
        <v>5373.0810000000001</v>
      </c>
      <c r="J29" s="77">
        <v>5746.299</v>
      </c>
      <c r="K29" s="77">
        <v>5807.9949999999999</v>
      </c>
      <c r="L29" s="77">
        <v>5925.1260000000002</v>
      </c>
      <c r="M29" s="77">
        <v>5901.5379999999996</v>
      </c>
      <c r="N29" s="77">
        <v>6221.4489999999996</v>
      </c>
      <c r="O29" s="77">
        <v>6027.348</v>
      </c>
      <c r="P29" s="77">
        <v>5720.6760000000004</v>
      </c>
      <c r="Q29" s="77">
        <v>5524.2839999999997</v>
      </c>
      <c r="R29" s="77">
        <v>5249.1350000000002</v>
      </c>
      <c r="S29" s="77">
        <v>5320.4570000000003</v>
      </c>
      <c r="T29" s="77">
        <v>5551.7110000000002</v>
      </c>
      <c r="U29" s="77">
        <v>5690.7969999999996</v>
      </c>
      <c r="V29" s="77">
        <v>5596.3140000000003</v>
      </c>
      <c r="W29" s="77">
        <v>4972.491</v>
      </c>
      <c r="X29" s="77">
        <v>4771.1080000000002</v>
      </c>
      <c r="Y29" s="77">
        <v>4377.4210000000003</v>
      </c>
      <c r="Z29" s="78"/>
      <c r="AA29" s="79">
        <f>SUM(B29:Z29)</f>
        <v>123642.26800000001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4942.808</v>
      </c>
      <c r="C31" s="62">
        <f t="shared" si="4"/>
        <v>4857.38</v>
      </c>
      <c r="D31" s="62">
        <f t="shared" si="4"/>
        <v>4837.3500000000004</v>
      </c>
      <c r="E31" s="62">
        <f t="shared" si="4"/>
        <v>4761.3320000000003</v>
      </c>
      <c r="F31" s="62">
        <f t="shared" si="4"/>
        <v>4829.9340000000002</v>
      </c>
      <c r="G31" s="62">
        <f t="shared" si="4"/>
        <v>5121.7809999999999</v>
      </c>
      <c r="H31" s="62">
        <f t="shared" si="4"/>
        <v>5769.2629999999999</v>
      </c>
      <c r="I31" s="62">
        <f t="shared" si="4"/>
        <v>6248.8909999999996</v>
      </c>
      <c r="J31" s="62">
        <f t="shared" si="4"/>
        <v>6686.2790000000005</v>
      </c>
      <c r="K31" s="62">
        <f t="shared" si="4"/>
        <v>6782.9949999999999</v>
      </c>
      <c r="L31" s="62">
        <f t="shared" si="4"/>
        <v>6941.5860000000002</v>
      </c>
      <c r="M31" s="62">
        <f t="shared" si="4"/>
        <v>6922.9979999999996</v>
      </c>
      <c r="N31" s="62">
        <f t="shared" si="4"/>
        <v>7237.549</v>
      </c>
      <c r="O31" s="62">
        <f t="shared" si="4"/>
        <v>7022.558</v>
      </c>
      <c r="P31" s="62">
        <f t="shared" si="4"/>
        <v>6680.5460000000003</v>
      </c>
      <c r="Q31" s="62">
        <f t="shared" si="4"/>
        <v>6480.674</v>
      </c>
      <c r="R31" s="62">
        <f t="shared" si="4"/>
        <v>6223.3050000000003</v>
      </c>
      <c r="S31" s="62">
        <f t="shared" si="4"/>
        <v>6298.7470000000003</v>
      </c>
      <c r="T31" s="62">
        <f t="shared" si="4"/>
        <v>6527.8310000000001</v>
      </c>
      <c r="U31" s="62">
        <f t="shared" si="4"/>
        <v>6677.8469999999998</v>
      </c>
      <c r="V31" s="62">
        <f t="shared" si="4"/>
        <v>6530.8540000000003</v>
      </c>
      <c r="W31" s="62">
        <f t="shared" si="4"/>
        <v>5817.4210000000003</v>
      </c>
      <c r="X31" s="62">
        <f t="shared" si="4"/>
        <v>5588.7880000000005</v>
      </c>
      <c r="Y31" s="62">
        <f t="shared" si="4"/>
        <v>5127.0709999999999</v>
      </c>
      <c r="Z31" s="63">
        <f t="shared" si="4"/>
        <v>0</v>
      </c>
      <c r="AA31" s="64">
        <f t="shared" si="4"/>
        <v>144915.788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150</v>
      </c>
      <c r="C34" s="95">
        <v>152</v>
      </c>
      <c r="D34" s="95">
        <v>179</v>
      </c>
      <c r="E34" s="95">
        <v>154</v>
      </c>
      <c r="F34" s="95">
        <v>154</v>
      </c>
      <c r="G34" s="95">
        <v>154</v>
      </c>
      <c r="H34" s="95">
        <v>285</v>
      </c>
      <c r="I34" s="95">
        <v>281</v>
      </c>
      <c r="J34" s="95">
        <v>285</v>
      </c>
      <c r="K34" s="95">
        <v>207</v>
      </c>
      <c r="L34" s="95">
        <v>158</v>
      </c>
      <c r="M34" s="95">
        <v>99</v>
      </c>
      <c r="N34" s="95">
        <v>95</v>
      </c>
      <c r="O34" s="95">
        <v>93</v>
      </c>
      <c r="P34" s="95">
        <v>95</v>
      </c>
      <c r="Q34" s="95">
        <v>95</v>
      </c>
      <c r="R34" s="95">
        <v>113</v>
      </c>
      <c r="S34" s="95">
        <v>167</v>
      </c>
      <c r="T34" s="95">
        <v>226</v>
      </c>
      <c r="U34" s="95">
        <v>133</v>
      </c>
      <c r="V34" s="95">
        <v>223</v>
      </c>
      <c r="W34" s="95">
        <v>221</v>
      </c>
      <c r="X34" s="95">
        <v>187</v>
      </c>
      <c r="Y34" s="95">
        <v>165</v>
      </c>
      <c r="Z34" s="96"/>
      <c r="AA34" s="74">
        <f t="shared" ref="AA34:AA39" si="5">SUM(B34:Z34)</f>
        <v>4071</v>
      </c>
    </row>
    <row r="35" spans="1:27" ht="25.15" customHeight="1" x14ac:dyDescent="0.2">
      <c r="A35" s="97" t="s">
        <v>41</v>
      </c>
      <c r="B35" s="98">
        <v>197</v>
      </c>
      <c r="C35" s="99">
        <v>194</v>
      </c>
      <c r="D35" s="99">
        <v>244</v>
      </c>
      <c r="E35" s="99">
        <v>194</v>
      </c>
      <c r="F35" s="99">
        <v>197</v>
      </c>
      <c r="G35" s="99">
        <v>194</v>
      </c>
      <c r="H35" s="99">
        <v>248</v>
      </c>
      <c r="I35" s="99">
        <v>248</v>
      </c>
      <c r="J35" s="99">
        <v>248</v>
      </c>
      <c r="K35" s="99">
        <v>171</v>
      </c>
      <c r="L35" s="99">
        <v>184</v>
      </c>
      <c r="M35" s="99">
        <v>113</v>
      </c>
      <c r="N35" s="99">
        <v>107</v>
      </c>
      <c r="O35" s="99">
        <v>118</v>
      </c>
      <c r="P35" s="99">
        <v>116</v>
      </c>
      <c r="Q35" s="99">
        <v>164</v>
      </c>
      <c r="R35" s="99">
        <v>130</v>
      </c>
      <c r="S35" s="99">
        <v>118</v>
      </c>
      <c r="T35" s="99">
        <v>305</v>
      </c>
      <c r="U35" s="99">
        <v>265</v>
      </c>
      <c r="V35" s="99">
        <v>307</v>
      </c>
      <c r="W35" s="99">
        <v>98</v>
      </c>
      <c r="X35" s="99">
        <v>172</v>
      </c>
      <c r="Y35" s="99">
        <v>198</v>
      </c>
      <c r="Z35" s="100"/>
      <c r="AA35" s="79">
        <f t="shared" si="5"/>
        <v>4530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230.7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606.70000000000005</v>
      </c>
      <c r="U36" s="99">
        <v>738.4</v>
      </c>
      <c r="V36" s="99">
        <v>478.9</v>
      </c>
      <c r="W36" s="99">
        <v>416.5</v>
      </c>
      <c r="X36" s="99"/>
      <c r="Y36" s="99"/>
      <c r="Z36" s="100"/>
      <c r="AA36" s="79">
        <f t="shared" si="5"/>
        <v>2471.2000000000003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469.1</v>
      </c>
      <c r="G38" s="99">
        <v>310.2</v>
      </c>
      <c r="H38" s="99">
        <v>348.7</v>
      </c>
      <c r="I38" s="99"/>
      <c r="J38" s="99">
        <v>360.7</v>
      </c>
      <c r="K38" s="99"/>
      <c r="L38" s="99"/>
      <c r="M38" s="99"/>
      <c r="N38" s="99"/>
      <c r="O38" s="99"/>
      <c r="P38" s="99">
        <v>10.1</v>
      </c>
      <c r="Q38" s="99">
        <v>199.7</v>
      </c>
      <c r="R38" s="99">
        <v>225.8</v>
      </c>
      <c r="S38" s="99">
        <v>500</v>
      </c>
      <c r="T38" s="99"/>
      <c r="U38" s="99"/>
      <c r="V38" s="99"/>
      <c r="W38" s="99">
        <v>173</v>
      </c>
      <c r="X38" s="99">
        <v>500</v>
      </c>
      <c r="Y38" s="99">
        <v>500</v>
      </c>
      <c r="Z38" s="100"/>
      <c r="AA38" s="79">
        <f t="shared" si="5"/>
        <v>5597.2999999999993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847</v>
      </c>
      <c r="C39" s="88">
        <f t="shared" si="6"/>
        <v>846</v>
      </c>
      <c r="D39" s="88">
        <f t="shared" si="6"/>
        <v>923</v>
      </c>
      <c r="E39" s="88">
        <f t="shared" si="6"/>
        <v>848</v>
      </c>
      <c r="F39" s="88">
        <f t="shared" si="6"/>
        <v>820.1</v>
      </c>
      <c r="G39" s="88">
        <f t="shared" si="6"/>
        <v>658.2</v>
      </c>
      <c r="H39" s="88">
        <f t="shared" si="6"/>
        <v>881.7</v>
      </c>
      <c r="I39" s="88">
        <f t="shared" si="6"/>
        <v>759.7</v>
      </c>
      <c r="J39" s="88">
        <f t="shared" si="6"/>
        <v>893.7</v>
      </c>
      <c r="K39" s="88">
        <f t="shared" si="6"/>
        <v>378</v>
      </c>
      <c r="L39" s="88">
        <f t="shared" si="6"/>
        <v>342</v>
      </c>
      <c r="M39" s="88">
        <f t="shared" si="6"/>
        <v>212</v>
      </c>
      <c r="N39" s="88">
        <f t="shared" si="6"/>
        <v>202</v>
      </c>
      <c r="O39" s="88">
        <f t="shared" si="6"/>
        <v>211</v>
      </c>
      <c r="P39" s="88">
        <f t="shared" si="6"/>
        <v>221.1</v>
      </c>
      <c r="Q39" s="88">
        <f t="shared" si="6"/>
        <v>458.7</v>
      </c>
      <c r="R39" s="88">
        <f t="shared" si="6"/>
        <v>468.8</v>
      </c>
      <c r="S39" s="88">
        <f t="shared" si="6"/>
        <v>785</v>
      </c>
      <c r="T39" s="88">
        <f t="shared" si="6"/>
        <v>1137.7</v>
      </c>
      <c r="U39" s="88">
        <f t="shared" si="6"/>
        <v>1136.4000000000001</v>
      </c>
      <c r="V39" s="88">
        <f t="shared" si="6"/>
        <v>1008.9</v>
      </c>
      <c r="W39" s="88">
        <f t="shared" si="6"/>
        <v>908.5</v>
      </c>
      <c r="X39" s="88">
        <f t="shared" si="6"/>
        <v>859</v>
      </c>
      <c r="Y39" s="88">
        <f t="shared" si="6"/>
        <v>863</v>
      </c>
      <c r="Z39" s="89">
        <f t="shared" si="6"/>
        <v>0</v>
      </c>
      <c r="AA39" s="90">
        <f t="shared" si="5"/>
        <v>16669.5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230.7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606.70000000000005</v>
      </c>
      <c r="U44" s="99">
        <v>738.4</v>
      </c>
      <c r="V44" s="99">
        <v>478.9</v>
      </c>
      <c r="W44" s="99">
        <v>416.5</v>
      </c>
      <c r="X44" s="99"/>
      <c r="Y44" s="99"/>
      <c r="Z44" s="100"/>
      <c r="AA44" s="79">
        <f t="shared" si="7"/>
        <v>2471.2000000000003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469.1</v>
      </c>
      <c r="G46" s="99">
        <v>310.2</v>
      </c>
      <c r="H46" s="99">
        <v>348.7</v>
      </c>
      <c r="I46" s="99"/>
      <c r="J46" s="99">
        <v>360.7</v>
      </c>
      <c r="K46" s="99"/>
      <c r="L46" s="99"/>
      <c r="M46" s="99"/>
      <c r="N46" s="99"/>
      <c r="O46" s="99"/>
      <c r="P46" s="99">
        <v>10.1</v>
      </c>
      <c r="Q46" s="99">
        <v>199.7</v>
      </c>
      <c r="R46" s="99">
        <v>225.8</v>
      </c>
      <c r="S46" s="99">
        <v>500</v>
      </c>
      <c r="T46" s="99"/>
      <c r="U46" s="99"/>
      <c r="V46" s="99"/>
      <c r="W46" s="99">
        <v>173</v>
      </c>
      <c r="X46" s="99">
        <v>500</v>
      </c>
      <c r="Y46" s="99">
        <v>500</v>
      </c>
      <c r="Z46" s="100"/>
      <c r="AA46" s="79">
        <f t="shared" si="7"/>
        <v>5597.2999999999993</v>
      </c>
    </row>
    <row r="47" spans="1:27" ht="25.15" customHeight="1" x14ac:dyDescent="0.2">
      <c r="A47" s="85" t="s">
        <v>47</v>
      </c>
      <c r="B47" s="98">
        <v>100</v>
      </c>
      <c r="C47" s="99">
        <v>82</v>
      </c>
      <c r="D47" s="99">
        <v>72</v>
      </c>
      <c r="E47" s="99">
        <v>65</v>
      </c>
      <c r="F47" s="99">
        <v>68</v>
      </c>
      <c r="G47" s="99">
        <v>85</v>
      </c>
      <c r="H47" s="99">
        <v>117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126</v>
      </c>
      <c r="Z47" s="100"/>
      <c r="AA47" s="79">
        <f t="shared" si="7"/>
        <v>3115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582</v>
      </c>
      <c r="D48" s="88">
        <f t="shared" si="8"/>
        <v>572</v>
      </c>
      <c r="E48" s="88">
        <f t="shared" si="8"/>
        <v>565</v>
      </c>
      <c r="F48" s="88">
        <f t="shared" si="8"/>
        <v>537.1</v>
      </c>
      <c r="G48" s="88">
        <f t="shared" si="8"/>
        <v>395.2</v>
      </c>
      <c r="H48" s="88">
        <f t="shared" si="8"/>
        <v>465.7</v>
      </c>
      <c r="I48" s="88">
        <f t="shared" si="8"/>
        <v>380.7</v>
      </c>
      <c r="J48" s="88">
        <f t="shared" si="8"/>
        <v>510.7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160.1</v>
      </c>
      <c r="Q48" s="88">
        <f t="shared" si="8"/>
        <v>349.7</v>
      </c>
      <c r="R48" s="88">
        <f t="shared" si="8"/>
        <v>375.8</v>
      </c>
      <c r="S48" s="88">
        <f t="shared" si="8"/>
        <v>650</v>
      </c>
      <c r="T48" s="88">
        <f t="shared" si="8"/>
        <v>756.7</v>
      </c>
      <c r="U48" s="88">
        <f t="shared" si="8"/>
        <v>888.4</v>
      </c>
      <c r="V48" s="88">
        <f t="shared" si="8"/>
        <v>628.9</v>
      </c>
      <c r="W48" s="88">
        <f t="shared" si="8"/>
        <v>739.5</v>
      </c>
      <c r="X48" s="88">
        <f t="shared" si="8"/>
        <v>650</v>
      </c>
      <c r="Y48" s="88">
        <f t="shared" si="8"/>
        <v>626</v>
      </c>
      <c r="Z48" s="89">
        <f t="shared" si="8"/>
        <v>0</v>
      </c>
      <c r="AA48" s="90">
        <f t="shared" si="7"/>
        <v>11183.5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5442.808</v>
      </c>
      <c r="C51" s="88">
        <f t="shared" si="10"/>
        <v>5357.38</v>
      </c>
      <c r="D51" s="88">
        <f t="shared" si="10"/>
        <v>5337.35</v>
      </c>
      <c r="E51" s="88">
        <f t="shared" si="10"/>
        <v>5261.3320000000003</v>
      </c>
      <c r="F51" s="88">
        <f t="shared" si="10"/>
        <v>5299.0340000000006</v>
      </c>
      <c r="G51" s="88">
        <f t="shared" si="10"/>
        <v>5431.9810000000007</v>
      </c>
      <c r="H51" s="88">
        <f t="shared" si="10"/>
        <v>6117.9630000000006</v>
      </c>
      <c r="I51" s="88">
        <f t="shared" si="10"/>
        <v>6479.5909999999994</v>
      </c>
      <c r="J51" s="88">
        <f t="shared" si="10"/>
        <v>7046.9790000000003</v>
      </c>
      <c r="K51" s="88">
        <f t="shared" si="10"/>
        <v>6782.9949999999999</v>
      </c>
      <c r="L51" s="88">
        <f t="shared" si="10"/>
        <v>6941.5859999999993</v>
      </c>
      <c r="M51" s="88">
        <f t="shared" si="10"/>
        <v>6922.9979999999996</v>
      </c>
      <c r="N51" s="88">
        <f t="shared" si="10"/>
        <v>7237.5489999999991</v>
      </c>
      <c r="O51" s="88">
        <f t="shared" si="10"/>
        <v>7022.5579999999991</v>
      </c>
      <c r="P51" s="88">
        <f t="shared" si="10"/>
        <v>6690.6459999999997</v>
      </c>
      <c r="Q51" s="88">
        <f t="shared" si="10"/>
        <v>6680.3739999999989</v>
      </c>
      <c r="R51" s="88">
        <f t="shared" si="10"/>
        <v>6449.1050000000005</v>
      </c>
      <c r="S51" s="88">
        <f t="shared" si="10"/>
        <v>6798.7470000000003</v>
      </c>
      <c r="T51" s="88">
        <f t="shared" si="10"/>
        <v>7134.5309999999999</v>
      </c>
      <c r="U51" s="88">
        <f t="shared" si="10"/>
        <v>7416.2469999999994</v>
      </c>
      <c r="V51" s="88">
        <f t="shared" si="10"/>
        <v>7009.753999999999</v>
      </c>
      <c r="W51" s="88">
        <f t="shared" si="10"/>
        <v>6406.9210000000003</v>
      </c>
      <c r="X51" s="88">
        <f t="shared" si="10"/>
        <v>6088.7880000000005</v>
      </c>
      <c r="Y51" s="88">
        <f t="shared" si="10"/>
        <v>5627.0709999999999</v>
      </c>
      <c r="Z51" s="89">
        <f t="shared" si="10"/>
        <v>0</v>
      </c>
      <c r="AA51" s="104">
        <f>SUM(B51:Z51)</f>
        <v>152984.288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-93.799999999999955</v>
      </c>
      <c r="C4" s="18">
        <v>-37.799999999999955</v>
      </c>
      <c r="D4" s="18">
        <v>-6.1999999999999886</v>
      </c>
      <c r="E4" s="18">
        <v>-42.5</v>
      </c>
      <c r="F4" s="18">
        <v>-32.799999999999955</v>
      </c>
      <c r="G4" s="18">
        <v>-168.7</v>
      </c>
      <c r="H4" s="18">
        <v>264.5</v>
      </c>
      <c r="I4" s="18">
        <v>-54.900000000000034</v>
      </c>
      <c r="J4" s="18">
        <v>-455.3</v>
      </c>
      <c r="K4" s="18">
        <v>-948.3</v>
      </c>
      <c r="L4" s="18">
        <v>-1103.4000000000001</v>
      </c>
      <c r="M4" s="18">
        <v>-1132.7</v>
      </c>
      <c r="N4" s="18">
        <v>-1112.3</v>
      </c>
      <c r="O4" s="18">
        <v>-975.3</v>
      </c>
      <c r="P4" s="18">
        <v>-785.9</v>
      </c>
      <c r="Q4" s="18">
        <v>-605.29999999999995</v>
      </c>
      <c r="R4" s="18">
        <v>-607.20000000000005</v>
      </c>
      <c r="S4" s="18">
        <v>-158.5</v>
      </c>
      <c r="T4" s="18">
        <v>106.70000000000005</v>
      </c>
      <c r="U4" s="18">
        <v>238.39999999999998</v>
      </c>
      <c r="V4" s="18">
        <v>390.79999999999995</v>
      </c>
      <c r="W4" s="18">
        <v>589.5</v>
      </c>
      <c r="X4" s="18">
        <v>398.8</v>
      </c>
      <c r="Y4" s="18">
        <v>332</v>
      </c>
      <c r="Z4" s="19"/>
      <c r="AA4" s="111">
        <f>SUM(B4:Z4)</f>
        <v>-6000.2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88.89</v>
      </c>
      <c r="C7" s="117">
        <v>85.52</v>
      </c>
      <c r="D7" s="117">
        <v>60.65</v>
      </c>
      <c r="E7" s="117">
        <v>84.48</v>
      </c>
      <c r="F7" s="117">
        <v>90.12</v>
      </c>
      <c r="G7" s="117">
        <v>99.55</v>
      </c>
      <c r="H7" s="117">
        <v>115.66</v>
      </c>
      <c r="I7" s="117">
        <v>125.55</v>
      </c>
      <c r="J7" s="117">
        <v>119.19</v>
      </c>
      <c r="K7" s="117">
        <v>105.17</v>
      </c>
      <c r="L7" s="117">
        <v>103.88</v>
      </c>
      <c r="M7" s="117">
        <v>93.26</v>
      </c>
      <c r="N7" s="117">
        <v>85</v>
      </c>
      <c r="O7" s="117">
        <v>81.459999999999994</v>
      </c>
      <c r="P7" s="117">
        <v>86.58</v>
      </c>
      <c r="Q7" s="117">
        <v>92.5</v>
      </c>
      <c r="R7" s="117">
        <v>99.95</v>
      </c>
      <c r="S7" s="117">
        <v>105.87</v>
      </c>
      <c r="T7" s="117">
        <v>145.83000000000001</v>
      </c>
      <c r="U7" s="117">
        <v>183.61</v>
      </c>
      <c r="V7" s="117">
        <v>166.04</v>
      </c>
      <c r="W7" s="117">
        <v>123.13</v>
      </c>
      <c r="X7" s="117">
        <v>105.5</v>
      </c>
      <c r="Y7" s="117">
        <v>95.72</v>
      </c>
      <c r="Z7" s="118"/>
      <c r="AA7" s="119">
        <f>IF(SUM(B7:Z7)&lt;&gt;0,AVERAGEIF(B7:Z7,"&lt;&gt;"""),"")</f>
        <v>105.96291666666666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593.79999999999995</v>
      </c>
      <c r="C13" s="129">
        <v>537.79999999999995</v>
      </c>
      <c r="D13" s="129">
        <v>506.2</v>
      </c>
      <c r="E13" s="129">
        <v>542.5</v>
      </c>
      <c r="F13" s="129">
        <v>501.9</v>
      </c>
      <c r="G13" s="129">
        <v>478.9</v>
      </c>
      <c r="H13" s="129">
        <v>84.2</v>
      </c>
      <c r="I13" s="129"/>
      <c r="J13" s="129">
        <v>816</v>
      </c>
      <c r="K13" s="129">
        <v>811</v>
      </c>
      <c r="L13" s="129">
        <v>804</v>
      </c>
      <c r="M13" s="129">
        <v>817</v>
      </c>
      <c r="N13" s="129">
        <v>806</v>
      </c>
      <c r="O13" s="129">
        <v>801</v>
      </c>
      <c r="P13" s="129">
        <v>796</v>
      </c>
      <c r="Q13" s="129">
        <v>805</v>
      </c>
      <c r="R13" s="129">
        <v>833</v>
      </c>
      <c r="S13" s="129">
        <v>658.5</v>
      </c>
      <c r="T13" s="129"/>
      <c r="U13" s="129"/>
      <c r="V13" s="129"/>
      <c r="W13" s="129"/>
      <c r="X13" s="129">
        <v>101.2</v>
      </c>
      <c r="Y13" s="130">
        <v>168</v>
      </c>
      <c r="Z13" s="131"/>
      <c r="AA13" s="132">
        <f t="shared" si="0"/>
        <v>11462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285.60000000000002</v>
      </c>
      <c r="J15" s="133"/>
      <c r="K15" s="133">
        <v>137.30000000000001</v>
      </c>
      <c r="L15" s="133">
        <v>299.39999999999998</v>
      </c>
      <c r="M15" s="133">
        <v>315.7</v>
      </c>
      <c r="N15" s="133">
        <v>306.3</v>
      </c>
      <c r="O15" s="133">
        <v>174.3</v>
      </c>
      <c r="P15" s="133"/>
      <c r="Q15" s="133"/>
      <c r="R15" s="133"/>
      <c r="S15" s="133"/>
      <c r="T15" s="133">
        <v>500</v>
      </c>
      <c r="U15" s="133">
        <v>500</v>
      </c>
      <c r="V15" s="133">
        <v>88.1</v>
      </c>
      <c r="W15" s="133"/>
      <c r="X15" s="133"/>
      <c r="Y15" s="133"/>
      <c r="Z15" s="131"/>
      <c r="AA15" s="132">
        <f t="shared" si="0"/>
        <v>2606.6999999999998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593.79999999999995</v>
      </c>
      <c r="C16" s="135">
        <f t="shared" si="1"/>
        <v>537.79999999999995</v>
      </c>
      <c r="D16" s="135">
        <f t="shared" si="1"/>
        <v>506.2</v>
      </c>
      <c r="E16" s="135">
        <f t="shared" si="1"/>
        <v>542.5</v>
      </c>
      <c r="F16" s="135">
        <f t="shared" si="1"/>
        <v>501.9</v>
      </c>
      <c r="G16" s="135">
        <f t="shared" si="1"/>
        <v>478.9</v>
      </c>
      <c r="H16" s="135">
        <f t="shared" si="1"/>
        <v>84.2</v>
      </c>
      <c r="I16" s="135">
        <f t="shared" si="1"/>
        <v>285.60000000000002</v>
      </c>
      <c r="J16" s="135">
        <f t="shared" si="1"/>
        <v>816</v>
      </c>
      <c r="K16" s="135">
        <f t="shared" si="1"/>
        <v>948.3</v>
      </c>
      <c r="L16" s="135">
        <f t="shared" si="1"/>
        <v>1103.4000000000001</v>
      </c>
      <c r="M16" s="135">
        <f t="shared" si="1"/>
        <v>1132.7</v>
      </c>
      <c r="N16" s="135">
        <f t="shared" si="1"/>
        <v>1112.3</v>
      </c>
      <c r="O16" s="135">
        <f t="shared" si="1"/>
        <v>975.3</v>
      </c>
      <c r="P16" s="135">
        <f t="shared" si="1"/>
        <v>796</v>
      </c>
      <c r="Q16" s="135">
        <f t="shared" si="1"/>
        <v>805</v>
      </c>
      <c r="R16" s="135">
        <f t="shared" si="1"/>
        <v>833</v>
      </c>
      <c r="S16" s="135">
        <f t="shared" si="1"/>
        <v>658.5</v>
      </c>
      <c r="T16" s="135">
        <f t="shared" si="1"/>
        <v>500</v>
      </c>
      <c r="U16" s="135">
        <f t="shared" si="1"/>
        <v>500</v>
      </c>
      <c r="V16" s="135">
        <f t="shared" si="1"/>
        <v>88.1</v>
      </c>
      <c r="W16" s="135">
        <f t="shared" si="1"/>
        <v>0</v>
      </c>
      <c r="X16" s="135">
        <f t="shared" si="1"/>
        <v>101.2</v>
      </c>
      <c r="Y16" s="135">
        <f t="shared" si="1"/>
        <v>168</v>
      </c>
      <c r="Z16" s="136" t="str">
        <f t="shared" si="1"/>
        <v/>
      </c>
      <c r="AA16" s="90">
        <f t="shared" si="0"/>
        <v>14068.7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230.7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606.70000000000005</v>
      </c>
      <c r="U21" s="129">
        <v>738.4</v>
      </c>
      <c r="V21" s="129">
        <v>478.9</v>
      </c>
      <c r="W21" s="129">
        <v>416.5</v>
      </c>
      <c r="X21" s="129"/>
      <c r="Y21" s="130"/>
      <c r="Z21" s="131"/>
      <c r="AA21" s="132">
        <f t="shared" si="2"/>
        <v>2471.2000000000003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469.1</v>
      </c>
      <c r="G23" s="133">
        <v>310.2</v>
      </c>
      <c r="H23" s="133">
        <v>348.7</v>
      </c>
      <c r="I23" s="133"/>
      <c r="J23" s="133">
        <v>360.7</v>
      </c>
      <c r="K23" s="133"/>
      <c r="L23" s="133"/>
      <c r="M23" s="133"/>
      <c r="N23" s="133"/>
      <c r="O23" s="133"/>
      <c r="P23" s="133">
        <v>10.1</v>
      </c>
      <c r="Q23" s="133">
        <v>199.7</v>
      </c>
      <c r="R23" s="133">
        <v>225.8</v>
      </c>
      <c r="S23" s="133">
        <v>500</v>
      </c>
      <c r="T23" s="133"/>
      <c r="U23" s="133"/>
      <c r="V23" s="133"/>
      <c r="W23" s="133">
        <v>173</v>
      </c>
      <c r="X23" s="133">
        <v>500</v>
      </c>
      <c r="Y23" s="133">
        <v>500</v>
      </c>
      <c r="Z23" s="131"/>
      <c r="AA23" s="132">
        <f t="shared" si="2"/>
        <v>5597.2999999999993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469.1</v>
      </c>
      <c r="G24" s="135">
        <f t="shared" si="3"/>
        <v>310.2</v>
      </c>
      <c r="H24" s="135">
        <f t="shared" si="3"/>
        <v>348.7</v>
      </c>
      <c r="I24" s="135">
        <f t="shared" si="3"/>
        <v>230.7</v>
      </c>
      <c r="J24" s="135">
        <f t="shared" si="3"/>
        <v>360.7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10.1</v>
      </c>
      <c r="Q24" s="135">
        <f t="shared" si="3"/>
        <v>199.7</v>
      </c>
      <c r="R24" s="135">
        <f t="shared" si="3"/>
        <v>225.8</v>
      </c>
      <c r="S24" s="135">
        <f t="shared" si="3"/>
        <v>500</v>
      </c>
      <c r="T24" s="135">
        <f t="shared" si="3"/>
        <v>606.70000000000005</v>
      </c>
      <c r="U24" s="135">
        <f t="shared" si="3"/>
        <v>738.4</v>
      </c>
      <c r="V24" s="135">
        <f t="shared" si="3"/>
        <v>478.9</v>
      </c>
      <c r="W24" s="135">
        <f t="shared" si="3"/>
        <v>589.5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8068.4999999999982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2023-09-05T11:13:23Z</dcterms:created>
  <dcterms:modified xsi:type="dcterms:W3CDTF">2023-09-05T11:13:24Z</dcterms:modified>
</cp:coreProperties>
</file>