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5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<sst xmlns="http://schemas.openxmlformats.org/spreadsheetml/2006/main" count="117" uniqueCount="53">
  <si>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04/09/2023 14:07:50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</si>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</sst>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EB-4FCC-B6A0-FCC06F6A3F6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</c:v>
                </c:pt>
                <c:pt idx="1">
                  <c:v>225</c:v>
                </c:pt>
                <c:pt idx="2">
                  <c:v>225</c:v>
                </c:pt>
                <c:pt idx="3">
                  <c:v>225</c:v>
                </c:pt>
                <c:pt idx="4">
                  <c:v>225</c:v>
                </c:pt>
                <c:pt idx="5">
                  <c:v>225</c:v>
                </c:pt>
                <c:pt idx="6">
                  <c:v>225</c:v>
                </c:pt>
                <c:pt idx="7">
                  <c:v>241</c:v>
                </c:pt>
                <c:pt idx="8">
                  <c:v>258</c:v>
                </c:pt>
                <c:pt idx="9">
                  <c:v>249</c:v>
                </c:pt>
                <c:pt idx="10">
                  <c:v>246</c:v>
                </c:pt>
                <c:pt idx="11">
                  <c:v>255</c:v>
                </c:pt>
                <c:pt idx="12">
                  <c:v>266</c:v>
                </c:pt>
                <c:pt idx="13">
                  <c:v>256</c:v>
                </c:pt>
                <c:pt idx="14">
                  <c:v>247</c:v>
                </c:pt>
                <c:pt idx="15">
                  <c:v>253</c:v>
                </c:pt>
                <c:pt idx="16">
                  <c:v>279</c:v>
                </c:pt>
                <c:pt idx="17">
                  <c:v>306</c:v>
                </c:pt>
                <c:pt idx="18">
                  <c:v>321</c:v>
                </c:pt>
                <c:pt idx="19">
                  <c:v>341</c:v>
                </c:pt>
                <c:pt idx="20">
                  <c:v>313</c:v>
                </c:pt>
                <c:pt idx="21">
                  <c:v>275</c:v>
                </c:pt>
                <c:pt idx="22">
                  <c:v>242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EB-4FCC-B6A0-FCC06F6A3F6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2357.0309999999999</c:v>
                </c:pt>
                <c:pt idx="1">
                  <c:v>2019.768</c:v>
                </c:pt>
                <c:pt idx="2">
                  <c:v>1796.6859999999999</c:v>
                </c:pt>
                <c:pt idx="3">
                  <c:v>1695.1679999999999</c:v>
                </c:pt>
                <c:pt idx="4">
                  <c:v>1730.7320000000002</c:v>
                </c:pt>
                <c:pt idx="5">
                  <c:v>2013.886</c:v>
                </c:pt>
                <c:pt idx="6">
                  <c:v>2287.3530000000001</c:v>
                </c:pt>
                <c:pt idx="7">
                  <c:v>2802.84</c:v>
                </c:pt>
                <c:pt idx="8">
                  <c:v>2665.29</c:v>
                </c:pt>
                <c:pt idx="9">
                  <c:v>2424.5239999999999</c:v>
                </c:pt>
                <c:pt idx="10">
                  <c:v>2105.9560000000001</c:v>
                </c:pt>
                <c:pt idx="11">
                  <c:v>1903.037</c:v>
                </c:pt>
                <c:pt idx="12">
                  <c:v>1853</c:v>
                </c:pt>
                <c:pt idx="13">
                  <c:v>1853</c:v>
                </c:pt>
                <c:pt idx="14">
                  <c:v>1853</c:v>
                </c:pt>
                <c:pt idx="15">
                  <c:v>2015</c:v>
                </c:pt>
                <c:pt idx="16">
                  <c:v>2187.7660000000001</c:v>
                </c:pt>
                <c:pt idx="17">
                  <c:v>3095.0320000000002</c:v>
                </c:pt>
                <c:pt idx="18">
                  <c:v>3420.3119999999999</c:v>
                </c:pt>
                <c:pt idx="19">
                  <c:v>3442.154</c:v>
                </c:pt>
                <c:pt idx="20">
                  <c:v>3470.6849999999999</c:v>
                </c:pt>
                <c:pt idx="21">
                  <c:v>3412.4769999999999</c:v>
                </c:pt>
                <c:pt idx="22">
                  <c:v>3385.6259999999997</c:v>
                </c:pt>
                <c:pt idx="23">
                  <c:v>3041.08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EB-4FCC-B6A0-FCC06F6A3F6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522</c:v>
                </c:pt>
                <c:pt idx="1">
                  <c:v>746.9</c:v>
                </c:pt>
                <c:pt idx="2">
                  <c:v>855.5</c:v>
                </c:pt>
                <c:pt idx="3">
                  <c:v>1044.4000000000001</c:v>
                </c:pt>
                <c:pt idx="4">
                  <c:v>1064.4000000000001</c:v>
                </c:pt>
                <c:pt idx="5">
                  <c:v>1086</c:v>
                </c:pt>
                <c:pt idx="6">
                  <c:v>864.8</c:v>
                </c:pt>
                <c:pt idx="7">
                  <c:v>545.4</c:v>
                </c:pt>
                <c:pt idx="8">
                  <c:v>556</c:v>
                </c:pt>
                <c:pt idx="9">
                  <c:v>1174</c:v>
                </c:pt>
                <c:pt idx="10">
                  <c:v>1367.2919999999999</c:v>
                </c:pt>
                <c:pt idx="11">
                  <c:v>1595.8</c:v>
                </c:pt>
                <c:pt idx="12">
                  <c:v>1675.5</c:v>
                </c:pt>
                <c:pt idx="13">
                  <c:v>1528.4</c:v>
                </c:pt>
                <c:pt idx="14">
                  <c:v>1468.3</c:v>
                </c:pt>
                <c:pt idx="15">
                  <c:v>1465.8</c:v>
                </c:pt>
                <c:pt idx="16">
                  <c:v>1175.3</c:v>
                </c:pt>
                <c:pt idx="17">
                  <c:v>820.1</c:v>
                </c:pt>
                <c:pt idx="18">
                  <c:v>969.2</c:v>
                </c:pt>
                <c:pt idx="19">
                  <c:v>900.1</c:v>
                </c:pt>
                <c:pt idx="20">
                  <c:v>592.1</c:v>
                </c:pt>
                <c:pt idx="21">
                  <c:v>594.1</c:v>
                </c:pt>
                <c:pt idx="22">
                  <c:v>450</c:v>
                </c:pt>
                <c:pt idx="23">
                  <c:v>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EB-4FCC-B6A0-FCC06F6A3F6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2296.13</c:v>
                </c:pt>
                <c:pt idx="1">
                  <c:v>2251.1080000000002</c:v>
                </c:pt>
                <c:pt idx="2">
                  <c:v>2150.8519999999999</c:v>
                </c:pt>
                <c:pt idx="3">
                  <c:v>2099.2879999999996</c:v>
                </c:pt>
                <c:pt idx="4">
                  <c:v>2082.3499999999995</c:v>
                </c:pt>
                <c:pt idx="5">
                  <c:v>2018.7570000000005</c:v>
                </c:pt>
                <c:pt idx="6">
                  <c:v>1999.6419999999998</c:v>
                </c:pt>
                <c:pt idx="7">
                  <c:v>2222.5369999999994</c:v>
                </c:pt>
                <c:pt idx="8">
                  <c:v>2406.6790000000001</c:v>
                </c:pt>
                <c:pt idx="9">
                  <c:v>2632.6230000000005</c:v>
                </c:pt>
                <c:pt idx="10">
                  <c:v>2813.7409999999991</c:v>
                </c:pt>
                <c:pt idx="11">
                  <c:v>2923.2019999999998</c:v>
                </c:pt>
                <c:pt idx="12">
                  <c:v>2911.3570000000004</c:v>
                </c:pt>
                <c:pt idx="13">
                  <c:v>2826.7539999999995</c:v>
                </c:pt>
                <c:pt idx="14">
                  <c:v>2635.11</c:v>
                </c:pt>
                <c:pt idx="15">
                  <c:v>2287.9230000000002</c:v>
                </c:pt>
                <c:pt idx="16">
                  <c:v>2059.2819999999997</c:v>
                </c:pt>
                <c:pt idx="17">
                  <c:v>1700.5409999999997</c:v>
                </c:pt>
                <c:pt idx="18">
                  <c:v>1520.6599999999996</c:v>
                </c:pt>
                <c:pt idx="19">
                  <c:v>1530.7870000000003</c:v>
                </c:pt>
                <c:pt idx="20">
                  <c:v>1578.3589999999999</c:v>
                </c:pt>
                <c:pt idx="21">
                  <c:v>1632.9809999999995</c:v>
                </c:pt>
                <c:pt idx="22">
                  <c:v>1707.3019999999999</c:v>
                </c:pt>
                <c:pt idx="23">
                  <c:v>1795.153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EB-4FCC-B6A0-FCC06F6A3F6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17</c:v>
                </c:pt>
                <c:pt idx="2">
                  <c:v>13</c:v>
                </c:pt>
                <c:pt idx="3">
                  <c:v>11</c:v>
                </c:pt>
                <c:pt idx="4">
                  <c:v>12</c:v>
                </c:pt>
                <c:pt idx="5">
                  <c:v>16</c:v>
                </c:pt>
                <c:pt idx="6">
                  <c:v>25</c:v>
                </c:pt>
                <c:pt idx="7">
                  <c:v>45</c:v>
                </c:pt>
                <c:pt idx="8">
                  <c:v>70</c:v>
                </c:pt>
                <c:pt idx="9">
                  <c:v>92</c:v>
                </c:pt>
                <c:pt idx="10">
                  <c:v>107</c:v>
                </c:pt>
                <c:pt idx="11">
                  <c:v>118</c:v>
                </c:pt>
                <c:pt idx="12">
                  <c:v>121</c:v>
                </c:pt>
                <c:pt idx="13">
                  <c:v>115</c:v>
                </c:pt>
                <c:pt idx="14">
                  <c:v>104</c:v>
                </c:pt>
                <c:pt idx="15">
                  <c:v>91</c:v>
                </c:pt>
                <c:pt idx="16">
                  <c:v>73</c:v>
                </c:pt>
                <c:pt idx="17">
                  <c:v>51</c:v>
                </c:pt>
                <c:pt idx="18">
                  <c:v>38</c:v>
                </c:pt>
                <c:pt idx="19">
                  <c:v>33</c:v>
                </c:pt>
                <c:pt idx="20">
                  <c:v>30</c:v>
                </c:pt>
                <c:pt idx="21">
                  <c:v>30</c:v>
                </c:pt>
                <c:pt idx="22">
                  <c:v>32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EB-4FCC-B6A0-FCC06F6A3F6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56</c:v>
                </c:pt>
                <c:pt idx="5">
                  <c:v>99</c:v>
                </c:pt>
                <c:pt idx="6">
                  <c:v>554</c:v>
                </c:pt>
                <c:pt idx="7">
                  <c:v>564</c:v>
                </c:pt>
                <c:pt idx="8">
                  <c:v>425</c:v>
                </c:pt>
                <c:pt idx="9">
                  <c:v>265</c:v>
                </c:pt>
                <c:pt idx="10">
                  <c:v>115</c:v>
                </c:pt>
                <c:pt idx="11">
                  <c:v>70</c:v>
                </c:pt>
                <c:pt idx="12">
                  <c:v>66</c:v>
                </c:pt>
                <c:pt idx="13">
                  <c:v>40</c:v>
                </c:pt>
                <c:pt idx="14">
                  <c:v>40</c:v>
                </c:pt>
                <c:pt idx="15">
                  <c:v>57</c:v>
                </c:pt>
                <c:pt idx="16">
                  <c:v>476</c:v>
                </c:pt>
                <c:pt idx="17">
                  <c:v>601</c:v>
                </c:pt>
                <c:pt idx="18">
                  <c:v>893</c:v>
                </c:pt>
                <c:pt idx="19">
                  <c:v>1130</c:v>
                </c:pt>
                <c:pt idx="20">
                  <c:v>1115</c:v>
                </c:pt>
                <c:pt idx="21">
                  <c:v>809</c:v>
                </c:pt>
                <c:pt idx="22">
                  <c:v>461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EB-4FCC-B6A0-FCC06F6A3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5426.1339999999982</c:v>
                </c:pt>
                <c:pt idx="1">
                  <c:v>5259.8239999999996</c:v>
                </c:pt>
                <c:pt idx="2">
                  <c:v>5041.0589999999993</c:v>
                </c:pt>
                <c:pt idx="3">
                  <c:v>5074.853000000001</c:v>
                </c:pt>
                <c:pt idx="4">
                  <c:v>5170.4820000000009</c:v>
                </c:pt>
                <c:pt idx="5">
                  <c:v>5458.637999999999</c:v>
                </c:pt>
                <c:pt idx="6">
                  <c:v>5955.8409999999994</c:v>
                </c:pt>
                <c:pt idx="7">
                  <c:v>6420.8149999999987</c:v>
                </c:pt>
                <c:pt idx="8">
                  <c:v>6380.9309999999996</c:v>
                </c:pt>
                <c:pt idx="9">
                  <c:v>6837.1749999999993</c:v>
                </c:pt>
                <c:pt idx="10">
                  <c:v>6755.0099999999993</c:v>
                </c:pt>
                <c:pt idx="11">
                  <c:v>6865.0010000000011</c:v>
                </c:pt>
                <c:pt idx="12">
                  <c:v>6892.8789999999999</c:v>
                </c:pt>
                <c:pt idx="13">
                  <c:v>6619.1370000000015</c:v>
                </c:pt>
                <c:pt idx="14">
                  <c:v>6347.4199999999983</c:v>
                </c:pt>
                <c:pt idx="15">
                  <c:v>6169.6989999999996</c:v>
                </c:pt>
                <c:pt idx="16">
                  <c:v>6250.2990000000027</c:v>
                </c:pt>
                <c:pt idx="17">
                  <c:v>6573.6590000000024</c:v>
                </c:pt>
                <c:pt idx="18">
                  <c:v>7162.1799999999994</c:v>
                </c:pt>
                <c:pt idx="19">
                  <c:v>7377.0539999999992</c:v>
                </c:pt>
                <c:pt idx="20">
                  <c:v>7099.1400000000012</c:v>
                </c:pt>
                <c:pt idx="21">
                  <c:v>6753.5779999999995</c:v>
                </c:pt>
                <c:pt idx="22">
                  <c:v>6277.9150000000009</c:v>
                </c:pt>
                <c:pt idx="23">
                  <c:v>5651.19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EB-4FCC-B6A0-FCC06F6A3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87.5</c:v>
                </c:pt>
                <c:pt idx="1">
                  <c:v>89.01</c:v>
                </c:pt>
                <c:pt idx="2">
                  <c:v>86.28</c:v>
                </c:pt>
                <c:pt idx="3">
                  <c:v>87.03</c:v>
                </c:pt>
                <c:pt idx="4">
                  <c:v>88.73</c:v>
                </c:pt>
                <c:pt idx="5">
                  <c:v>99.27</c:v>
                </c:pt>
                <c:pt idx="6">
                  <c:v>91.09</c:v>
                </c:pt>
                <c:pt idx="7">
                  <c:v>118.32</c:v>
                </c:pt>
                <c:pt idx="8">
                  <c:v>112.03</c:v>
                </c:pt>
                <c:pt idx="9">
                  <c:v>102.61</c:v>
                </c:pt>
                <c:pt idx="10">
                  <c:v>99.99</c:v>
                </c:pt>
                <c:pt idx="11">
                  <c:v>86.01</c:v>
                </c:pt>
                <c:pt idx="12">
                  <c:v>76.53</c:v>
                </c:pt>
                <c:pt idx="13">
                  <c:v>75.09</c:v>
                </c:pt>
                <c:pt idx="14">
                  <c:v>77.790000000000006</c:v>
                </c:pt>
                <c:pt idx="15">
                  <c:v>83</c:v>
                </c:pt>
                <c:pt idx="16">
                  <c:v>88.51</c:v>
                </c:pt>
                <c:pt idx="17">
                  <c:v>103.26</c:v>
                </c:pt>
                <c:pt idx="18">
                  <c:v>120.64</c:v>
                </c:pt>
                <c:pt idx="19">
                  <c:v>146.84</c:v>
                </c:pt>
                <c:pt idx="20">
                  <c:v>149.22999999999999</c:v>
                </c:pt>
                <c:pt idx="21">
                  <c:v>120.24</c:v>
                </c:pt>
                <c:pt idx="22">
                  <c:v>107.61</c:v>
                </c:pt>
                <c:pt idx="23">
                  <c:v>96.03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EB-4FCC-B6A0-FCC06F6A3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5426.161000000001</v>
      </c>
      <c r="C4" s="18">
        <v>5259.7759999999998</v>
      </c>
      <c r="D4" s="18">
        <v>5041.0379999999996</v>
      </c>
      <c r="E4" s="18">
        <v>5074.8560000000007</v>
      </c>
      <c r="F4" s="18">
        <v>5170.4820000000009</v>
      </c>
      <c r="G4" s="18">
        <v>5458.643</v>
      </c>
      <c r="H4" s="18">
        <v>5955.7949999999992</v>
      </c>
      <c r="I4" s="18">
        <v>6420.7770000000019</v>
      </c>
      <c r="J4" s="18">
        <v>6380.9689999999982</v>
      </c>
      <c r="K4" s="18">
        <v>6837.1470000000008</v>
      </c>
      <c r="L4" s="18">
        <v>6754.9890000000005</v>
      </c>
      <c r="M4" s="18">
        <v>6865.0389999999998</v>
      </c>
      <c r="N4" s="18">
        <v>6892.8569999999982</v>
      </c>
      <c r="O4" s="18">
        <v>6619.1539999999977</v>
      </c>
      <c r="P4" s="18">
        <v>6347.4099999999989</v>
      </c>
      <c r="Q4" s="18">
        <v>6169.7230000000018</v>
      </c>
      <c r="R4" s="18">
        <v>6250.348</v>
      </c>
      <c r="S4" s="18">
        <v>6573.6729999999998</v>
      </c>
      <c r="T4" s="18">
        <v>7162.1719999999987</v>
      </c>
      <c r="U4" s="18">
        <v>7377.0409999999993</v>
      </c>
      <c r="V4" s="18">
        <v>7099.1440000000002</v>
      </c>
      <c r="W4" s="18">
        <v>6753.558</v>
      </c>
      <c r="X4" s="18">
        <v>6277.927999999999</v>
      </c>
      <c r="Y4" s="18">
        <v>5651.233000000002</v>
      </c>
      <c r="Z4" s="19"/>
      <c r="AA4" s="20">
        <f>SUM(B4:Z4)</f>
        <v>149819.91299999997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87.5</v>
      </c>
      <c r="C7" s="28">
        <v>89.01</v>
      </c>
      <c r="D7" s="28">
        <v>86.28</v>
      </c>
      <c r="E7" s="28">
        <v>87.03</v>
      </c>
      <c r="F7" s="28">
        <v>88.73</v>
      </c>
      <c r="G7" s="28">
        <v>99.27</v>
      </c>
      <c r="H7" s="28">
        <v>91.09</v>
      </c>
      <c r="I7" s="28">
        <v>118.32</v>
      </c>
      <c r="J7" s="28">
        <v>112.03</v>
      </c>
      <c r="K7" s="28">
        <v>102.61</v>
      </c>
      <c r="L7" s="28">
        <v>99.99</v>
      </c>
      <c r="M7" s="28">
        <v>86.01</v>
      </c>
      <c r="N7" s="28">
        <v>76.53</v>
      </c>
      <c r="O7" s="28">
        <v>75.09</v>
      </c>
      <c r="P7" s="28">
        <v>77.790000000000006</v>
      </c>
      <c r="Q7" s="28">
        <v>83</v>
      </c>
      <c r="R7" s="28">
        <v>88.51</v>
      </c>
      <c r="S7" s="28">
        <v>103.26</v>
      </c>
      <c r="T7" s="28">
        <v>120.64</v>
      </c>
      <c r="U7" s="28">
        <v>146.84</v>
      </c>
      <c r="V7" s="28">
        <v>149.22999999999999</v>
      </c>
      <c r="W7" s="28">
        <v>120.24</v>
      </c>
      <c r="X7" s="28">
        <v>107.61</v>
      </c>
      <c r="Y7" s="28">
        <v>96.03</v>
      </c>
      <c r="Z7" s="29"/>
      <c r="AA7" s="30">
        <f>IF(SUM(B7:Z7)&lt;&gt;0,AVERAGEIF(B7:Z7,"&lt;&gt;"""),"")</f>
        <v>99.693333333333328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225</v>
      </c>
      <c r="C11" s="47">
        <v>225</v>
      </c>
      <c r="D11" s="47">
        <v>225</v>
      </c>
      <c r="E11" s="47">
        <v>225</v>
      </c>
      <c r="F11" s="47">
        <v>225</v>
      </c>
      <c r="G11" s="47">
        <v>225</v>
      </c>
      <c r="H11" s="47">
        <v>225</v>
      </c>
      <c r="I11" s="47">
        <v>241</v>
      </c>
      <c r="J11" s="47">
        <v>258</v>
      </c>
      <c r="K11" s="47">
        <v>249</v>
      </c>
      <c r="L11" s="47">
        <v>246</v>
      </c>
      <c r="M11" s="47">
        <v>255</v>
      </c>
      <c r="N11" s="47">
        <v>266</v>
      </c>
      <c r="O11" s="47">
        <v>256</v>
      </c>
      <c r="P11" s="47">
        <v>247</v>
      </c>
      <c r="Q11" s="47">
        <v>253</v>
      </c>
      <c r="R11" s="47">
        <v>279</v>
      </c>
      <c r="S11" s="47">
        <v>306</v>
      </c>
      <c r="T11" s="47">
        <v>321</v>
      </c>
      <c r="U11" s="47">
        <v>341</v>
      </c>
      <c r="V11" s="47">
        <v>313</v>
      </c>
      <c r="W11" s="47">
        <v>275</v>
      </c>
      <c r="X11" s="47">
        <v>242</v>
      </c>
      <c r="Y11" s="47">
        <v>225</v>
      </c>
      <c r="Z11" s="48"/>
      <c r="AA11" s="49">
        <f t="shared" si="0"/>
        <v>6148</v>
      </c>
    </row>
    <row r="12" spans="1:27" ht="24.95" customHeight="1" x14ac:dyDescent="0.2">
      <c r="A12" s="50" t="s">
        <v>8</v>
      </c>
      <c r="B12" s="51">
        <v>2357.0309999999999</v>
      </c>
      <c r="C12" s="52">
        <v>2019.768</v>
      </c>
      <c r="D12" s="52">
        <v>1796.6859999999999</v>
      </c>
      <c r="E12" s="52">
        <v>1695.1679999999999</v>
      </c>
      <c r="F12" s="52">
        <v>1730.7320000000002</v>
      </c>
      <c r="G12" s="52">
        <v>2013.886</v>
      </c>
      <c r="H12" s="52">
        <v>2287.3530000000001</v>
      </c>
      <c r="I12" s="52">
        <v>2802.84</v>
      </c>
      <c r="J12" s="52">
        <v>2665.29</v>
      </c>
      <c r="K12" s="52">
        <v>2424.5239999999999</v>
      </c>
      <c r="L12" s="52">
        <v>2105.9560000000001</v>
      </c>
      <c r="M12" s="52">
        <v>1903.037</v>
      </c>
      <c r="N12" s="52">
        <v>1853</v>
      </c>
      <c r="O12" s="52">
        <v>1853</v>
      </c>
      <c r="P12" s="52">
        <v>1853</v>
      </c>
      <c r="Q12" s="52">
        <v>2015</v>
      </c>
      <c r="R12" s="52">
        <v>2187.7660000000001</v>
      </c>
      <c r="S12" s="52">
        <v>3095.0320000000002</v>
      </c>
      <c r="T12" s="52">
        <v>3420.3119999999999</v>
      </c>
      <c r="U12" s="52">
        <v>3442.154</v>
      </c>
      <c r="V12" s="52">
        <v>3470.6849999999999</v>
      </c>
      <c r="W12" s="52">
        <v>3412.4769999999999</v>
      </c>
      <c r="X12" s="52">
        <v>3385.6259999999997</v>
      </c>
      <c r="Y12" s="52">
        <v>3041.08</v>
      </c>
      <c r="Z12" s="53"/>
      <c r="AA12" s="54">
        <f t="shared" si="0"/>
        <v>58831.403000000006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56</v>
      </c>
      <c r="G13" s="52">
        <v>99</v>
      </c>
      <c r="H13" s="52">
        <v>554</v>
      </c>
      <c r="I13" s="52">
        <v>564</v>
      </c>
      <c r="J13" s="52">
        <v>425</v>
      </c>
      <c r="K13" s="52">
        <v>265</v>
      </c>
      <c r="L13" s="52">
        <v>115</v>
      </c>
      <c r="M13" s="52">
        <v>70</v>
      </c>
      <c r="N13" s="52">
        <v>66</v>
      </c>
      <c r="O13" s="52">
        <v>40</v>
      </c>
      <c r="P13" s="52">
        <v>40</v>
      </c>
      <c r="Q13" s="52">
        <v>57</v>
      </c>
      <c r="R13" s="52">
        <v>476</v>
      </c>
      <c r="S13" s="52">
        <v>601</v>
      </c>
      <c r="T13" s="52">
        <v>893</v>
      </c>
      <c r="U13" s="52">
        <v>1130</v>
      </c>
      <c r="V13" s="52">
        <v>1115</v>
      </c>
      <c r="W13" s="52">
        <v>809</v>
      </c>
      <c r="X13" s="52">
        <v>461</v>
      </c>
      <c r="Y13" s="52">
        <v>120</v>
      </c>
      <c r="Z13" s="53"/>
      <c r="AA13" s="54">
        <f t="shared" si="0"/>
        <v>7956</v>
      </c>
    </row>
    <row r="14" spans="1:27" ht="24.95" customHeight="1" x14ac:dyDescent="0.2">
      <c r="A14" s="55" t="s">
        <v>10</v>
      </c>
      <c r="B14" s="56">
        <v>2296.13</v>
      </c>
      <c r="C14" s="57">
        <v>2251.1080000000002</v>
      </c>
      <c r="D14" s="57">
        <v>2150.8519999999999</v>
      </c>
      <c r="E14" s="57">
        <v>2099.2879999999996</v>
      </c>
      <c r="F14" s="57">
        <v>2082.3499999999995</v>
      </c>
      <c r="G14" s="57">
        <v>2018.7570000000005</v>
      </c>
      <c r="H14" s="57">
        <v>1999.6419999999998</v>
      </c>
      <c r="I14" s="57">
        <v>2222.5369999999994</v>
      </c>
      <c r="J14" s="57">
        <v>2406.6790000000001</v>
      </c>
      <c r="K14" s="57">
        <v>2632.6230000000005</v>
      </c>
      <c r="L14" s="57">
        <v>2813.7409999999991</v>
      </c>
      <c r="M14" s="57">
        <v>2923.2019999999998</v>
      </c>
      <c r="N14" s="57">
        <v>2911.3570000000004</v>
      </c>
      <c r="O14" s="57">
        <v>2826.7539999999995</v>
      </c>
      <c r="P14" s="57">
        <v>2635.11</v>
      </c>
      <c r="Q14" s="57">
        <v>2287.9230000000002</v>
      </c>
      <c r="R14" s="57">
        <v>2059.2819999999997</v>
      </c>
      <c r="S14" s="57">
        <v>1700.5409999999997</v>
      </c>
      <c r="T14" s="57">
        <v>1520.6599999999996</v>
      </c>
      <c r="U14" s="57">
        <v>1530.7870000000003</v>
      </c>
      <c r="V14" s="57">
        <v>1578.3589999999999</v>
      </c>
      <c r="W14" s="57">
        <v>1632.9809999999995</v>
      </c>
      <c r="X14" s="57">
        <v>1707.3019999999999</v>
      </c>
      <c r="Y14" s="57">
        <v>1795.153</v>
      </c>
      <c r="Z14" s="58"/>
      <c r="AA14" s="59">
        <f t="shared" si="0"/>
        <v>52083.117999999988</v>
      </c>
    </row>
    <row r="15" spans="1:27" ht="24.95" customHeight="1" x14ac:dyDescent="0.2">
      <c r="A15" s="55" t="s">
        <v>11</v>
      </c>
      <c r="B15" s="56">
        <v>26</v>
      </c>
      <c r="C15" s="57">
        <v>17</v>
      </c>
      <c r="D15" s="57">
        <v>13</v>
      </c>
      <c r="E15" s="57">
        <v>11</v>
      </c>
      <c r="F15" s="57">
        <v>12</v>
      </c>
      <c r="G15" s="57">
        <v>16</v>
      </c>
      <c r="H15" s="57">
        <v>25</v>
      </c>
      <c r="I15" s="57">
        <v>45</v>
      </c>
      <c r="J15" s="57">
        <v>70</v>
      </c>
      <c r="K15" s="57">
        <v>92</v>
      </c>
      <c r="L15" s="57">
        <v>107</v>
      </c>
      <c r="M15" s="57">
        <v>118</v>
      </c>
      <c r="N15" s="57">
        <v>121</v>
      </c>
      <c r="O15" s="57">
        <v>115</v>
      </c>
      <c r="P15" s="57">
        <v>104</v>
      </c>
      <c r="Q15" s="57">
        <v>91</v>
      </c>
      <c r="R15" s="57">
        <v>73</v>
      </c>
      <c r="S15" s="57">
        <v>51</v>
      </c>
      <c r="T15" s="57">
        <v>38</v>
      </c>
      <c r="U15" s="57">
        <v>33</v>
      </c>
      <c r="V15" s="57">
        <v>30</v>
      </c>
      <c r="W15" s="57">
        <v>30</v>
      </c>
      <c r="X15" s="57">
        <v>32</v>
      </c>
      <c r="Y15" s="57">
        <v>32</v>
      </c>
      <c r="Z15" s="58"/>
      <c r="AA15" s="59">
        <f t="shared" si="0"/>
        <v>1302</v>
      </c>
    </row>
    <row r="16" spans="1:27" ht="30" customHeight="1" thickBot="1" x14ac:dyDescent="0.25">
      <c r="A16" s="60" t="s">
        <v>12</v>
      </c>
      <c r="B16" s="61">
        <f>IF(LEN(B$2)&gt;0,SUM(B10:B15),"")</f>
        <v>4904.1610000000001</v>
      </c>
      <c r="C16" s="62">
        <f t="shared" ref="C16:Z16" si="1">IF(LEN(C$2)&gt;0,SUM(C10:C15),"")</f>
        <v>4512.8760000000002</v>
      </c>
      <c r="D16" s="62">
        <f t="shared" si="1"/>
        <v>4185.5379999999996</v>
      </c>
      <c r="E16" s="62">
        <f t="shared" si="1"/>
        <v>4030.4559999999992</v>
      </c>
      <c r="F16" s="62">
        <f t="shared" si="1"/>
        <v>4106.0819999999994</v>
      </c>
      <c r="G16" s="62">
        <f t="shared" si="1"/>
        <v>4372.643</v>
      </c>
      <c r="H16" s="62">
        <f t="shared" si="1"/>
        <v>5090.9949999999999</v>
      </c>
      <c r="I16" s="62">
        <f t="shared" si="1"/>
        <v>5875.3769999999995</v>
      </c>
      <c r="J16" s="62">
        <f t="shared" si="1"/>
        <v>5824.9690000000001</v>
      </c>
      <c r="K16" s="62">
        <f t="shared" si="1"/>
        <v>5663.1470000000008</v>
      </c>
      <c r="L16" s="62">
        <f t="shared" si="1"/>
        <v>5387.6969999999992</v>
      </c>
      <c r="M16" s="62">
        <f t="shared" si="1"/>
        <v>5269.2389999999996</v>
      </c>
      <c r="N16" s="62">
        <f t="shared" si="1"/>
        <v>5217.357</v>
      </c>
      <c r="O16" s="62">
        <f t="shared" si="1"/>
        <v>5090.753999999999</v>
      </c>
      <c r="P16" s="62">
        <f t="shared" si="1"/>
        <v>4879.1100000000006</v>
      </c>
      <c r="Q16" s="62">
        <f t="shared" si="1"/>
        <v>4703.9230000000007</v>
      </c>
      <c r="R16" s="62">
        <f t="shared" si="1"/>
        <v>5075.0479999999998</v>
      </c>
      <c r="S16" s="62">
        <f t="shared" si="1"/>
        <v>5753.5730000000003</v>
      </c>
      <c r="T16" s="62">
        <f t="shared" si="1"/>
        <v>6192.9719999999998</v>
      </c>
      <c r="U16" s="62">
        <f t="shared" si="1"/>
        <v>6476.9410000000007</v>
      </c>
      <c r="V16" s="62">
        <f t="shared" si="1"/>
        <v>6507.0439999999999</v>
      </c>
      <c r="W16" s="62">
        <f t="shared" si="1"/>
        <v>6159.4579999999996</v>
      </c>
      <c r="X16" s="62">
        <f t="shared" si="1"/>
        <v>5827.9279999999999</v>
      </c>
      <c r="Y16" s="62">
        <f t="shared" si="1"/>
        <v>5213.2330000000002</v>
      </c>
      <c r="Z16" s="63" t="str">
        <f t="shared" si="1"/>
        <v/>
      </c>
      <c r="AA16" s="64">
        <f>SUM(AA10:AA15)</f>
        <v>126320.52099999999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2801.85</v>
      </c>
      <c r="C28" s="72">
        <v>2703.93</v>
      </c>
      <c r="D28" s="72">
        <v>2616.44</v>
      </c>
      <c r="E28" s="72">
        <v>2600.42</v>
      </c>
      <c r="F28" s="72">
        <v>2638.99</v>
      </c>
      <c r="G28" s="72">
        <v>2653.46</v>
      </c>
      <c r="H28" s="72">
        <v>3263.74</v>
      </c>
      <c r="I28" s="72">
        <v>3418.25</v>
      </c>
      <c r="J28" s="72">
        <v>3530.72</v>
      </c>
      <c r="K28" s="72">
        <v>3480.49</v>
      </c>
      <c r="L28" s="72">
        <v>3331.51</v>
      </c>
      <c r="M28" s="72">
        <v>3249.27</v>
      </c>
      <c r="N28" s="72">
        <v>3261.65</v>
      </c>
      <c r="O28" s="72">
        <v>3167.13</v>
      </c>
      <c r="P28" s="72">
        <v>3034.48</v>
      </c>
      <c r="Q28" s="72">
        <v>2890.88</v>
      </c>
      <c r="R28" s="72">
        <v>3231.84</v>
      </c>
      <c r="S28" s="72">
        <v>3325.07</v>
      </c>
      <c r="T28" s="72">
        <v>3430.36</v>
      </c>
      <c r="U28" s="72">
        <v>3588.17</v>
      </c>
      <c r="V28" s="72">
        <v>3556.16</v>
      </c>
      <c r="W28" s="72">
        <v>3432.29</v>
      </c>
      <c r="X28" s="72">
        <v>3169.94</v>
      </c>
      <c r="Y28" s="72">
        <v>2757.41</v>
      </c>
      <c r="Z28" s="73"/>
      <c r="AA28" s="74">
        <f>SUM(B28:Z28)</f>
        <v>75134.45</v>
      </c>
    </row>
    <row r="29" spans="1:27" ht="24.95" customHeight="1" x14ac:dyDescent="0.2">
      <c r="A29" s="75" t="s">
        <v>23</v>
      </c>
      <c r="B29" s="76">
        <v>1039.3109999999999</v>
      </c>
      <c r="C29" s="77">
        <v>1079.9459999999999</v>
      </c>
      <c r="D29" s="77">
        <v>989.09799999999996</v>
      </c>
      <c r="E29" s="77">
        <v>986.03599999999994</v>
      </c>
      <c r="F29" s="77">
        <v>1025.0920000000001</v>
      </c>
      <c r="G29" s="77">
        <v>1221.183</v>
      </c>
      <c r="H29" s="77">
        <v>971.255</v>
      </c>
      <c r="I29" s="77">
        <v>1418.127</v>
      </c>
      <c r="J29" s="77">
        <v>1252.249</v>
      </c>
      <c r="K29" s="77">
        <v>1264.6569999999999</v>
      </c>
      <c r="L29" s="77">
        <v>1545.479</v>
      </c>
      <c r="M29" s="77">
        <v>1503.9690000000001</v>
      </c>
      <c r="N29" s="77">
        <v>1427.7070000000001</v>
      </c>
      <c r="O29" s="77">
        <v>1407.624</v>
      </c>
      <c r="P29" s="77">
        <v>1309.6300000000001</v>
      </c>
      <c r="Q29" s="77">
        <v>1117.0429999999999</v>
      </c>
      <c r="R29" s="77">
        <v>991.20799999999997</v>
      </c>
      <c r="S29" s="77">
        <v>974.50300000000004</v>
      </c>
      <c r="T29" s="77">
        <v>871.61199999999997</v>
      </c>
      <c r="U29" s="77">
        <v>809.77099999999996</v>
      </c>
      <c r="V29" s="77">
        <v>852.88400000000001</v>
      </c>
      <c r="W29" s="77">
        <v>1108.1679999999999</v>
      </c>
      <c r="X29" s="77">
        <v>1132.9880000000001</v>
      </c>
      <c r="Y29" s="77">
        <v>918.82299999999998</v>
      </c>
      <c r="Z29" s="78"/>
      <c r="AA29" s="79">
        <f>SUM(B29:Z29)</f>
        <v>27218.363000000008</v>
      </c>
    </row>
    <row r="30" spans="1:27" ht="24.95" customHeight="1" x14ac:dyDescent="0.2">
      <c r="A30" s="82" t="s">
        <v>24</v>
      </c>
      <c r="B30" s="80">
        <v>1365</v>
      </c>
      <c r="C30" s="81">
        <v>1033</v>
      </c>
      <c r="D30" s="81">
        <v>919</v>
      </c>
      <c r="E30" s="81">
        <v>803</v>
      </c>
      <c r="F30" s="81">
        <v>803</v>
      </c>
      <c r="G30" s="81">
        <v>823</v>
      </c>
      <c r="H30" s="81">
        <v>1167</v>
      </c>
      <c r="I30" s="81">
        <v>1376</v>
      </c>
      <c r="J30" s="81">
        <v>1366</v>
      </c>
      <c r="K30" s="81">
        <v>1305</v>
      </c>
      <c r="L30" s="81">
        <v>1075</v>
      </c>
      <c r="M30" s="81">
        <v>1043</v>
      </c>
      <c r="N30" s="81">
        <v>1043</v>
      </c>
      <c r="O30" s="81">
        <v>1043</v>
      </c>
      <c r="P30" s="81">
        <v>1043</v>
      </c>
      <c r="Q30" s="81">
        <v>1205</v>
      </c>
      <c r="R30" s="81">
        <v>1266</v>
      </c>
      <c r="S30" s="81">
        <v>1982</v>
      </c>
      <c r="T30" s="81">
        <v>2420</v>
      </c>
      <c r="U30" s="81">
        <v>2583</v>
      </c>
      <c r="V30" s="81">
        <v>2617</v>
      </c>
      <c r="W30" s="81">
        <v>2139</v>
      </c>
      <c r="X30" s="81">
        <v>1975</v>
      </c>
      <c r="Y30" s="81">
        <v>1975</v>
      </c>
      <c r="Z30" s="83"/>
      <c r="AA30" s="84">
        <f>SUM(B30:Z30)</f>
        <v>34369</v>
      </c>
    </row>
    <row r="31" spans="1:27" ht="30" customHeight="1" thickBot="1" x14ac:dyDescent="0.25">
      <c r="A31" s="60" t="s">
        <v>25</v>
      </c>
      <c r="B31" s="61">
        <f>IF(LEN(B$2)&gt;0,SUM(B28:B30),"")</f>
        <v>5206.1610000000001</v>
      </c>
      <c r="C31" s="62">
        <f t="shared" ref="C31:Z31" si="4">IF(LEN(C$2)&gt;0,SUM(C28:C30),"")</f>
        <v>4816.8760000000002</v>
      </c>
      <c r="D31" s="62">
        <f t="shared" si="4"/>
        <v>4524.5380000000005</v>
      </c>
      <c r="E31" s="62">
        <f t="shared" si="4"/>
        <v>4389.4560000000001</v>
      </c>
      <c r="F31" s="62">
        <f t="shared" si="4"/>
        <v>4467.0820000000003</v>
      </c>
      <c r="G31" s="62">
        <f t="shared" si="4"/>
        <v>4697.643</v>
      </c>
      <c r="H31" s="62">
        <f t="shared" si="4"/>
        <v>5401.9949999999999</v>
      </c>
      <c r="I31" s="62">
        <f t="shared" si="4"/>
        <v>6212.3770000000004</v>
      </c>
      <c r="J31" s="62">
        <f t="shared" si="4"/>
        <v>6148.9690000000001</v>
      </c>
      <c r="K31" s="62">
        <f t="shared" si="4"/>
        <v>6050.1469999999999</v>
      </c>
      <c r="L31" s="62">
        <f t="shared" si="4"/>
        <v>5951.9890000000005</v>
      </c>
      <c r="M31" s="62">
        <f t="shared" si="4"/>
        <v>5796.2389999999996</v>
      </c>
      <c r="N31" s="62">
        <f t="shared" si="4"/>
        <v>5732.357</v>
      </c>
      <c r="O31" s="62">
        <f t="shared" si="4"/>
        <v>5617.7539999999999</v>
      </c>
      <c r="P31" s="62">
        <f t="shared" si="4"/>
        <v>5387.1100000000006</v>
      </c>
      <c r="Q31" s="62">
        <f t="shared" si="4"/>
        <v>5212.9229999999998</v>
      </c>
      <c r="R31" s="62">
        <f t="shared" si="4"/>
        <v>5489.0479999999998</v>
      </c>
      <c r="S31" s="62">
        <f t="shared" si="4"/>
        <v>6281.5730000000003</v>
      </c>
      <c r="T31" s="62">
        <f t="shared" si="4"/>
        <v>6721.9719999999998</v>
      </c>
      <c r="U31" s="62">
        <f t="shared" si="4"/>
        <v>6980.9409999999998</v>
      </c>
      <c r="V31" s="62">
        <f t="shared" si="4"/>
        <v>7026.0439999999999</v>
      </c>
      <c r="W31" s="62">
        <f t="shared" si="4"/>
        <v>6679.4579999999996</v>
      </c>
      <c r="X31" s="62">
        <f t="shared" si="4"/>
        <v>6277.9279999999999</v>
      </c>
      <c r="Y31" s="62">
        <f t="shared" si="4"/>
        <v>5651.2330000000002</v>
      </c>
      <c r="Z31" s="63" t="str">
        <f t="shared" si="4"/>
        <v/>
      </c>
      <c r="AA31" s="64">
        <f>SUM(AA28:AA30)</f>
        <v>136721.81300000002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108</v>
      </c>
      <c r="C34" s="95">
        <v>110</v>
      </c>
      <c r="D34" s="95">
        <v>135</v>
      </c>
      <c r="E34" s="95">
        <v>139</v>
      </c>
      <c r="F34" s="95">
        <v>145</v>
      </c>
      <c r="G34" s="95">
        <v>110</v>
      </c>
      <c r="H34" s="95">
        <v>115</v>
      </c>
      <c r="I34" s="95">
        <v>115</v>
      </c>
      <c r="J34" s="95">
        <v>84</v>
      </c>
      <c r="K34" s="95">
        <v>108</v>
      </c>
      <c r="L34" s="95">
        <v>133.292</v>
      </c>
      <c r="M34" s="95">
        <v>93</v>
      </c>
      <c r="N34" s="95">
        <v>89</v>
      </c>
      <c r="O34" s="95">
        <v>83</v>
      </c>
      <c r="P34" s="95">
        <v>73</v>
      </c>
      <c r="Q34" s="95">
        <v>73</v>
      </c>
      <c r="R34" s="95">
        <v>121</v>
      </c>
      <c r="S34" s="95">
        <v>192</v>
      </c>
      <c r="T34" s="95">
        <v>225</v>
      </c>
      <c r="U34" s="95">
        <v>221</v>
      </c>
      <c r="V34" s="95">
        <v>241</v>
      </c>
      <c r="W34" s="95">
        <v>249</v>
      </c>
      <c r="X34" s="95">
        <v>173</v>
      </c>
      <c r="Y34" s="95">
        <v>182</v>
      </c>
      <c r="Z34" s="96"/>
      <c r="AA34" s="74">
        <f t="shared" ref="AA34:AA39" si="5">SUM(B34:Z34)</f>
        <v>3317.2919999999999</v>
      </c>
    </row>
    <row r="35" spans="1:27" ht="24.95" customHeight="1" x14ac:dyDescent="0.2">
      <c r="A35" s="97" t="s">
        <v>28</v>
      </c>
      <c r="B35" s="98">
        <v>134</v>
      </c>
      <c r="C35" s="99">
        <v>134</v>
      </c>
      <c r="D35" s="99">
        <v>144</v>
      </c>
      <c r="E35" s="99">
        <v>160</v>
      </c>
      <c r="F35" s="99">
        <v>156</v>
      </c>
      <c r="G35" s="99">
        <v>155</v>
      </c>
      <c r="H35" s="99">
        <v>136</v>
      </c>
      <c r="I35" s="99">
        <v>162</v>
      </c>
      <c r="J35" s="99">
        <v>180</v>
      </c>
      <c r="K35" s="99">
        <v>219</v>
      </c>
      <c r="L35" s="99">
        <v>371</v>
      </c>
      <c r="M35" s="99">
        <v>374</v>
      </c>
      <c r="N35" s="99">
        <v>368</v>
      </c>
      <c r="O35" s="99">
        <v>390</v>
      </c>
      <c r="P35" s="99">
        <v>381</v>
      </c>
      <c r="Q35" s="99">
        <v>382</v>
      </c>
      <c r="R35" s="99">
        <v>238</v>
      </c>
      <c r="S35" s="99">
        <v>276</v>
      </c>
      <c r="T35" s="99">
        <v>244</v>
      </c>
      <c r="U35" s="99">
        <v>223</v>
      </c>
      <c r="V35" s="99">
        <v>218</v>
      </c>
      <c r="W35" s="99">
        <v>211</v>
      </c>
      <c r="X35" s="99">
        <v>217</v>
      </c>
      <c r="Y35" s="99">
        <v>196</v>
      </c>
      <c r="Z35" s="100"/>
      <c r="AA35" s="79">
        <f t="shared" si="5"/>
        <v>5669</v>
      </c>
    </row>
    <row r="36" spans="1:27" ht="24.95" customHeight="1" x14ac:dyDescent="0.2">
      <c r="A36" s="97" t="s">
        <v>29</v>
      </c>
      <c r="B36" s="98">
        <v>230</v>
      </c>
      <c r="C36" s="99">
        <v>452.9</v>
      </c>
      <c r="D36" s="99">
        <v>526.5</v>
      </c>
      <c r="E36" s="99">
        <v>695.4</v>
      </c>
      <c r="F36" s="99">
        <v>713.4</v>
      </c>
      <c r="G36" s="99">
        <v>771</v>
      </c>
      <c r="H36" s="99">
        <v>563.79999999999995</v>
      </c>
      <c r="I36" s="99">
        <v>218.4</v>
      </c>
      <c r="J36" s="99">
        <v>10</v>
      </c>
      <c r="K36" s="99">
        <v>797</v>
      </c>
      <c r="L36" s="99">
        <v>813</v>
      </c>
      <c r="M36" s="99">
        <v>807</v>
      </c>
      <c r="N36" s="99">
        <v>670.5</v>
      </c>
      <c r="O36" s="99">
        <v>511.4</v>
      </c>
      <c r="P36" s="99">
        <v>470.3</v>
      </c>
      <c r="Q36" s="99">
        <v>466.8</v>
      </c>
      <c r="R36" s="99">
        <v>654.5</v>
      </c>
      <c r="S36" s="99">
        <v>302.10000000000002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9733.9999999999982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48</v>
      </c>
      <c r="O37" s="99">
        <v>44</v>
      </c>
      <c r="P37" s="99">
        <v>44</v>
      </c>
      <c r="Q37" s="99">
        <v>44</v>
      </c>
      <c r="R37" s="99">
        <v>45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232</v>
      </c>
      <c r="K38" s="99"/>
      <c r="L38" s="99"/>
      <c r="M38" s="99">
        <v>271.8</v>
      </c>
      <c r="N38" s="99">
        <v>500</v>
      </c>
      <c r="O38" s="99">
        <v>500</v>
      </c>
      <c r="P38" s="99">
        <v>500</v>
      </c>
      <c r="Q38" s="99">
        <v>500</v>
      </c>
      <c r="R38" s="99">
        <v>116.8</v>
      </c>
      <c r="S38" s="99"/>
      <c r="T38" s="99">
        <v>440.2</v>
      </c>
      <c r="U38" s="99">
        <v>396.1</v>
      </c>
      <c r="V38" s="99">
        <v>73.099999999999994</v>
      </c>
      <c r="W38" s="99">
        <v>74.099999999999994</v>
      </c>
      <c r="X38" s="99"/>
      <c r="Y38" s="99"/>
      <c r="Z38" s="100"/>
      <c r="AA38" s="79">
        <f t="shared" si="5"/>
        <v>3604.1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522</v>
      </c>
      <c r="C39" s="88">
        <f t="shared" si="6"/>
        <v>746.9</v>
      </c>
      <c r="D39" s="88">
        <f t="shared" si="6"/>
        <v>855.5</v>
      </c>
      <c r="E39" s="88">
        <f t="shared" si="6"/>
        <v>1044.4000000000001</v>
      </c>
      <c r="F39" s="88">
        <f t="shared" si="6"/>
        <v>1064.4000000000001</v>
      </c>
      <c r="G39" s="88">
        <f t="shared" si="6"/>
        <v>1086</v>
      </c>
      <c r="H39" s="88">
        <f t="shared" si="6"/>
        <v>864.8</v>
      </c>
      <c r="I39" s="88">
        <f t="shared" si="6"/>
        <v>545.4</v>
      </c>
      <c r="J39" s="88">
        <f t="shared" si="6"/>
        <v>556</v>
      </c>
      <c r="K39" s="88">
        <f t="shared" si="6"/>
        <v>1174</v>
      </c>
      <c r="L39" s="88">
        <f t="shared" si="6"/>
        <v>1367.2919999999999</v>
      </c>
      <c r="M39" s="88">
        <f t="shared" si="6"/>
        <v>1595.8</v>
      </c>
      <c r="N39" s="88">
        <f t="shared" si="6"/>
        <v>1675.5</v>
      </c>
      <c r="O39" s="88">
        <f t="shared" si="6"/>
        <v>1528.4</v>
      </c>
      <c r="P39" s="88">
        <f t="shared" si="6"/>
        <v>1468.3</v>
      </c>
      <c r="Q39" s="88">
        <f t="shared" si="6"/>
        <v>1465.8</v>
      </c>
      <c r="R39" s="88">
        <f t="shared" si="6"/>
        <v>1175.3</v>
      </c>
      <c r="S39" s="88">
        <f t="shared" si="6"/>
        <v>820.1</v>
      </c>
      <c r="T39" s="88">
        <f t="shared" si="6"/>
        <v>969.2</v>
      </c>
      <c r="U39" s="88">
        <f t="shared" si="6"/>
        <v>900.1</v>
      </c>
      <c r="V39" s="88">
        <f t="shared" si="6"/>
        <v>592.1</v>
      </c>
      <c r="W39" s="88">
        <f t="shared" si="6"/>
        <v>594.1</v>
      </c>
      <c r="X39" s="88">
        <f t="shared" si="6"/>
        <v>450</v>
      </c>
      <c r="Y39" s="88">
        <f t="shared" si="6"/>
        <v>438</v>
      </c>
      <c r="Z39" s="89" t="str">
        <f t="shared" si="6"/>
        <v/>
      </c>
      <c r="AA39" s="90">
        <f t="shared" si="5"/>
        <v>23499.391999999993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220</v>
      </c>
      <c r="C44" s="99">
        <v>442.9</v>
      </c>
      <c r="D44" s="99">
        <v>516.5</v>
      </c>
      <c r="E44" s="99">
        <v>685.4</v>
      </c>
      <c r="F44" s="99">
        <v>703.4</v>
      </c>
      <c r="G44" s="99">
        <v>761</v>
      </c>
      <c r="H44" s="99">
        <v>553.79999999999995</v>
      </c>
      <c r="I44" s="99">
        <v>208.4</v>
      </c>
      <c r="J44" s="99"/>
      <c r="K44" s="99">
        <v>787</v>
      </c>
      <c r="L44" s="99">
        <v>803</v>
      </c>
      <c r="M44" s="99">
        <v>797</v>
      </c>
      <c r="N44" s="99">
        <v>660.5</v>
      </c>
      <c r="O44" s="99">
        <v>501.4</v>
      </c>
      <c r="P44" s="99">
        <v>460.3</v>
      </c>
      <c r="Q44" s="99">
        <v>456.8</v>
      </c>
      <c r="R44" s="99">
        <v>644.5</v>
      </c>
      <c r="S44" s="99">
        <v>292.10000000000002</v>
      </c>
      <c r="T44" s="99"/>
      <c r="U44" s="99"/>
      <c r="V44" s="99"/>
      <c r="W44" s="99"/>
      <c r="X44" s="99"/>
      <c r="Y44" s="99"/>
      <c r="Z44" s="100"/>
      <c r="AA44" s="79">
        <f t="shared" si="7"/>
        <v>9494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232</v>
      </c>
      <c r="K46" s="99"/>
      <c r="L46" s="99"/>
      <c r="M46" s="99">
        <v>271.8</v>
      </c>
      <c r="N46" s="99">
        <v>500</v>
      </c>
      <c r="O46" s="99">
        <v>500</v>
      </c>
      <c r="P46" s="99">
        <v>500</v>
      </c>
      <c r="Q46" s="99">
        <v>500</v>
      </c>
      <c r="R46" s="99">
        <v>116.8</v>
      </c>
      <c r="S46" s="99"/>
      <c r="T46" s="99">
        <v>440.2</v>
      </c>
      <c r="U46" s="99">
        <v>396.1</v>
      </c>
      <c r="V46" s="99">
        <v>73.099999999999994</v>
      </c>
      <c r="W46" s="99">
        <v>74.099999999999994</v>
      </c>
      <c r="X46" s="99"/>
      <c r="Y46" s="99"/>
      <c r="Z46" s="100"/>
      <c r="AA46" s="79">
        <f t="shared" si="7"/>
        <v>3604.1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220</v>
      </c>
      <c r="C48" s="88">
        <f t="shared" ref="C48:Z48" si="8">IF(LEN(C$2)&gt;0,SUM(C42:C47),"")</f>
        <v>442.9</v>
      </c>
      <c r="D48" s="88">
        <f t="shared" si="8"/>
        <v>516.5</v>
      </c>
      <c r="E48" s="88">
        <f t="shared" si="8"/>
        <v>685.4</v>
      </c>
      <c r="F48" s="88">
        <f t="shared" si="8"/>
        <v>703.4</v>
      </c>
      <c r="G48" s="88">
        <f t="shared" si="8"/>
        <v>761</v>
      </c>
      <c r="H48" s="88">
        <f t="shared" si="8"/>
        <v>553.79999999999995</v>
      </c>
      <c r="I48" s="88">
        <f t="shared" si="8"/>
        <v>208.4</v>
      </c>
      <c r="J48" s="88">
        <f t="shared" si="8"/>
        <v>232</v>
      </c>
      <c r="K48" s="88">
        <f t="shared" si="8"/>
        <v>787</v>
      </c>
      <c r="L48" s="88">
        <f t="shared" si="8"/>
        <v>803</v>
      </c>
      <c r="M48" s="88">
        <f t="shared" si="8"/>
        <v>1068.8</v>
      </c>
      <c r="N48" s="88">
        <f t="shared" si="8"/>
        <v>1160.5</v>
      </c>
      <c r="O48" s="88">
        <f t="shared" si="8"/>
        <v>1001.4</v>
      </c>
      <c r="P48" s="88">
        <f t="shared" si="8"/>
        <v>960.3</v>
      </c>
      <c r="Q48" s="88">
        <f t="shared" si="8"/>
        <v>956.8</v>
      </c>
      <c r="R48" s="88">
        <f t="shared" si="8"/>
        <v>761.3</v>
      </c>
      <c r="S48" s="88">
        <f t="shared" si="8"/>
        <v>292.10000000000002</v>
      </c>
      <c r="T48" s="88">
        <f t="shared" si="8"/>
        <v>440.2</v>
      </c>
      <c r="U48" s="88">
        <f t="shared" si="8"/>
        <v>396.1</v>
      </c>
      <c r="V48" s="88">
        <f t="shared" si="8"/>
        <v>73.099999999999994</v>
      </c>
      <c r="W48" s="88">
        <f t="shared" si="8"/>
        <v>74.099999999999994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13098.1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5426.1610000000001</v>
      </c>
      <c r="C51" s="88">
        <f t="shared" si="10"/>
        <v>5259.7759999999998</v>
      </c>
      <c r="D51" s="88">
        <f t="shared" si="10"/>
        <v>5041.0379999999996</v>
      </c>
      <c r="E51" s="88">
        <f t="shared" si="10"/>
        <v>5074.8559999999998</v>
      </c>
      <c r="F51" s="88">
        <f t="shared" si="10"/>
        <v>5170.482</v>
      </c>
      <c r="G51" s="88">
        <f t="shared" si="10"/>
        <v>5458.643</v>
      </c>
      <c r="H51" s="88">
        <f t="shared" si="10"/>
        <v>5955.7950000000001</v>
      </c>
      <c r="I51" s="88">
        <f t="shared" si="10"/>
        <v>6420.7769999999991</v>
      </c>
      <c r="J51" s="88">
        <f t="shared" si="10"/>
        <v>6380.9690000000001</v>
      </c>
      <c r="K51" s="88">
        <f t="shared" si="10"/>
        <v>6837.1470000000008</v>
      </c>
      <c r="L51" s="88">
        <f t="shared" si="10"/>
        <v>6754.9889999999996</v>
      </c>
      <c r="M51" s="88">
        <f t="shared" si="10"/>
        <v>6865.0389999999998</v>
      </c>
      <c r="N51" s="88">
        <f t="shared" si="10"/>
        <v>6892.857</v>
      </c>
      <c r="O51" s="88">
        <f t="shared" si="10"/>
        <v>6619.1539999999986</v>
      </c>
      <c r="P51" s="88">
        <f t="shared" si="10"/>
        <v>6347.4100000000008</v>
      </c>
      <c r="Q51" s="88">
        <f t="shared" si="10"/>
        <v>6169.7230000000009</v>
      </c>
      <c r="R51" s="88">
        <f t="shared" si="10"/>
        <v>6250.348</v>
      </c>
      <c r="S51" s="88">
        <f t="shared" si="10"/>
        <v>6573.6730000000007</v>
      </c>
      <c r="T51" s="88">
        <f t="shared" si="10"/>
        <v>7162.1719999999996</v>
      </c>
      <c r="U51" s="88">
        <f t="shared" si="10"/>
        <v>7377.0410000000011</v>
      </c>
      <c r="V51" s="88">
        <f t="shared" si="10"/>
        <v>7099.1440000000002</v>
      </c>
      <c r="W51" s="88">
        <f t="shared" si="10"/>
        <v>6753.558</v>
      </c>
      <c r="X51" s="88">
        <f t="shared" si="10"/>
        <v>6277.9279999999999</v>
      </c>
      <c r="Y51" s="88">
        <f t="shared" si="10"/>
        <v>5651.2330000000002</v>
      </c>
      <c r="Z51" s="89" t="str">
        <f t="shared" si="10"/>
        <v/>
      </c>
      <c r="AA51" s="104">
        <f>SUM(B51:Z51)</f>
        <v>149819.913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5426.1339999999982</v>
      </c>
      <c r="C4" s="18">
        <v>5259.8239999999996</v>
      </c>
      <c r="D4" s="18">
        <v>5041.0589999999993</v>
      </c>
      <c r="E4" s="18">
        <v>5074.853000000001</v>
      </c>
      <c r="F4" s="18">
        <v>5170.4820000000009</v>
      </c>
      <c r="G4" s="18">
        <v>5458.637999999999</v>
      </c>
      <c r="H4" s="18">
        <v>5955.8409999999994</v>
      </c>
      <c r="I4" s="18">
        <v>6420.8149999999987</v>
      </c>
      <c r="J4" s="18">
        <v>6380.9309999999996</v>
      </c>
      <c r="K4" s="18">
        <v>6837.1749999999993</v>
      </c>
      <c r="L4" s="18">
        <v>6755.0099999999993</v>
      </c>
      <c r="M4" s="18">
        <v>6865.0010000000011</v>
      </c>
      <c r="N4" s="18">
        <v>6892.8789999999999</v>
      </c>
      <c r="O4" s="18">
        <v>6619.1370000000015</v>
      </c>
      <c r="P4" s="18">
        <v>6347.4199999999983</v>
      </c>
      <c r="Q4" s="18">
        <v>6169.6989999999996</v>
      </c>
      <c r="R4" s="18">
        <v>6250.2990000000027</v>
      </c>
      <c r="S4" s="18">
        <v>6573.6590000000024</v>
      </c>
      <c r="T4" s="18">
        <v>7162.1799999999994</v>
      </c>
      <c r="U4" s="18">
        <v>7377.0539999999992</v>
      </c>
      <c r="V4" s="18">
        <v>7099.1400000000012</v>
      </c>
      <c r="W4" s="18">
        <v>6753.5779999999995</v>
      </c>
      <c r="X4" s="18">
        <v>6277.9150000000009</v>
      </c>
      <c r="Y4" s="18">
        <v>5651.19</v>
      </c>
      <c r="Z4" s="19"/>
      <c r="AA4" s="20">
        <f>SUM(B4:Z4)</f>
        <v>149819.913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87.5</v>
      </c>
      <c r="C7" s="28">
        <v>89.01</v>
      </c>
      <c r="D7" s="28">
        <v>86.28</v>
      </c>
      <c r="E7" s="28">
        <v>87.03</v>
      </c>
      <c r="F7" s="28">
        <v>88.73</v>
      </c>
      <c r="G7" s="28">
        <v>99.27</v>
      </c>
      <c r="H7" s="28">
        <v>91.09</v>
      </c>
      <c r="I7" s="28">
        <v>118.32</v>
      </c>
      <c r="J7" s="28">
        <v>112.03</v>
      </c>
      <c r="K7" s="28">
        <v>102.61</v>
      </c>
      <c r="L7" s="28">
        <v>99.99</v>
      </c>
      <c r="M7" s="28">
        <v>86.01</v>
      </c>
      <c r="N7" s="28">
        <v>76.53</v>
      </c>
      <c r="O7" s="28">
        <v>75.09</v>
      </c>
      <c r="P7" s="28">
        <v>77.790000000000006</v>
      </c>
      <c r="Q7" s="28">
        <v>83</v>
      </c>
      <c r="R7" s="28">
        <v>88.51</v>
      </c>
      <c r="S7" s="28">
        <v>103.26</v>
      </c>
      <c r="T7" s="28">
        <v>120.64</v>
      </c>
      <c r="U7" s="28">
        <v>146.84</v>
      </c>
      <c r="V7" s="28">
        <v>149.22999999999999</v>
      </c>
      <c r="W7" s="28">
        <v>120.24</v>
      </c>
      <c r="X7" s="28">
        <v>107.61</v>
      </c>
      <c r="Y7" s="28">
        <v>96.03</v>
      </c>
      <c r="Z7" s="29"/>
      <c r="AA7" s="30">
        <f>IF(SUM(B7:Z7)&lt;&gt;0,AVERAGEIF(B7:Z7,"&lt;&gt;"""),"")</f>
        <v>99.693333333333328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778.96299999999997</v>
      </c>
      <c r="C19" s="72">
        <v>847.98599999999999</v>
      </c>
      <c r="D19" s="72">
        <v>839.21500000000003</v>
      </c>
      <c r="E19" s="72">
        <v>924.96299999999997</v>
      </c>
      <c r="F19" s="72">
        <v>922.77099999999996</v>
      </c>
      <c r="G19" s="72">
        <v>918.61</v>
      </c>
      <c r="H19" s="72">
        <v>892.28</v>
      </c>
      <c r="I19" s="72">
        <v>890.14200000000017</v>
      </c>
      <c r="J19" s="72">
        <v>882.5100000000001</v>
      </c>
      <c r="K19" s="72">
        <v>884.16899999999998</v>
      </c>
      <c r="L19" s="72">
        <v>876.53099999999995</v>
      </c>
      <c r="M19" s="72">
        <v>900.97400000000016</v>
      </c>
      <c r="N19" s="72">
        <v>878.70499999999993</v>
      </c>
      <c r="O19" s="72">
        <v>883.971</v>
      </c>
      <c r="P19" s="72">
        <v>861.74</v>
      </c>
      <c r="Q19" s="72">
        <v>790.83600000000001</v>
      </c>
      <c r="R19" s="72">
        <v>797.529</v>
      </c>
      <c r="S19" s="72">
        <v>766.44299999999998</v>
      </c>
      <c r="T19" s="72">
        <v>744.12699999999995</v>
      </c>
      <c r="U19" s="72">
        <v>743.71</v>
      </c>
      <c r="V19" s="72">
        <v>741.29700000000003</v>
      </c>
      <c r="W19" s="72">
        <v>735.96999999999991</v>
      </c>
      <c r="X19" s="72">
        <v>732.68599999999992</v>
      </c>
      <c r="Y19" s="72">
        <v>730.94799999999998</v>
      </c>
      <c r="Z19" s="73"/>
      <c r="AA19" s="74">
        <f t="shared" ref="AA19:AA24" si="2">SUM(B19:Z19)</f>
        <v>19967.076000000001</v>
      </c>
    </row>
    <row r="20" spans="1:27" ht="24.95" customHeight="1" x14ac:dyDescent="0.2">
      <c r="A20" s="75" t="s">
        <v>15</v>
      </c>
      <c r="B20" s="76">
        <v>1115.818</v>
      </c>
      <c r="C20" s="77">
        <v>1091.5569999999998</v>
      </c>
      <c r="D20" s="77">
        <v>1018.0760000000001</v>
      </c>
      <c r="E20" s="77">
        <v>1025.374</v>
      </c>
      <c r="F20" s="77">
        <v>1073.4919999999997</v>
      </c>
      <c r="G20" s="77">
        <v>1195.229</v>
      </c>
      <c r="H20" s="77">
        <v>1401.328</v>
      </c>
      <c r="I20" s="77">
        <v>1463.0890000000002</v>
      </c>
      <c r="J20" s="77">
        <v>1469.2139999999997</v>
      </c>
      <c r="K20" s="77">
        <v>1491.9679999999998</v>
      </c>
      <c r="L20" s="77">
        <v>1505.1049999999998</v>
      </c>
      <c r="M20" s="77">
        <v>1602.93</v>
      </c>
      <c r="N20" s="77">
        <v>1629.079</v>
      </c>
      <c r="O20" s="77">
        <v>1578.4899999999998</v>
      </c>
      <c r="P20" s="77">
        <v>1528.481</v>
      </c>
      <c r="Q20" s="77">
        <v>1483.3349999999998</v>
      </c>
      <c r="R20" s="77">
        <v>1531.6079999999999</v>
      </c>
      <c r="S20" s="77">
        <v>1502.4870000000001</v>
      </c>
      <c r="T20" s="77">
        <v>1477.8519999999999</v>
      </c>
      <c r="U20" s="77">
        <v>1377.9659999999999</v>
      </c>
      <c r="V20" s="77">
        <v>1269.6610000000001</v>
      </c>
      <c r="W20" s="77">
        <v>1207.931</v>
      </c>
      <c r="X20" s="77">
        <v>1143.7549999999999</v>
      </c>
      <c r="Y20" s="77">
        <v>1105.06</v>
      </c>
      <c r="Z20" s="78"/>
      <c r="AA20" s="79">
        <f t="shared" si="2"/>
        <v>32288.885000000006</v>
      </c>
    </row>
    <row r="21" spans="1:27" ht="24.95" customHeight="1" x14ac:dyDescent="0.2">
      <c r="A21" s="75" t="s">
        <v>16</v>
      </c>
      <c r="B21" s="80">
        <v>2381.8530000000001</v>
      </c>
      <c r="C21" s="81">
        <v>2235.2809999999999</v>
      </c>
      <c r="D21" s="81">
        <v>2115.7680000000005</v>
      </c>
      <c r="E21" s="81">
        <v>2072.5160000000001</v>
      </c>
      <c r="F21" s="81">
        <v>2121.7190000000001</v>
      </c>
      <c r="G21" s="81">
        <v>2271.4990000000003</v>
      </c>
      <c r="H21" s="81">
        <v>2542.2329999999997</v>
      </c>
      <c r="I21" s="81">
        <v>2857.5840000000003</v>
      </c>
      <c r="J21" s="81">
        <v>3075.0029999999992</v>
      </c>
      <c r="K21" s="81">
        <v>3299.3379999999997</v>
      </c>
      <c r="L21" s="81">
        <v>3445.3739999999993</v>
      </c>
      <c r="M21" s="81">
        <v>3517.0970000000002</v>
      </c>
      <c r="N21" s="81">
        <v>3559.5950000000003</v>
      </c>
      <c r="O21" s="81">
        <v>3364.1759999999999</v>
      </c>
      <c r="P21" s="81">
        <v>3190.6989999999996</v>
      </c>
      <c r="Q21" s="81">
        <v>3148.5280000000002</v>
      </c>
      <c r="R21" s="81">
        <v>3198.6619999999994</v>
      </c>
      <c r="S21" s="81">
        <v>3278.2290000000003</v>
      </c>
      <c r="T21" s="81">
        <v>3381.201</v>
      </c>
      <c r="U21" s="81">
        <v>3653.3779999999997</v>
      </c>
      <c r="V21" s="81">
        <v>3491.6819999999993</v>
      </c>
      <c r="W21" s="81">
        <v>3247.1770000000006</v>
      </c>
      <c r="X21" s="81">
        <v>2956.8739999999998</v>
      </c>
      <c r="Y21" s="81">
        <v>2577.5820000000003</v>
      </c>
      <c r="Z21" s="78"/>
      <c r="AA21" s="79">
        <f t="shared" si="2"/>
        <v>70983.047999999995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70.5</v>
      </c>
      <c r="C23" s="77">
        <v>66</v>
      </c>
      <c r="D23" s="77">
        <v>63</v>
      </c>
      <c r="E23" s="77">
        <v>63</v>
      </c>
      <c r="F23" s="77">
        <v>63.5</v>
      </c>
      <c r="G23" s="77">
        <v>70</v>
      </c>
      <c r="H23" s="77">
        <v>82</v>
      </c>
      <c r="I23" s="77">
        <v>114</v>
      </c>
      <c r="J23" s="77">
        <v>130</v>
      </c>
      <c r="K23" s="77">
        <v>149</v>
      </c>
      <c r="L23" s="77">
        <v>183</v>
      </c>
      <c r="M23" s="77">
        <v>186</v>
      </c>
      <c r="N23" s="77">
        <v>153.5</v>
      </c>
      <c r="O23" s="77">
        <v>136.5</v>
      </c>
      <c r="P23" s="77">
        <v>130.5</v>
      </c>
      <c r="Q23" s="77">
        <v>124</v>
      </c>
      <c r="R23" s="77">
        <v>138.5</v>
      </c>
      <c r="S23" s="77">
        <v>138</v>
      </c>
      <c r="T23" s="77">
        <v>131</v>
      </c>
      <c r="U23" s="77">
        <v>129</v>
      </c>
      <c r="V23" s="77">
        <v>104.5</v>
      </c>
      <c r="W23" s="77">
        <v>91.5</v>
      </c>
      <c r="X23" s="77">
        <v>89</v>
      </c>
      <c r="Y23" s="77">
        <v>66</v>
      </c>
      <c r="Z23" s="77"/>
      <c r="AA23" s="79">
        <f t="shared" si="2"/>
        <v>2672</v>
      </c>
    </row>
    <row r="24" spans="1:27" ht="24.95" customHeight="1" x14ac:dyDescent="0.2">
      <c r="A24" s="85" t="s">
        <v>19</v>
      </c>
      <c r="B24" s="77">
        <v>345.00000000000006</v>
      </c>
      <c r="C24" s="77">
        <v>331</v>
      </c>
      <c r="D24" s="77">
        <v>322</v>
      </c>
      <c r="E24" s="77">
        <v>319</v>
      </c>
      <c r="F24" s="77">
        <v>321</v>
      </c>
      <c r="G24" s="77">
        <v>340.99999999999994</v>
      </c>
      <c r="H24" s="77">
        <v>383</v>
      </c>
      <c r="I24" s="77">
        <v>435.99999999999994</v>
      </c>
      <c r="J24" s="77">
        <v>477.99999999999994</v>
      </c>
      <c r="K24" s="77">
        <v>491</v>
      </c>
      <c r="L24" s="77">
        <v>502.99999999999994</v>
      </c>
      <c r="M24" s="77">
        <v>523</v>
      </c>
      <c r="N24" s="77">
        <v>537</v>
      </c>
      <c r="O24" s="77">
        <v>521</v>
      </c>
      <c r="P24" s="77">
        <v>501</v>
      </c>
      <c r="Q24" s="77">
        <v>493.99999999999994</v>
      </c>
      <c r="R24" s="77">
        <v>502</v>
      </c>
      <c r="S24" s="77">
        <v>507</v>
      </c>
      <c r="T24" s="77">
        <v>509.00000000000006</v>
      </c>
      <c r="U24" s="77">
        <v>524.00000000000011</v>
      </c>
      <c r="V24" s="77">
        <v>493</v>
      </c>
      <c r="W24" s="77">
        <v>455</v>
      </c>
      <c r="X24" s="77">
        <v>423.99999999999994</v>
      </c>
      <c r="Y24" s="77">
        <v>376</v>
      </c>
      <c r="Z24" s="77"/>
      <c r="AA24" s="79">
        <f t="shared" si="2"/>
        <v>10636</v>
      </c>
    </row>
    <row r="25" spans="1:27" ht="30" customHeight="1" thickBot="1" x14ac:dyDescent="0.25">
      <c r="A25" s="86" t="s">
        <v>20</v>
      </c>
      <c r="B25" s="87">
        <f t="shared" ref="B25:AA25" si="3">SUM(B19:B24)</f>
        <v>4692.134</v>
      </c>
      <c r="C25" s="88">
        <f t="shared" si="3"/>
        <v>4571.8239999999996</v>
      </c>
      <c r="D25" s="88">
        <f t="shared" si="3"/>
        <v>4358.0590000000011</v>
      </c>
      <c r="E25" s="88">
        <f t="shared" si="3"/>
        <v>4404.8530000000001</v>
      </c>
      <c r="F25" s="88">
        <f t="shared" si="3"/>
        <v>4502.482</v>
      </c>
      <c r="G25" s="88">
        <f t="shared" si="3"/>
        <v>4796.3379999999997</v>
      </c>
      <c r="H25" s="88">
        <f t="shared" si="3"/>
        <v>5300.8410000000003</v>
      </c>
      <c r="I25" s="88">
        <f t="shared" si="3"/>
        <v>5760.8150000000005</v>
      </c>
      <c r="J25" s="88">
        <f t="shared" si="3"/>
        <v>6034.726999999999</v>
      </c>
      <c r="K25" s="88">
        <f t="shared" si="3"/>
        <v>6315.4749999999995</v>
      </c>
      <c r="L25" s="88">
        <f t="shared" si="3"/>
        <v>6513.0099999999984</v>
      </c>
      <c r="M25" s="88">
        <f t="shared" si="3"/>
        <v>6730.0010000000002</v>
      </c>
      <c r="N25" s="88">
        <f t="shared" si="3"/>
        <v>6757.8789999999999</v>
      </c>
      <c r="O25" s="88">
        <f t="shared" si="3"/>
        <v>6484.1369999999997</v>
      </c>
      <c r="P25" s="88">
        <f t="shared" si="3"/>
        <v>6212.42</v>
      </c>
      <c r="Q25" s="88">
        <f t="shared" si="3"/>
        <v>6040.6990000000005</v>
      </c>
      <c r="R25" s="88">
        <f t="shared" si="3"/>
        <v>6168.2989999999991</v>
      </c>
      <c r="S25" s="88">
        <f t="shared" si="3"/>
        <v>6192.1590000000006</v>
      </c>
      <c r="T25" s="88">
        <f t="shared" si="3"/>
        <v>6243.18</v>
      </c>
      <c r="U25" s="88">
        <f t="shared" si="3"/>
        <v>6428.0540000000001</v>
      </c>
      <c r="V25" s="88">
        <f t="shared" si="3"/>
        <v>6100.1399999999994</v>
      </c>
      <c r="W25" s="88">
        <f t="shared" si="3"/>
        <v>5737.5780000000004</v>
      </c>
      <c r="X25" s="88">
        <f t="shared" si="3"/>
        <v>5346.3149999999996</v>
      </c>
      <c r="Y25" s="88">
        <f t="shared" si="3"/>
        <v>4855.59</v>
      </c>
      <c r="Z25" s="89">
        <f t="shared" si="3"/>
        <v>0</v>
      </c>
      <c r="AA25" s="90">
        <f t="shared" si="3"/>
        <v>136547.00900000002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731.35</v>
      </c>
      <c r="C28" s="72">
        <v>699.93</v>
      </c>
      <c r="D28" s="72">
        <v>688.44</v>
      </c>
      <c r="E28" s="72">
        <v>686.42</v>
      </c>
      <c r="F28" s="72">
        <v>692.49</v>
      </c>
      <c r="G28" s="72">
        <v>719.46</v>
      </c>
      <c r="H28" s="72">
        <v>749.74</v>
      </c>
      <c r="I28" s="72">
        <v>862.25</v>
      </c>
      <c r="J28" s="72">
        <v>922.72</v>
      </c>
      <c r="K28" s="72">
        <v>950.49</v>
      </c>
      <c r="L28" s="72">
        <v>1011.51</v>
      </c>
      <c r="M28" s="72">
        <v>1059.27</v>
      </c>
      <c r="N28" s="72">
        <v>1046.1500000000001</v>
      </c>
      <c r="O28" s="72">
        <v>1012.63</v>
      </c>
      <c r="P28" s="72">
        <v>986.98</v>
      </c>
      <c r="Q28" s="72">
        <v>961.88</v>
      </c>
      <c r="R28" s="72">
        <v>940.34</v>
      </c>
      <c r="S28" s="72">
        <v>955.07</v>
      </c>
      <c r="T28" s="72">
        <v>947.36</v>
      </c>
      <c r="U28" s="72">
        <v>953.17</v>
      </c>
      <c r="V28" s="72">
        <v>894.66</v>
      </c>
      <c r="W28" s="72">
        <v>844.79</v>
      </c>
      <c r="X28" s="72">
        <v>807.94</v>
      </c>
      <c r="Y28" s="72">
        <v>737.41</v>
      </c>
      <c r="Z28" s="73"/>
      <c r="AA28" s="74">
        <f>SUM(B28:Z28)</f>
        <v>20862.449999999993</v>
      </c>
    </row>
    <row r="29" spans="1:27" ht="24.95" customHeight="1" x14ac:dyDescent="0.2">
      <c r="A29" s="75" t="s">
        <v>23</v>
      </c>
      <c r="B29" s="76">
        <v>4194.7839999999997</v>
      </c>
      <c r="C29" s="77">
        <v>4059.8939999999998</v>
      </c>
      <c r="D29" s="77">
        <v>3852.6190000000001</v>
      </c>
      <c r="E29" s="77">
        <v>3888.433</v>
      </c>
      <c r="F29" s="77">
        <v>3977.9920000000002</v>
      </c>
      <c r="G29" s="77">
        <v>4283.8779999999997</v>
      </c>
      <c r="H29" s="77">
        <v>4706.1009999999997</v>
      </c>
      <c r="I29" s="77">
        <v>5058.5649999999996</v>
      </c>
      <c r="J29" s="77">
        <v>5235.7110000000002</v>
      </c>
      <c r="K29" s="77">
        <v>5471.9849999999997</v>
      </c>
      <c r="L29" s="77">
        <v>5628.5</v>
      </c>
      <c r="M29" s="77">
        <v>5805.7309999999998</v>
      </c>
      <c r="N29" s="77">
        <v>5846.7290000000003</v>
      </c>
      <c r="O29" s="77">
        <v>5606.5069999999996</v>
      </c>
      <c r="P29" s="77">
        <v>5360.44</v>
      </c>
      <c r="Q29" s="77">
        <v>5207.8190000000004</v>
      </c>
      <c r="R29" s="77">
        <v>5309.9589999999998</v>
      </c>
      <c r="S29" s="77">
        <v>5309.0889999999999</v>
      </c>
      <c r="T29" s="77">
        <v>5407.82</v>
      </c>
      <c r="U29" s="77">
        <v>5596.884</v>
      </c>
      <c r="V29" s="77">
        <v>5372.48</v>
      </c>
      <c r="W29" s="77">
        <v>5083.7879999999996</v>
      </c>
      <c r="X29" s="77">
        <v>4721.375</v>
      </c>
      <c r="Y29" s="77">
        <v>4340.18</v>
      </c>
      <c r="Z29" s="78"/>
      <c r="AA29" s="79">
        <f>SUM(B29:Z29)</f>
        <v>119327.26300000001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4926.134</v>
      </c>
      <c r="C31" s="62">
        <f t="shared" si="4"/>
        <v>4759.8239999999996</v>
      </c>
      <c r="D31" s="62">
        <f t="shared" si="4"/>
        <v>4541.0590000000002</v>
      </c>
      <c r="E31" s="62">
        <f t="shared" si="4"/>
        <v>4574.8530000000001</v>
      </c>
      <c r="F31" s="62">
        <f t="shared" si="4"/>
        <v>4670.482</v>
      </c>
      <c r="G31" s="62">
        <f t="shared" si="4"/>
        <v>5003.3379999999997</v>
      </c>
      <c r="H31" s="62">
        <f t="shared" si="4"/>
        <v>5455.8409999999994</v>
      </c>
      <c r="I31" s="62">
        <f t="shared" si="4"/>
        <v>5920.8149999999996</v>
      </c>
      <c r="J31" s="62">
        <f t="shared" si="4"/>
        <v>6158.4310000000005</v>
      </c>
      <c r="K31" s="62">
        <f t="shared" si="4"/>
        <v>6422.4749999999995</v>
      </c>
      <c r="L31" s="62">
        <f t="shared" si="4"/>
        <v>6640.01</v>
      </c>
      <c r="M31" s="62">
        <f t="shared" si="4"/>
        <v>6865.0010000000002</v>
      </c>
      <c r="N31" s="62">
        <f t="shared" si="4"/>
        <v>6892.8790000000008</v>
      </c>
      <c r="O31" s="62">
        <f t="shared" si="4"/>
        <v>6619.1369999999997</v>
      </c>
      <c r="P31" s="62">
        <f t="shared" si="4"/>
        <v>6347.42</v>
      </c>
      <c r="Q31" s="62">
        <f t="shared" si="4"/>
        <v>6169.6990000000005</v>
      </c>
      <c r="R31" s="62">
        <f t="shared" si="4"/>
        <v>6250.299</v>
      </c>
      <c r="S31" s="62">
        <f t="shared" si="4"/>
        <v>6264.1589999999997</v>
      </c>
      <c r="T31" s="62">
        <f t="shared" si="4"/>
        <v>6355.1799999999994</v>
      </c>
      <c r="U31" s="62">
        <f t="shared" si="4"/>
        <v>6550.0540000000001</v>
      </c>
      <c r="V31" s="62">
        <f t="shared" si="4"/>
        <v>6267.1399999999994</v>
      </c>
      <c r="W31" s="62">
        <f t="shared" si="4"/>
        <v>5928.5779999999995</v>
      </c>
      <c r="X31" s="62">
        <f t="shared" si="4"/>
        <v>5529.3150000000005</v>
      </c>
      <c r="Y31" s="62">
        <f t="shared" si="4"/>
        <v>5077.59</v>
      </c>
      <c r="Z31" s="63">
        <f t="shared" si="4"/>
        <v>0</v>
      </c>
      <c r="AA31" s="64">
        <f t="shared" si="4"/>
        <v>140189.71299999999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125</v>
      </c>
      <c r="C34" s="95">
        <v>89</v>
      </c>
      <c r="D34" s="95">
        <v>94</v>
      </c>
      <c r="E34" s="95">
        <v>75</v>
      </c>
      <c r="F34" s="95">
        <v>69</v>
      </c>
      <c r="G34" s="95">
        <v>94</v>
      </c>
      <c r="H34" s="95">
        <v>67</v>
      </c>
      <c r="I34" s="95">
        <v>67</v>
      </c>
      <c r="J34" s="95">
        <v>67</v>
      </c>
      <c r="K34" s="95">
        <v>52</v>
      </c>
      <c r="L34" s="95">
        <v>52</v>
      </c>
      <c r="M34" s="95">
        <v>60</v>
      </c>
      <c r="N34" s="95">
        <v>60</v>
      </c>
      <c r="O34" s="95">
        <v>60</v>
      </c>
      <c r="P34" s="95">
        <v>60</v>
      </c>
      <c r="Q34" s="95">
        <v>54</v>
      </c>
      <c r="R34" s="95">
        <v>27</v>
      </c>
      <c r="S34" s="95">
        <v>42</v>
      </c>
      <c r="T34" s="95">
        <v>22</v>
      </c>
      <c r="U34" s="95">
        <v>44</v>
      </c>
      <c r="V34" s="95">
        <v>54</v>
      </c>
      <c r="W34" s="95">
        <v>81</v>
      </c>
      <c r="X34" s="95">
        <v>93</v>
      </c>
      <c r="Y34" s="95">
        <v>107</v>
      </c>
      <c r="Z34" s="96"/>
      <c r="AA34" s="74">
        <f t="shared" ref="AA34:AA39" si="5">SUM(B34:Z34)</f>
        <v>1615</v>
      </c>
    </row>
    <row r="35" spans="1:27" ht="24.95" customHeight="1" x14ac:dyDescent="0.2">
      <c r="A35" s="97" t="s">
        <v>41</v>
      </c>
      <c r="B35" s="98">
        <v>109</v>
      </c>
      <c r="C35" s="99">
        <v>99</v>
      </c>
      <c r="D35" s="99">
        <v>89</v>
      </c>
      <c r="E35" s="99">
        <v>95</v>
      </c>
      <c r="F35" s="99">
        <v>99</v>
      </c>
      <c r="G35" s="99">
        <v>113</v>
      </c>
      <c r="H35" s="99">
        <v>88</v>
      </c>
      <c r="I35" s="99">
        <v>93</v>
      </c>
      <c r="J35" s="99">
        <v>56.704000000000001</v>
      </c>
      <c r="K35" s="99">
        <v>55</v>
      </c>
      <c r="L35" s="99">
        <v>75</v>
      </c>
      <c r="M35" s="99">
        <v>75</v>
      </c>
      <c r="N35" s="99">
        <v>75</v>
      </c>
      <c r="O35" s="99">
        <v>75</v>
      </c>
      <c r="P35" s="99">
        <v>75</v>
      </c>
      <c r="Q35" s="99">
        <v>75</v>
      </c>
      <c r="R35" s="99">
        <v>55</v>
      </c>
      <c r="S35" s="99">
        <v>30</v>
      </c>
      <c r="T35" s="99">
        <v>90</v>
      </c>
      <c r="U35" s="99">
        <v>78</v>
      </c>
      <c r="V35" s="99">
        <v>113</v>
      </c>
      <c r="W35" s="99">
        <v>110</v>
      </c>
      <c r="X35" s="99">
        <v>90</v>
      </c>
      <c r="Y35" s="99">
        <v>115</v>
      </c>
      <c r="Z35" s="100"/>
      <c r="AA35" s="79">
        <f t="shared" si="5"/>
        <v>2027.704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222.5</v>
      </c>
      <c r="K36" s="99"/>
      <c r="L36" s="99"/>
      <c r="M36" s="99"/>
      <c r="N36" s="99"/>
      <c r="O36" s="99"/>
      <c r="P36" s="99"/>
      <c r="Q36" s="99"/>
      <c r="R36" s="99"/>
      <c r="S36" s="99"/>
      <c r="T36" s="99">
        <v>807</v>
      </c>
      <c r="U36" s="99">
        <v>827</v>
      </c>
      <c r="V36" s="99">
        <v>832</v>
      </c>
      <c r="W36" s="99">
        <v>825</v>
      </c>
      <c r="X36" s="99">
        <v>248.6</v>
      </c>
      <c r="Y36" s="99">
        <v>73.599999999999994</v>
      </c>
      <c r="Z36" s="100"/>
      <c r="AA36" s="79">
        <f t="shared" si="5"/>
        <v>3835.7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455.3</v>
      </c>
      <c r="H38" s="99">
        <v>500</v>
      </c>
      <c r="I38" s="99">
        <v>500</v>
      </c>
      <c r="J38" s="99"/>
      <c r="K38" s="99">
        <v>414.7</v>
      </c>
      <c r="L38" s="99">
        <v>115</v>
      </c>
      <c r="M38" s="99"/>
      <c r="N38" s="99"/>
      <c r="O38" s="99"/>
      <c r="P38" s="99"/>
      <c r="Q38" s="99"/>
      <c r="R38" s="99"/>
      <c r="S38" s="99">
        <v>309.5</v>
      </c>
      <c r="T38" s="99"/>
      <c r="U38" s="99"/>
      <c r="V38" s="99"/>
      <c r="W38" s="99"/>
      <c r="X38" s="99">
        <v>500</v>
      </c>
      <c r="Y38" s="99">
        <v>500</v>
      </c>
      <c r="Z38" s="100"/>
      <c r="AA38" s="79">
        <f t="shared" si="5"/>
        <v>5794.5</v>
      </c>
    </row>
    <row r="39" spans="1:27" ht="30" customHeight="1" thickBot="1" x14ac:dyDescent="0.25">
      <c r="A39" s="86" t="s">
        <v>45</v>
      </c>
      <c r="B39" s="87">
        <f t="shared" ref="B39:Z39" si="6">SUM(B34:B38)</f>
        <v>734</v>
      </c>
      <c r="C39" s="88">
        <f t="shared" si="6"/>
        <v>688</v>
      </c>
      <c r="D39" s="88">
        <f t="shared" si="6"/>
        <v>683</v>
      </c>
      <c r="E39" s="88">
        <f t="shared" si="6"/>
        <v>670</v>
      </c>
      <c r="F39" s="88">
        <f t="shared" si="6"/>
        <v>668</v>
      </c>
      <c r="G39" s="88">
        <f t="shared" si="6"/>
        <v>662.3</v>
      </c>
      <c r="H39" s="88">
        <f t="shared" si="6"/>
        <v>655</v>
      </c>
      <c r="I39" s="88">
        <f t="shared" si="6"/>
        <v>660</v>
      </c>
      <c r="J39" s="88">
        <f t="shared" si="6"/>
        <v>346.20400000000001</v>
      </c>
      <c r="K39" s="88">
        <f t="shared" si="6"/>
        <v>521.70000000000005</v>
      </c>
      <c r="L39" s="88">
        <f t="shared" si="6"/>
        <v>242</v>
      </c>
      <c r="M39" s="88">
        <f t="shared" si="6"/>
        <v>135</v>
      </c>
      <c r="N39" s="88">
        <f t="shared" si="6"/>
        <v>135</v>
      </c>
      <c r="O39" s="88">
        <f t="shared" si="6"/>
        <v>135</v>
      </c>
      <c r="P39" s="88">
        <f t="shared" si="6"/>
        <v>135</v>
      </c>
      <c r="Q39" s="88">
        <f t="shared" si="6"/>
        <v>129</v>
      </c>
      <c r="R39" s="88">
        <f t="shared" si="6"/>
        <v>82</v>
      </c>
      <c r="S39" s="88">
        <f t="shared" si="6"/>
        <v>381.5</v>
      </c>
      <c r="T39" s="88">
        <f t="shared" si="6"/>
        <v>919</v>
      </c>
      <c r="U39" s="88">
        <f t="shared" si="6"/>
        <v>949</v>
      </c>
      <c r="V39" s="88">
        <f t="shared" si="6"/>
        <v>999</v>
      </c>
      <c r="W39" s="88">
        <f t="shared" si="6"/>
        <v>1016</v>
      </c>
      <c r="X39" s="88">
        <f t="shared" si="6"/>
        <v>931.6</v>
      </c>
      <c r="Y39" s="88">
        <f t="shared" si="6"/>
        <v>795.6</v>
      </c>
      <c r="Z39" s="89">
        <f t="shared" si="6"/>
        <v>0</v>
      </c>
      <c r="AA39" s="90">
        <f t="shared" si="5"/>
        <v>13272.904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222.5</v>
      </c>
      <c r="K44" s="99"/>
      <c r="L44" s="99"/>
      <c r="M44" s="99"/>
      <c r="N44" s="99"/>
      <c r="O44" s="99"/>
      <c r="P44" s="99"/>
      <c r="Q44" s="99"/>
      <c r="R44" s="99"/>
      <c r="S44" s="99"/>
      <c r="T44" s="99">
        <v>807</v>
      </c>
      <c r="U44" s="99">
        <v>827</v>
      </c>
      <c r="V44" s="99">
        <v>832</v>
      </c>
      <c r="W44" s="99">
        <v>825</v>
      </c>
      <c r="X44" s="99">
        <v>248.6</v>
      </c>
      <c r="Y44" s="99">
        <v>73.599999999999994</v>
      </c>
      <c r="Z44" s="100"/>
      <c r="AA44" s="79">
        <f t="shared" si="7"/>
        <v>3835.7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455.3</v>
      </c>
      <c r="H46" s="99">
        <v>500</v>
      </c>
      <c r="I46" s="99">
        <v>500</v>
      </c>
      <c r="J46" s="99"/>
      <c r="K46" s="99">
        <v>414.7</v>
      </c>
      <c r="L46" s="99">
        <v>115</v>
      </c>
      <c r="M46" s="99"/>
      <c r="N46" s="99"/>
      <c r="O46" s="99"/>
      <c r="P46" s="99"/>
      <c r="Q46" s="99"/>
      <c r="R46" s="99"/>
      <c r="S46" s="99">
        <v>309.5</v>
      </c>
      <c r="T46" s="99"/>
      <c r="U46" s="99"/>
      <c r="V46" s="99"/>
      <c r="W46" s="99"/>
      <c r="X46" s="99">
        <v>500</v>
      </c>
      <c r="Y46" s="99">
        <v>500</v>
      </c>
      <c r="Z46" s="100"/>
      <c r="AA46" s="79">
        <f t="shared" si="7"/>
        <v>5794.5</v>
      </c>
    </row>
    <row r="47" spans="1:27" ht="24.95" customHeight="1" x14ac:dyDescent="0.2">
      <c r="A47" s="85" t="s">
        <v>47</v>
      </c>
      <c r="B47" s="98">
        <v>94</v>
      </c>
      <c r="C47" s="99">
        <v>89</v>
      </c>
      <c r="D47" s="99">
        <v>84</v>
      </c>
      <c r="E47" s="99">
        <v>83</v>
      </c>
      <c r="F47" s="99">
        <v>84</v>
      </c>
      <c r="G47" s="99">
        <v>100</v>
      </c>
      <c r="H47" s="99">
        <v>133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119</v>
      </c>
      <c r="Z47" s="100"/>
      <c r="AA47" s="79">
        <f t="shared" si="7"/>
        <v>3186</v>
      </c>
    </row>
    <row r="48" spans="1:27" ht="30" customHeight="1" thickBot="1" x14ac:dyDescent="0.25">
      <c r="A48" s="86" t="s">
        <v>48</v>
      </c>
      <c r="B48" s="87">
        <f>SUM(B42:B47)</f>
        <v>594</v>
      </c>
      <c r="C48" s="88">
        <f t="shared" ref="C48:Z48" si="8">SUM(C42:C47)</f>
        <v>589</v>
      </c>
      <c r="D48" s="88">
        <f t="shared" si="8"/>
        <v>584</v>
      </c>
      <c r="E48" s="88">
        <f t="shared" si="8"/>
        <v>583</v>
      </c>
      <c r="F48" s="88">
        <f t="shared" si="8"/>
        <v>584</v>
      </c>
      <c r="G48" s="88">
        <f t="shared" si="8"/>
        <v>555.29999999999995</v>
      </c>
      <c r="H48" s="88">
        <f t="shared" si="8"/>
        <v>633</v>
      </c>
      <c r="I48" s="88">
        <f t="shared" si="8"/>
        <v>650</v>
      </c>
      <c r="J48" s="88">
        <f t="shared" si="8"/>
        <v>372.5</v>
      </c>
      <c r="K48" s="88">
        <f t="shared" si="8"/>
        <v>564.70000000000005</v>
      </c>
      <c r="L48" s="88">
        <f t="shared" si="8"/>
        <v>265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459.5</v>
      </c>
      <c r="T48" s="88">
        <f t="shared" si="8"/>
        <v>957</v>
      </c>
      <c r="U48" s="88">
        <f t="shared" si="8"/>
        <v>977</v>
      </c>
      <c r="V48" s="88">
        <f t="shared" si="8"/>
        <v>982</v>
      </c>
      <c r="W48" s="88">
        <f t="shared" si="8"/>
        <v>975</v>
      </c>
      <c r="X48" s="88">
        <f t="shared" si="8"/>
        <v>898.6</v>
      </c>
      <c r="Y48" s="88">
        <f t="shared" si="8"/>
        <v>692.6</v>
      </c>
      <c r="Z48" s="89">
        <f t="shared" si="8"/>
        <v>0</v>
      </c>
      <c r="AA48" s="90">
        <f t="shared" si="7"/>
        <v>12816.2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5426.134</v>
      </c>
      <c r="C51" s="88">
        <f t="shared" si="10"/>
        <v>5259.8239999999996</v>
      </c>
      <c r="D51" s="88">
        <f t="shared" si="10"/>
        <v>5041.0590000000011</v>
      </c>
      <c r="E51" s="88">
        <f t="shared" si="10"/>
        <v>5074.8530000000001</v>
      </c>
      <c r="F51" s="88">
        <f t="shared" si="10"/>
        <v>5170.482</v>
      </c>
      <c r="G51" s="88">
        <f t="shared" si="10"/>
        <v>5458.6379999999999</v>
      </c>
      <c r="H51" s="88">
        <f t="shared" si="10"/>
        <v>5955.8410000000003</v>
      </c>
      <c r="I51" s="88">
        <f t="shared" si="10"/>
        <v>6420.8150000000005</v>
      </c>
      <c r="J51" s="88">
        <f t="shared" si="10"/>
        <v>6380.9309999999987</v>
      </c>
      <c r="K51" s="88">
        <f t="shared" si="10"/>
        <v>6837.1749999999993</v>
      </c>
      <c r="L51" s="88">
        <f t="shared" si="10"/>
        <v>6755.0099999999984</v>
      </c>
      <c r="M51" s="88">
        <f t="shared" si="10"/>
        <v>6865.0010000000002</v>
      </c>
      <c r="N51" s="88">
        <f t="shared" si="10"/>
        <v>6892.8789999999999</v>
      </c>
      <c r="O51" s="88">
        <f t="shared" si="10"/>
        <v>6619.1369999999997</v>
      </c>
      <c r="P51" s="88">
        <f t="shared" si="10"/>
        <v>6347.42</v>
      </c>
      <c r="Q51" s="88">
        <f t="shared" si="10"/>
        <v>6169.6990000000005</v>
      </c>
      <c r="R51" s="88">
        <f t="shared" si="10"/>
        <v>6250.2989999999991</v>
      </c>
      <c r="S51" s="88">
        <f t="shared" si="10"/>
        <v>6573.6590000000006</v>
      </c>
      <c r="T51" s="88">
        <f t="shared" si="10"/>
        <v>7162.18</v>
      </c>
      <c r="U51" s="88">
        <f t="shared" si="10"/>
        <v>7377.0540000000001</v>
      </c>
      <c r="V51" s="88">
        <f t="shared" si="10"/>
        <v>7099.1399999999994</v>
      </c>
      <c r="W51" s="88">
        <f t="shared" si="10"/>
        <v>6753.5780000000004</v>
      </c>
      <c r="X51" s="88">
        <f t="shared" si="10"/>
        <v>6277.915</v>
      </c>
      <c r="Y51" s="88">
        <f t="shared" si="10"/>
        <v>5651.1900000000005</v>
      </c>
      <c r="Z51" s="89">
        <f t="shared" si="10"/>
        <v>0</v>
      </c>
      <c r="AA51" s="104">
        <f>SUM(B51:Z51)</f>
        <v>149819.913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280</v>
      </c>
      <c r="C4" s="18">
        <v>57.100000000000023</v>
      </c>
      <c r="D4" s="18">
        <v>-16.5</v>
      </c>
      <c r="E4" s="18">
        <v>-185.39999999999998</v>
      </c>
      <c r="F4" s="18">
        <v>-203.39999999999998</v>
      </c>
      <c r="G4" s="18">
        <v>-305.7</v>
      </c>
      <c r="H4" s="18">
        <v>-53.799999999999955</v>
      </c>
      <c r="I4" s="18">
        <v>291.60000000000002</v>
      </c>
      <c r="J4" s="18">
        <v>-9.5</v>
      </c>
      <c r="K4" s="18">
        <v>-372.3</v>
      </c>
      <c r="L4" s="18">
        <v>-688</v>
      </c>
      <c r="M4" s="18">
        <v>-1068.8</v>
      </c>
      <c r="N4" s="18">
        <v>-1160.5</v>
      </c>
      <c r="O4" s="18">
        <v>-1001.4</v>
      </c>
      <c r="P4" s="18">
        <v>-960.3</v>
      </c>
      <c r="Q4" s="18">
        <v>-956.8</v>
      </c>
      <c r="R4" s="18">
        <v>-761.3</v>
      </c>
      <c r="S4" s="18">
        <v>17.399999999999977</v>
      </c>
      <c r="T4" s="18">
        <v>366.8</v>
      </c>
      <c r="U4" s="18">
        <v>430.9</v>
      </c>
      <c r="V4" s="18">
        <v>758.9</v>
      </c>
      <c r="W4" s="18">
        <v>750.9</v>
      </c>
      <c r="X4" s="18">
        <v>748.6</v>
      </c>
      <c r="Y4" s="18">
        <v>573.6</v>
      </c>
      <c r="Z4" s="19"/>
      <c r="AA4" s="111">
        <f>SUM(B4:Z4)</f>
        <v>-3467.9000000000015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87.5</v>
      </c>
      <c r="C7" s="117">
        <v>89.01</v>
      </c>
      <c r="D7" s="117">
        <v>86.28</v>
      </c>
      <c r="E7" s="117">
        <v>87.03</v>
      </c>
      <c r="F7" s="117">
        <v>88.73</v>
      </c>
      <c r="G7" s="117">
        <v>99.27</v>
      </c>
      <c r="H7" s="117">
        <v>91.09</v>
      </c>
      <c r="I7" s="117">
        <v>118.32</v>
      </c>
      <c r="J7" s="117">
        <v>112.03</v>
      </c>
      <c r="K7" s="117">
        <v>102.61</v>
      </c>
      <c r="L7" s="117">
        <v>99.99</v>
      </c>
      <c r="M7" s="117">
        <v>86.01</v>
      </c>
      <c r="N7" s="117">
        <v>76.53</v>
      </c>
      <c r="O7" s="117">
        <v>75.09</v>
      </c>
      <c r="P7" s="117">
        <v>77.790000000000006</v>
      </c>
      <c r="Q7" s="117">
        <v>83</v>
      </c>
      <c r="R7" s="117">
        <v>88.51</v>
      </c>
      <c r="S7" s="117">
        <v>103.26</v>
      </c>
      <c r="T7" s="117">
        <v>120.64</v>
      </c>
      <c r="U7" s="117">
        <v>146.84</v>
      </c>
      <c r="V7" s="117">
        <v>149.22999999999999</v>
      </c>
      <c r="W7" s="117">
        <v>120.24</v>
      </c>
      <c r="X7" s="117">
        <v>107.61</v>
      </c>
      <c r="Y7" s="117">
        <v>96.03</v>
      </c>
      <c r="Z7" s="118"/>
      <c r="AA7" s="119">
        <f>IF(SUM(B7:Z7)&lt;&gt;0,AVERAGEIF(B7:Z7,"&lt;&gt;"""),"")</f>
        <v>99.693333333333328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220</v>
      </c>
      <c r="C13" s="129">
        <v>442.9</v>
      </c>
      <c r="D13" s="129">
        <v>516.5</v>
      </c>
      <c r="E13" s="129">
        <v>685.4</v>
      </c>
      <c r="F13" s="129">
        <v>703.4</v>
      </c>
      <c r="G13" s="129">
        <v>761</v>
      </c>
      <c r="H13" s="129">
        <v>553.79999999999995</v>
      </c>
      <c r="I13" s="129">
        <v>208.4</v>
      </c>
      <c r="J13" s="129"/>
      <c r="K13" s="129">
        <v>787</v>
      </c>
      <c r="L13" s="129">
        <v>803</v>
      </c>
      <c r="M13" s="129">
        <v>797</v>
      </c>
      <c r="N13" s="129">
        <v>660.5</v>
      </c>
      <c r="O13" s="129">
        <v>501.4</v>
      </c>
      <c r="P13" s="129">
        <v>460.3</v>
      </c>
      <c r="Q13" s="129">
        <v>456.8</v>
      </c>
      <c r="R13" s="129">
        <v>644.5</v>
      </c>
      <c r="S13" s="129">
        <v>292.10000000000002</v>
      </c>
      <c r="T13" s="129"/>
      <c r="U13" s="129"/>
      <c r="V13" s="129"/>
      <c r="W13" s="129"/>
      <c r="X13" s="129"/>
      <c r="Y13" s="130"/>
      <c r="Z13" s="131"/>
      <c r="AA13" s="132">
        <f t="shared" si="0"/>
        <v>9494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232</v>
      </c>
      <c r="K15" s="133"/>
      <c r="L15" s="133"/>
      <c r="M15" s="133">
        <v>271.8</v>
      </c>
      <c r="N15" s="133">
        <v>500</v>
      </c>
      <c r="O15" s="133">
        <v>500</v>
      </c>
      <c r="P15" s="133">
        <v>500</v>
      </c>
      <c r="Q15" s="133">
        <v>500</v>
      </c>
      <c r="R15" s="133">
        <v>116.8</v>
      </c>
      <c r="S15" s="133"/>
      <c r="T15" s="133">
        <v>440.2</v>
      </c>
      <c r="U15" s="133">
        <v>396.1</v>
      </c>
      <c r="V15" s="133">
        <v>73.099999999999994</v>
      </c>
      <c r="W15" s="133">
        <v>74.099999999999994</v>
      </c>
      <c r="X15" s="133"/>
      <c r="Y15" s="133"/>
      <c r="Z15" s="131"/>
      <c r="AA15" s="132">
        <f t="shared" si="0"/>
        <v>3604.1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220</v>
      </c>
      <c r="C16" s="135">
        <f t="shared" si="1"/>
        <v>442.9</v>
      </c>
      <c r="D16" s="135">
        <f t="shared" si="1"/>
        <v>516.5</v>
      </c>
      <c r="E16" s="135">
        <f t="shared" si="1"/>
        <v>685.4</v>
      </c>
      <c r="F16" s="135">
        <f t="shared" si="1"/>
        <v>703.4</v>
      </c>
      <c r="G16" s="135">
        <f t="shared" si="1"/>
        <v>761</v>
      </c>
      <c r="H16" s="135">
        <f t="shared" si="1"/>
        <v>553.79999999999995</v>
      </c>
      <c r="I16" s="135">
        <f t="shared" si="1"/>
        <v>208.4</v>
      </c>
      <c r="J16" s="135">
        <f t="shared" si="1"/>
        <v>232</v>
      </c>
      <c r="K16" s="135">
        <f t="shared" si="1"/>
        <v>787</v>
      </c>
      <c r="L16" s="135">
        <f t="shared" si="1"/>
        <v>803</v>
      </c>
      <c r="M16" s="135">
        <f t="shared" si="1"/>
        <v>1068.8</v>
      </c>
      <c r="N16" s="135">
        <f t="shared" si="1"/>
        <v>1160.5</v>
      </c>
      <c r="O16" s="135">
        <f t="shared" si="1"/>
        <v>1001.4</v>
      </c>
      <c r="P16" s="135">
        <f t="shared" si="1"/>
        <v>960.3</v>
      </c>
      <c r="Q16" s="135">
        <f t="shared" si="1"/>
        <v>956.8</v>
      </c>
      <c r="R16" s="135">
        <f t="shared" si="1"/>
        <v>761.3</v>
      </c>
      <c r="S16" s="135">
        <f t="shared" si="1"/>
        <v>292.10000000000002</v>
      </c>
      <c r="T16" s="135">
        <f t="shared" si="1"/>
        <v>440.2</v>
      </c>
      <c r="U16" s="135">
        <f t="shared" si="1"/>
        <v>396.1</v>
      </c>
      <c r="V16" s="135">
        <f t="shared" si="1"/>
        <v>73.099999999999994</v>
      </c>
      <c r="W16" s="135">
        <f t="shared" si="1"/>
        <v>74.099999999999994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13098.1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222.5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807</v>
      </c>
      <c r="U21" s="129">
        <v>827</v>
      </c>
      <c r="V21" s="129">
        <v>832</v>
      </c>
      <c r="W21" s="129">
        <v>825</v>
      </c>
      <c r="X21" s="129">
        <v>248.6</v>
      </c>
      <c r="Y21" s="130">
        <v>73.599999999999994</v>
      </c>
      <c r="Z21" s="131"/>
      <c r="AA21" s="132">
        <f t="shared" si="2"/>
        <v>3835.7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455.3</v>
      </c>
      <c r="H23" s="133">
        <v>500</v>
      </c>
      <c r="I23" s="133">
        <v>500</v>
      </c>
      <c r="J23" s="133"/>
      <c r="K23" s="133">
        <v>414.7</v>
      </c>
      <c r="L23" s="133">
        <v>115</v>
      </c>
      <c r="M23" s="133"/>
      <c r="N23" s="133"/>
      <c r="O23" s="133"/>
      <c r="P23" s="133"/>
      <c r="Q23" s="133"/>
      <c r="R23" s="133"/>
      <c r="S23" s="133">
        <v>309.5</v>
      </c>
      <c r="T23" s="133"/>
      <c r="U23" s="133"/>
      <c r="V23" s="133"/>
      <c r="W23" s="133"/>
      <c r="X23" s="133">
        <v>500</v>
      </c>
      <c r="Y23" s="133">
        <v>500</v>
      </c>
      <c r="Z23" s="131"/>
      <c r="AA23" s="132">
        <f t="shared" si="2"/>
        <v>5794.5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455.3</v>
      </c>
      <c r="H24" s="135">
        <f t="shared" si="3"/>
        <v>500</v>
      </c>
      <c r="I24" s="135">
        <f t="shared" si="3"/>
        <v>500</v>
      </c>
      <c r="J24" s="135">
        <f t="shared" si="3"/>
        <v>222.5</v>
      </c>
      <c r="K24" s="135">
        <f t="shared" si="3"/>
        <v>414.7</v>
      </c>
      <c r="L24" s="135">
        <f t="shared" si="3"/>
        <v>115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309.5</v>
      </c>
      <c r="T24" s="135">
        <f t="shared" si="3"/>
        <v>807</v>
      </c>
      <c r="U24" s="135">
        <f t="shared" si="3"/>
        <v>827</v>
      </c>
      <c r="V24" s="135">
        <f t="shared" si="3"/>
        <v>832</v>
      </c>
      <c r="W24" s="135">
        <f t="shared" si="3"/>
        <v>825</v>
      </c>
      <c r="X24" s="135">
        <f t="shared" si="3"/>
        <v>748.6</v>
      </c>
      <c r="Y24" s="135">
        <f t="shared" si="3"/>
        <v>573.6</v>
      </c>
      <c r="Z24" s="136" t="str">
        <f t="shared" si="3"/>
        <v/>
      </c>
      <c r="AA24" s="90">
        <f t="shared" si="2"/>
        <v>9630.2000000000007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2023-09-04T11:07:50Z</dcterms:created>
  <dcterms:modified xsi:type="dcterms:W3CDTF">2023-09-04T11:07:51Z</dcterms:modified>
</cp:coreProperties>
</file>