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<sst xmlns="http://schemas.openxmlformats.org/spreadsheetml/2006/main" count="117" uniqueCount="53">
  <si>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03/09/2023 14:05:12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</si>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</sst>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A42-46BB-B118-45AC59F6731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200</c:v>
                </c:pt>
                <c:pt idx="9">
                  <c:v>201</c:v>
                </c:pt>
                <c:pt idx="10">
                  <c:v>215</c:v>
                </c:pt>
                <c:pt idx="11">
                  <c:v>228</c:v>
                </c:pt>
                <c:pt idx="12">
                  <c:v>248</c:v>
                </c:pt>
                <c:pt idx="13">
                  <c:v>251</c:v>
                </c:pt>
                <c:pt idx="14">
                  <c:v>245</c:v>
                </c:pt>
                <c:pt idx="15">
                  <c:v>254</c:v>
                </c:pt>
                <c:pt idx="16">
                  <c:v>280</c:v>
                </c:pt>
                <c:pt idx="17">
                  <c:v>316</c:v>
                </c:pt>
                <c:pt idx="18">
                  <c:v>329</c:v>
                </c:pt>
                <c:pt idx="19">
                  <c:v>349</c:v>
                </c:pt>
                <c:pt idx="20">
                  <c:v>317</c:v>
                </c:pt>
                <c:pt idx="21">
                  <c:v>277</c:v>
                </c:pt>
                <c:pt idx="22">
                  <c:v>250</c:v>
                </c:pt>
                <c:pt idx="23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42-46BB-B118-45AC59F6731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2684.9829999999997</c:v>
                </c:pt>
                <c:pt idx="1">
                  <c:v>2447.4409999999998</c:v>
                </c:pt>
                <c:pt idx="2">
                  <c:v>2430.674</c:v>
                </c:pt>
                <c:pt idx="3">
                  <c:v>2246.2840000000001</c:v>
                </c:pt>
                <c:pt idx="4">
                  <c:v>2134.0659999999998</c:v>
                </c:pt>
                <c:pt idx="5">
                  <c:v>2328.8939999999998</c:v>
                </c:pt>
                <c:pt idx="6">
                  <c:v>2854.3069999999998</c:v>
                </c:pt>
                <c:pt idx="7">
                  <c:v>2969.3</c:v>
                </c:pt>
                <c:pt idx="8">
                  <c:v>2945.8820000000001</c:v>
                </c:pt>
                <c:pt idx="9">
                  <c:v>2672.3290000000002</c:v>
                </c:pt>
                <c:pt idx="10">
                  <c:v>2097.145</c:v>
                </c:pt>
                <c:pt idx="11">
                  <c:v>1827.6089999999999</c:v>
                </c:pt>
                <c:pt idx="12">
                  <c:v>1710</c:v>
                </c:pt>
                <c:pt idx="13">
                  <c:v>1770</c:v>
                </c:pt>
                <c:pt idx="14">
                  <c:v>1725.087</c:v>
                </c:pt>
                <c:pt idx="15">
                  <c:v>1875.22</c:v>
                </c:pt>
                <c:pt idx="16">
                  <c:v>2026.5039999999999</c:v>
                </c:pt>
                <c:pt idx="17">
                  <c:v>2685.098</c:v>
                </c:pt>
                <c:pt idx="18">
                  <c:v>3386</c:v>
                </c:pt>
                <c:pt idx="19">
                  <c:v>3387</c:v>
                </c:pt>
                <c:pt idx="20">
                  <c:v>3403</c:v>
                </c:pt>
                <c:pt idx="21">
                  <c:v>3349.29</c:v>
                </c:pt>
                <c:pt idx="22">
                  <c:v>3175.8140000000003</c:v>
                </c:pt>
                <c:pt idx="23">
                  <c:v>2975.8679999999999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42-46BB-B118-45AC59F6731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1095.5</c:v>
                </c:pt>
                <c:pt idx="1">
                  <c:v>1243.0999999999999</c:v>
                </c:pt>
                <c:pt idx="2">
                  <c:v>1061.9000000000001</c:v>
                </c:pt>
                <c:pt idx="3">
                  <c:v>1133</c:v>
                </c:pt>
                <c:pt idx="4">
                  <c:v>1266</c:v>
                </c:pt>
                <c:pt idx="5">
                  <c:v>1301.4000000000001</c:v>
                </c:pt>
                <c:pt idx="6">
                  <c:v>1108.2</c:v>
                </c:pt>
                <c:pt idx="7">
                  <c:v>1230</c:v>
                </c:pt>
                <c:pt idx="8">
                  <c:v>1097</c:v>
                </c:pt>
                <c:pt idx="9">
                  <c:v>1117.3</c:v>
                </c:pt>
                <c:pt idx="10">
                  <c:v>1396.1970000000001</c:v>
                </c:pt>
                <c:pt idx="11">
                  <c:v>1749.7</c:v>
                </c:pt>
                <c:pt idx="12">
                  <c:v>1769.1</c:v>
                </c:pt>
                <c:pt idx="13">
                  <c:v>1616.7</c:v>
                </c:pt>
                <c:pt idx="14">
                  <c:v>1666.395</c:v>
                </c:pt>
                <c:pt idx="15">
                  <c:v>1543.3679999999999</c:v>
                </c:pt>
                <c:pt idx="16">
                  <c:v>1398.3</c:v>
                </c:pt>
                <c:pt idx="17">
                  <c:v>1175</c:v>
                </c:pt>
                <c:pt idx="18">
                  <c:v>1108.0999999999999</c:v>
                </c:pt>
                <c:pt idx="19">
                  <c:v>877.5</c:v>
                </c:pt>
                <c:pt idx="20">
                  <c:v>712</c:v>
                </c:pt>
                <c:pt idx="21">
                  <c:v>597</c:v>
                </c:pt>
                <c:pt idx="22">
                  <c:v>591</c:v>
                </c:pt>
                <c:pt idx="23">
                  <c:v>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42-46BB-B118-45AC59F6731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1082.702</c:v>
                </c:pt>
                <c:pt idx="1">
                  <c:v>1084.9190000000001</c:v>
                </c:pt>
                <c:pt idx="2">
                  <c:v>1098.3270000000002</c:v>
                </c:pt>
                <c:pt idx="3">
                  <c:v>1138.249</c:v>
                </c:pt>
                <c:pt idx="4">
                  <c:v>1182.9870000000001</c:v>
                </c:pt>
                <c:pt idx="5">
                  <c:v>1179.3230000000001</c:v>
                </c:pt>
                <c:pt idx="6">
                  <c:v>1281.4150000000004</c:v>
                </c:pt>
                <c:pt idx="7">
                  <c:v>1670.91</c:v>
                </c:pt>
                <c:pt idx="8">
                  <c:v>2222.4299999999998</c:v>
                </c:pt>
                <c:pt idx="9">
                  <c:v>2723.027</c:v>
                </c:pt>
                <c:pt idx="10">
                  <c:v>3108.8350000000005</c:v>
                </c:pt>
                <c:pt idx="11">
                  <c:v>3285.7170000000001</c:v>
                </c:pt>
                <c:pt idx="12">
                  <c:v>3776.1799999999994</c:v>
                </c:pt>
                <c:pt idx="13">
                  <c:v>3661.1059999999993</c:v>
                </c:pt>
                <c:pt idx="14">
                  <c:v>3486.2429999999999</c:v>
                </c:pt>
                <c:pt idx="15">
                  <c:v>3225.9579999999996</c:v>
                </c:pt>
                <c:pt idx="16">
                  <c:v>2549.5160000000001</c:v>
                </c:pt>
                <c:pt idx="17">
                  <c:v>2111.6599999999994</c:v>
                </c:pt>
                <c:pt idx="18">
                  <c:v>1905.0989999999997</c:v>
                </c:pt>
                <c:pt idx="19">
                  <c:v>1891.6619999999998</c:v>
                </c:pt>
                <c:pt idx="20">
                  <c:v>1928.9279999999999</c:v>
                </c:pt>
                <c:pt idx="21">
                  <c:v>1991.8969999999995</c:v>
                </c:pt>
                <c:pt idx="22">
                  <c:v>2057.5229999999992</c:v>
                </c:pt>
                <c:pt idx="23">
                  <c:v>2103.6549999999993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42-46BB-B118-45AC59F6731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140</c:v>
                </c:pt>
                <c:pt idx="1">
                  <c:v>134</c:v>
                </c:pt>
                <c:pt idx="2">
                  <c:v>129</c:v>
                </c:pt>
                <c:pt idx="3">
                  <c:v>128</c:v>
                </c:pt>
                <c:pt idx="4">
                  <c:v>130</c:v>
                </c:pt>
                <c:pt idx="5">
                  <c:v>133</c:v>
                </c:pt>
                <c:pt idx="6">
                  <c:v>142</c:v>
                </c:pt>
                <c:pt idx="7">
                  <c:v>166</c:v>
                </c:pt>
                <c:pt idx="8">
                  <c:v>190</c:v>
                </c:pt>
                <c:pt idx="9">
                  <c:v>202</c:v>
                </c:pt>
                <c:pt idx="10">
                  <c:v>204</c:v>
                </c:pt>
                <c:pt idx="11">
                  <c:v>199</c:v>
                </c:pt>
                <c:pt idx="12">
                  <c:v>191</c:v>
                </c:pt>
                <c:pt idx="13">
                  <c:v>179</c:v>
                </c:pt>
                <c:pt idx="14">
                  <c:v>163</c:v>
                </c:pt>
                <c:pt idx="15">
                  <c:v>144</c:v>
                </c:pt>
                <c:pt idx="16">
                  <c:v>124</c:v>
                </c:pt>
                <c:pt idx="17">
                  <c:v>99</c:v>
                </c:pt>
                <c:pt idx="18">
                  <c:v>80</c:v>
                </c:pt>
                <c:pt idx="19">
                  <c:v>68</c:v>
                </c:pt>
                <c:pt idx="20">
                  <c:v>63</c:v>
                </c:pt>
                <c:pt idx="21">
                  <c:v>57</c:v>
                </c:pt>
                <c:pt idx="22">
                  <c:v>50</c:v>
                </c:pt>
                <c:pt idx="23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42-46BB-B118-45AC59F6731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56</c:v>
                </c:pt>
                <c:pt idx="5">
                  <c:v>104</c:v>
                </c:pt>
                <c:pt idx="6">
                  <c:v>579</c:v>
                </c:pt>
                <c:pt idx="7">
                  <c:v>617</c:v>
                </c:pt>
                <c:pt idx="8">
                  <c:v>479</c:v>
                </c:pt>
                <c:pt idx="9">
                  <c:v>323</c:v>
                </c:pt>
                <c:pt idx="10">
                  <c:v>153</c:v>
                </c:pt>
                <c:pt idx="11">
                  <c:v>70</c:v>
                </c:pt>
                <c:pt idx="12">
                  <c:v>66</c:v>
                </c:pt>
                <c:pt idx="13">
                  <c:v>40</c:v>
                </c:pt>
                <c:pt idx="14">
                  <c:v>40</c:v>
                </c:pt>
                <c:pt idx="15">
                  <c:v>57</c:v>
                </c:pt>
                <c:pt idx="16">
                  <c:v>516</c:v>
                </c:pt>
                <c:pt idx="17">
                  <c:v>606</c:v>
                </c:pt>
                <c:pt idx="18">
                  <c:v>964</c:v>
                </c:pt>
                <c:pt idx="19">
                  <c:v>1136</c:v>
                </c:pt>
                <c:pt idx="20">
                  <c:v>1115</c:v>
                </c:pt>
                <c:pt idx="21">
                  <c:v>815</c:v>
                </c:pt>
                <c:pt idx="22">
                  <c:v>481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42-46BB-B118-45AC59F673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5203.2320000000027</c:v>
                </c:pt>
                <c:pt idx="1">
                  <c:v>5109.4349999999995</c:v>
                </c:pt>
                <c:pt idx="2">
                  <c:v>4919.8679999999995</c:v>
                </c:pt>
                <c:pt idx="3">
                  <c:v>4845.4960000000019</c:v>
                </c:pt>
                <c:pt idx="4">
                  <c:v>4969.0600000000004</c:v>
                </c:pt>
                <c:pt idx="5">
                  <c:v>5246.6339999999991</c:v>
                </c:pt>
                <c:pt idx="6">
                  <c:v>6165.0070000000005</c:v>
                </c:pt>
                <c:pt idx="7">
                  <c:v>6853.2230000000018</c:v>
                </c:pt>
                <c:pt idx="8">
                  <c:v>7134.3269999999984</c:v>
                </c:pt>
                <c:pt idx="9">
                  <c:v>7238.567</c:v>
                </c:pt>
                <c:pt idx="10">
                  <c:v>7174.1670000000004</c:v>
                </c:pt>
                <c:pt idx="11">
                  <c:v>7360.0589999999993</c:v>
                </c:pt>
                <c:pt idx="12">
                  <c:v>7760.2840000000024</c:v>
                </c:pt>
                <c:pt idx="13">
                  <c:v>7517.7599999999993</c:v>
                </c:pt>
                <c:pt idx="14">
                  <c:v>7325.7300000000041</c:v>
                </c:pt>
                <c:pt idx="15">
                  <c:v>7099.5470000000023</c:v>
                </c:pt>
                <c:pt idx="16">
                  <c:v>6894.3060000000014</c:v>
                </c:pt>
                <c:pt idx="17">
                  <c:v>6992.7120000000004</c:v>
                </c:pt>
                <c:pt idx="18">
                  <c:v>7772.2049999999999</c:v>
                </c:pt>
                <c:pt idx="19">
                  <c:v>7709.1660000000011</c:v>
                </c:pt>
                <c:pt idx="20">
                  <c:v>7538.9800000000005</c:v>
                </c:pt>
                <c:pt idx="21">
                  <c:v>7087.2849999999999</c:v>
                </c:pt>
                <c:pt idx="22">
                  <c:v>6605.2810000000018</c:v>
                </c:pt>
                <c:pt idx="23">
                  <c:v>6079.5160000000024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A42-46BB-B118-45AC59F673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98.68</c:v>
                </c:pt>
                <c:pt idx="1">
                  <c:v>91.59</c:v>
                </c:pt>
                <c:pt idx="2">
                  <c:v>89.67</c:v>
                </c:pt>
                <c:pt idx="3">
                  <c:v>87.33</c:v>
                </c:pt>
                <c:pt idx="4">
                  <c:v>87.76</c:v>
                </c:pt>
                <c:pt idx="5">
                  <c:v>98.63</c:v>
                </c:pt>
                <c:pt idx="6">
                  <c:v>106.75</c:v>
                </c:pt>
                <c:pt idx="7">
                  <c:v>137.54</c:v>
                </c:pt>
                <c:pt idx="8">
                  <c:v>128.91999999999999</c:v>
                </c:pt>
                <c:pt idx="9">
                  <c:v>109.36</c:v>
                </c:pt>
                <c:pt idx="10">
                  <c:v>100</c:v>
                </c:pt>
                <c:pt idx="11">
                  <c:v>97</c:v>
                </c:pt>
                <c:pt idx="12">
                  <c:v>86.01</c:v>
                </c:pt>
                <c:pt idx="13">
                  <c:v>95.8</c:v>
                </c:pt>
                <c:pt idx="14">
                  <c:v>89.6</c:v>
                </c:pt>
                <c:pt idx="15">
                  <c:v>100</c:v>
                </c:pt>
                <c:pt idx="16">
                  <c:v>91.02</c:v>
                </c:pt>
                <c:pt idx="17">
                  <c:v>108.12</c:v>
                </c:pt>
                <c:pt idx="18">
                  <c:v>111.01</c:v>
                </c:pt>
                <c:pt idx="19">
                  <c:v>142.1</c:v>
                </c:pt>
                <c:pt idx="20">
                  <c:v>121.68</c:v>
                </c:pt>
                <c:pt idx="21">
                  <c:v>105.68</c:v>
                </c:pt>
                <c:pt idx="22">
                  <c:v>103.75</c:v>
                </c:pt>
                <c:pt idx="23">
                  <c:v>93.86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A42-46BB-B118-45AC59F673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5203.1850000000013</v>
      </c>
      <c r="C4" s="18">
        <v>5109.4599999999991</v>
      </c>
      <c r="D4" s="18">
        <v>4919.9010000000007</v>
      </c>
      <c r="E4" s="18">
        <v>4845.5330000000004</v>
      </c>
      <c r="F4" s="18">
        <v>4969.0529999999999</v>
      </c>
      <c r="G4" s="18">
        <v>5246.6169999999993</v>
      </c>
      <c r="H4" s="18">
        <v>6164.9219999999978</v>
      </c>
      <c r="I4" s="18">
        <v>6853.21</v>
      </c>
      <c r="J4" s="18">
        <v>7134.3120000000008</v>
      </c>
      <c r="K4" s="18">
        <v>7238.6559999999999</v>
      </c>
      <c r="L4" s="18">
        <v>7174.1770000000006</v>
      </c>
      <c r="M4" s="18">
        <v>7360.0260000000017</v>
      </c>
      <c r="N4" s="18">
        <v>7760.2800000000007</v>
      </c>
      <c r="O4" s="18">
        <v>7517.8059999999978</v>
      </c>
      <c r="P4" s="18">
        <v>7325.7250000000031</v>
      </c>
      <c r="Q4" s="18">
        <v>7099.5459999999994</v>
      </c>
      <c r="R4" s="18">
        <v>6894.32</v>
      </c>
      <c r="S4" s="18">
        <v>6992.7580000000007</v>
      </c>
      <c r="T4" s="18">
        <v>7772.1990000000005</v>
      </c>
      <c r="U4" s="18">
        <v>7709.1620000000012</v>
      </c>
      <c r="V4" s="18">
        <v>7538.9280000000008</v>
      </c>
      <c r="W4" s="18">
        <v>7087.1869999999999</v>
      </c>
      <c r="X4" s="18">
        <v>6605.3370000000014</v>
      </c>
      <c r="Y4" s="18">
        <v>6079.5230000000001</v>
      </c>
      <c r="Z4" s="19"/>
      <c r="AA4" s="20">
        <f>SUM(B4:Z4)</f>
        <v>158601.823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98.68</v>
      </c>
      <c r="C7" s="28">
        <v>91.59</v>
      </c>
      <c r="D7" s="28">
        <v>89.67</v>
      </c>
      <c r="E7" s="28">
        <v>87.33</v>
      </c>
      <c r="F7" s="28">
        <v>87.76</v>
      </c>
      <c r="G7" s="28">
        <v>98.63</v>
      </c>
      <c r="H7" s="28">
        <v>106.75</v>
      </c>
      <c r="I7" s="28">
        <v>137.54</v>
      </c>
      <c r="J7" s="28">
        <v>128.91999999999999</v>
      </c>
      <c r="K7" s="28">
        <v>109.36</v>
      </c>
      <c r="L7" s="28">
        <v>100</v>
      </c>
      <c r="M7" s="28">
        <v>97</v>
      </c>
      <c r="N7" s="28">
        <v>86.01</v>
      </c>
      <c r="O7" s="28">
        <v>95.8</v>
      </c>
      <c r="P7" s="28">
        <v>89.6</v>
      </c>
      <c r="Q7" s="28">
        <v>100</v>
      </c>
      <c r="R7" s="28">
        <v>91.02</v>
      </c>
      <c r="S7" s="28">
        <v>108.12</v>
      </c>
      <c r="T7" s="28">
        <v>111.01</v>
      </c>
      <c r="U7" s="28">
        <v>142.1</v>
      </c>
      <c r="V7" s="28">
        <v>121.68</v>
      </c>
      <c r="W7" s="28">
        <v>105.68</v>
      </c>
      <c r="X7" s="28">
        <v>103.75</v>
      </c>
      <c r="Y7" s="28">
        <v>93.86</v>
      </c>
      <c r="Z7" s="29"/>
      <c r="AA7" s="30">
        <f>IF(SUM(B7:Z7)&lt;&gt;0,AVERAGEIF(B7:Z7,"&lt;&gt;"""),"")</f>
        <v>103.41083333333331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200</v>
      </c>
      <c r="C11" s="47">
        <v>200</v>
      </c>
      <c r="D11" s="47">
        <v>200</v>
      </c>
      <c r="E11" s="47">
        <v>200</v>
      </c>
      <c r="F11" s="47">
        <v>200</v>
      </c>
      <c r="G11" s="47">
        <v>200</v>
      </c>
      <c r="H11" s="47">
        <v>200</v>
      </c>
      <c r="I11" s="47">
        <v>200</v>
      </c>
      <c r="J11" s="47">
        <v>200</v>
      </c>
      <c r="K11" s="47">
        <v>201</v>
      </c>
      <c r="L11" s="47">
        <v>215</v>
      </c>
      <c r="M11" s="47">
        <v>228</v>
      </c>
      <c r="N11" s="47">
        <v>248</v>
      </c>
      <c r="O11" s="47">
        <v>251</v>
      </c>
      <c r="P11" s="47">
        <v>245</v>
      </c>
      <c r="Q11" s="47">
        <v>254</v>
      </c>
      <c r="R11" s="47">
        <v>280</v>
      </c>
      <c r="S11" s="47">
        <v>316</v>
      </c>
      <c r="T11" s="47">
        <v>329</v>
      </c>
      <c r="U11" s="47">
        <v>349</v>
      </c>
      <c r="V11" s="47">
        <v>317</v>
      </c>
      <c r="W11" s="47">
        <v>277</v>
      </c>
      <c r="X11" s="47">
        <v>250</v>
      </c>
      <c r="Y11" s="47">
        <v>225</v>
      </c>
      <c r="Z11" s="48"/>
      <c r="AA11" s="49">
        <f t="shared" si="0"/>
        <v>5785</v>
      </c>
    </row>
    <row r="12" spans="1:27" ht="25.15" customHeight="1" x14ac:dyDescent="0.2">
      <c r="A12" s="50" t="s">
        <v>8</v>
      </c>
      <c r="B12" s="51">
        <v>2684.9829999999997</v>
      </c>
      <c r="C12" s="52">
        <v>2447.4409999999998</v>
      </c>
      <c r="D12" s="52">
        <v>2430.674</v>
      </c>
      <c r="E12" s="52">
        <v>2246.2840000000001</v>
      </c>
      <c r="F12" s="52">
        <v>2134.0659999999998</v>
      </c>
      <c r="G12" s="52">
        <v>2328.8939999999998</v>
      </c>
      <c r="H12" s="52">
        <v>2854.3069999999998</v>
      </c>
      <c r="I12" s="52">
        <v>2969.3</v>
      </c>
      <c r="J12" s="52">
        <v>2945.8820000000001</v>
      </c>
      <c r="K12" s="52">
        <v>2672.3290000000002</v>
      </c>
      <c r="L12" s="52">
        <v>2097.145</v>
      </c>
      <c r="M12" s="52">
        <v>1827.6089999999999</v>
      </c>
      <c r="N12" s="52">
        <v>1710</v>
      </c>
      <c r="O12" s="52">
        <v>1770</v>
      </c>
      <c r="P12" s="52">
        <v>1725.087</v>
      </c>
      <c r="Q12" s="52">
        <v>1875.22</v>
      </c>
      <c r="R12" s="52">
        <v>2026.5039999999999</v>
      </c>
      <c r="S12" s="52">
        <v>2685.098</v>
      </c>
      <c r="T12" s="52">
        <v>3386</v>
      </c>
      <c r="U12" s="52">
        <v>3387</v>
      </c>
      <c r="V12" s="52">
        <v>3403</v>
      </c>
      <c r="W12" s="52">
        <v>3349.29</v>
      </c>
      <c r="X12" s="52">
        <v>3175.8140000000003</v>
      </c>
      <c r="Y12" s="52">
        <v>2975.8679999999999</v>
      </c>
      <c r="Z12" s="53"/>
      <c r="AA12" s="54">
        <f t="shared" si="0"/>
        <v>61107.795000000006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56</v>
      </c>
      <c r="G13" s="52">
        <v>104</v>
      </c>
      <c r="H13" s="52">
        <v>579</v>
      </c>
      <c r="I13" s="52">
        <v>617</v>
      </c>
      <c r="J13" s="52">
        <v>479</v>
      </c>
      <c r="K13" s="52">
        <v>323</v>
      </c>
      <c r="L13" s="52">
        <v>153</v>
      </c>
      <c r="M13" s="52">
        <v>70</v>
      </c>
      <c r="N13" s="52">
        <v>66</v>
      </c>
      <c r="O13" s="52">
        <v>40</v>
      </c>
      <c r="P13" s="52">
        <v>40</v>
      </c>
      <c r="Q13" s="52">
        <v>57</v>
      </c>
      <c r="R13" s="52">
        <v>516</v>
      </c>
      <c r="S13" s="52">
        <v>606</v>
      </c>
      <c r="T13" s="52">
        <v>964</v>
      </c>
      <c r="U13" s="52">
        <v>1136</v>
      </c>
      <c r="V13" s="52">
        <v>1115</v>
      </c>
      <c r="W13" s="52">
        <v>815</v>
      </c>
      <c r="X13" s="52">
        <v>481</v>
      </c>
      <c r="Y13" s="52">
        <v>120</v>
      </c>
      <c r="Z13" s="53"/>
      <c r="AA13" s="54">
        <f t="shared" si="0"/>
        <v>8337</v>
      </c>
    </row>
    <row r="14" spans="1:27" ht="25.15" customHeight="1" x14ac:dyDescent="0.2">
      <c r="A14" s="55" t="s">
        <v>10</v>
      </c>
      <c r="B14" s="56">
        <v>1082.702</v>
      </c>
      <c r="C14" s="57">
        <v>1084.9190000000001</v>
      </c>
      <c r="D14" s="57">
        <v>1098.3270000000002</v>
      </c>
      <c r="E14" s="57">
        <v>1138.249</v>
      </c>
      <c r="F14" s="57">
        <v>1182.9870000000001</v>
      </c>
      <c r="G14" s="57">
        <v>1179.3230000000001</v>
      </c>
      <c r="H14" s="57">
        <v>1281.4150000000004</v>
      </c>
      <c r="I14" s="57">
        <v>1670.91</v>
      </c>
      <c r="J14" s="57">
        <v>2222.4299999999998</v>
      </c>
      <c r="K14" s="57">
        <v>2723.027</v>
      </c>
      <c r="L14" s="57">
        <v>3108.8350000000005</v>
      </c>
      <c r="M14" s="57">
        <v>3285.7170000000001</v>
      </c>
      <c r="N14" s="57">
        <v>3776.1799999999994</v>
      </c>
      <c r="O14" s="57">
        <v>3661.1059999999993</v>
      </c>
      <c r="P14" s="57">
        <v>3486.2429999999999</v>
      </c>
      <c r="Q14" s="57">
        <v>3225.9579999999996</v>
      </c>
      <c r="R14" s="57">
        <v>2549.5160000000001</v>
      </c>
      <c r="S14" s="57">
        <v>2111.6599999999994</v>
      </c>
      <c r="T14" s="57">
        <v>1905.0989999999997</v>
      </c>
      <c r="U14" s="57">
        <v>1891.6619999999998</v>
      </c>
      <c r="V14" s="57">
        <v>1928.9279999999999</v>
      </c>
      <c r="W14" s="57">
        <v>1991.8969999999995</v>
      </c>
      <c r="X14" s="57">
        <v>2057.5229999999992</v>
      </c>
      <c r="Y14" s="57">
        <v>2103.6549999999993</v>
      </c>
      <c r="Z14" s="58"/>
      <c r="AA14" s="59">
        <f t="shared" si="0"/>
        <v>51748.267999999996</v>
      </c>
    </row>
    <row r="15" spans="1:27" ht="25.15" customHeight="1" x14ac:dyDescent="0.2">
      <c r="A15" s="55" t="s">
        <v>11</v>
      </c>
      <c r="B15" s="56">
        <v>140</v>
      </c>
      <c r="C15" s="57">
        <v>134</v>
      </c>
      <c r="D15" s="57">
        <v>129</v>
      </c>
      <c r="E15" s="57">
        <v>128</v>
      </c>
      <c r="F15" s="57">
        <v>130</v>
      </c>
      <c r="G15" s="57">
        <v>133</v>
      </c>
      <c r="H15" s="57">
        <v>142</v>
      </c>
      <c r="I15" s="57">
        <v>166</v>
      </c>
      <c r="J15" s="57">
        <v>190</v>
      </c>
      <c r="K15" s="57">
        <v>202</v>
      </c>
      <c r="L15" s="57">
        <v>204</v>
      </c>
      <c r="M15" s="57">
        <v>199</v>
      </c>
      <c r="N15" s="57">
        <v>191</v>
      </c>
      <c r="O15" s="57">
        <v>179</v>
      </c>
      <c r="P15" s="57">
        <v>163</v>
      </c>
      <c r="Q15" s="57">
        <v>144</v>
      </c>
      <c r="R15" s="57">
        <v>124</v>
      </c>
      <c r="S15" s="57">
        <v>99</v>
      </c>
      <c r="T15" s="57">
        <v>80</v>
      </c>
      <c r="U15" s="57">
        <v>68</v>
      </c>
      <c r="V15" s="57">
        <v>63</v>
      </c>
      <c r="W15" s="57">
        <v>57</v>
      </c>
      <c r="X15" s="57">
        <v>50</v>
      </c>
      <c r="Y15" s="57">
        <v>44</v>
      </c>
      <c r="Z15" s="58"/>
      <c r="AA15" s="59">
        <f t="shared" si="0"/>
        <v>3159</v>
      </c>
    </row>
    <row r="16" spans="1:27" ht="30" customHeight="1" thickBot="1" x14ac:dyDescent="0.25">
      <c r="A16" s="60" t="s">
        <v>12</v>
      </c>
      <c r="B16" s="61">
        <f>IF(LEN(B$2)&gt;0,SUM(B10:B15),"")</f>
        <v>4107.6849999999995</v>
      </c>
      <c r="C16" s="62">
        <f t="shared" ref="C16:Z16" si="1">IF(LEN(C$2)&gt;0,SUM(C10:C15),"")</f>
        <v>3866.3599999999997</v>
      </c>
      <c r="D16" s="62">
        <f t="shared" si="1"/>
        <v>3858.0010000000002</v>
      </c>
      <c r="E16" s="62">
        <f t="shared" si="1"/>
        <v>3712.5330000000004</v>
      </c>
      <c r="F16" s="62">
        <f t="shared" si="1"/>
        <v>3703.0529999999999</v>
      </c>
      <c r="G16" s="62">
        <f t="shared" si="1"/>
        <v>3945.2169999999996</v>
      </c>
      <c r="H16" s="62">
        <f t="shared" si="1"/>
        <v>5056.7219999999998</v>
      </c>
      <c r="I16" s="62">
        <f t="shared" si="1"/>
        <v>5623.21</v>
      </c>
      <c r="J16" s="62">
        <f t="shared" si="1"/>
        <v>6037.3119999999999</v>
      </c>
      <c r="K16" s="62">
        <f t="shared" si="1"/>
        <v>6121.3559999999998</v>
      </c>
      <c r="L16" s="62">
        <f t="shared" si="1"/>
        <v>5777.9800000000005</v>
      </c>
      <c r="M16" s="62">
        <f t="shared" si="1"/>
        <v>5610.326</v>
      </c>
      <c r="N16" s="62">
        <f t="shared" si="1"/>
        <v>5991.1799999999994</v>
      </c>
      <c r="O16" s="62">
        <f t="shared" si="1"/>
        <v>5901.1059999999998</v>
      </c>
      <c r="P16" s="62">
        <f t="shared" si="1"/>
        <v>5659.33</v>
      </c>
      <c r="Q16" s="62">
        <f t="shared" si="1"/>
        <v>5556.1779999999999</v>
      </c>
      <c r="R16" s="62">
        <f t="shared" si="1"/>
        <v>5496.02</v>
      </c>
      <c r="S16" s="62">
        <f t="shared" si="1"/>
        <v>5817.7579999999998</v>
      </c>
      <c r="T16" s="62">
        <f t="shared" si="1"/>
        <v>6664.0990000000002</v>
      </c>
      <c r="U16" s="62">
        <f t="shared" si="1"/>
        <v>6831.6620000000003</v>
      </c>
      <c r="V16" s="62">
        <f t="shared" si="1"/>
        <v>6826.9279999999999</v>
      </c>
      <c r="W16" s="62">
        <f t="shared" si="1"/>
        <v>6490.1869999999999</v>
      </c>
      <c r="X16" s="62">
        <f t="shared" si="1"/>
        <v>6014.3369999999995</v>
      </c>
      <c r="Y16" s="62">
        <f t="shared" si="1"/>
        <v>5468.5229999999992</v>
      </c>
      <c r="Z16" s="63" t="str">
        <f t="shared" si="1"/>
        <v/>
      </c>
      <c r="AA16" s="64">
        <f>SUM(AA10:AA15)</f>
        <v>130137.06300000001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2367.19</v>
      </c>
      <c r="C28" s="72">
        <v>2362.37</v>
      </c>
      <c r="D28" s="72">
        <v>2376.14</v>
      </c>
      <c r="E28" s="72">
        <v>2345.48</v>
      </c>
      <c r="F28" s="72">
        <v>2403.15</v>
      </c>
      <c r="G28" s="72">
        <v>2397.41</v>
      </c>
      <c r="H28" s="72">
        <v>2868.71</v>
      </c>
      <c r="I28" s="72">
        <v>3154.18</v>
      </c>
      <c r="J28" s="72">
        <v>3351.19</v>
      </c>
      <c r="K28" s="72">
        <v>3434.06</v>
      </c>
      <c r="L28" s="72">
        <v>3484.17</v>
      </c>
      <c r="M28" s="72">
        <v>3457.66</v>
      </c>
      <c r="N28" s="72">
        <v>3474.02</v>
      </c>
      <c r="O28" s="72">
        <v>3371.88</v>
      </c>
      <c r="P28" s="72">
        <v>3243.68</v>
      </c>
      <c r="Q28" s="72">
        <v>3102.89</v>
      </c>
      <c r="R28" s="72">
        <v>3466.15</v>
      </c>
      <c r="S28" s="72">
        <v>3450.47</v>
      </c>
      <c r="T28" s="72">
        <v>3641.26</v>
      </c>
      <c r="U28" s="72">
        <v>3728.04</v>
      </c>
      <c r="V28" s="72">
        <v>3672.6</v>
      </c>
      <c r="W28" s="72">
        <v>3552.74</v>
      </c>
      <c r="X28" s="72">
        <v>3261</v>
      </c>
      <c r="Y28" s="72">
        <v>2853.49</v>
      </c>
      <c r="Z28" s="73"/>
      <c r="AA28" s="74">
        <f>SUM(B28:Z28)</f>
        <v>74819.929999999993</v>
      </c>
    </row>
    <row r="29" spans="1:27" ht="25.15" customHeight="1" x14ac:dyDescent="0.2">
      <c r="A29" s="75" t="s">
        <v>23</v>
      </c>
      <c r="B29" s="76">
        <v>1199.4949999999999</v>
      </c>
      <c r="C29" s="77">
        <v>938.99</v>
      </c>
      <c r="D29" s="77">
        <v>948.86099999999999</v>
      </c>
      <c r="E29" s="77">
        <v>951.053</v>
      </c>
      <c r="F29" s="77">
        <v>1007.903</v>
      </c>
      <c r="G29" s="77">
        <v>1200.807</v>
      </c>
      <c r="H29" s="77">
        <v>1551.0119999999999</v>
      </c>
      <c r="I29" s="77">
        <v>1491.03</v>
      </c>
      <c r="J29" s="77">
        <v>1632.1220000000001</v>
      </c>
      <c r="K29" s="77">
        <v>1845.296</v>
      </c>
      <c r="L29" s="77">
        <v>1799.807</v>
      </c>
      <c r="M29" s="77">
        <v>1794.6659999999999</v>
      </c>
      <c r="N29" s="77">
        <v>2210.16</v>
      </c>
      <c r="O29" s="77">
        <v>2254.2260000000001</v>
      </c>
      <c r="P29" s="77">
        <v>2057.4450000000002</v>
      </c>
      <c r="Q29" s="77">
        <v>2081.4560000000001</v>
      </c>
      <c r="R29" s="77">
        <v>1386.87</v>
      </c>
      <c r="S29" s="77">
        <v>1394.288</v>
      </c>
      <c r="T29" s="77">
        <v>1263.8389999999999</v>
      </c>
      <c r="U29" s="77">
        <v>1181.6220000000001</v>
      </c>
      <c r="V29" s="77">
        <v>1223.328</v>
      </c>
      <c r="W29" s="77">
        <v>1205.4469999999999</v>
      </c>
      <c r="X29" s="77">
        <v>1323.337</v>
      </c>
      <c r="Y29" s="77">
        <v>1230.0329999999999</v>
      </c>
      <c r="Z29" s="78"/>
      <c r="AA29" s="79">
        <f>SUM(B29:Z29)</f>
        <v>35173.093000000001</v>
      </c>
    </row>
    <row r="30" spans="1:27" ht="25.15" customHeight="1" x14ac:dyDescent="0.2">
      <c r="A30" s="82" t="s">
        <v>24</v>
      </c>
      <c r="B30" s="80">
        <v>1330</v>
      </c>
      <c r="C30" s="81">
        <v>1350</v>
      </c>
      <c r="D30" s="81">
        <v>1350</v>
      </c>
      <c r="E30" s="81">
        <v>1236</v>
      </c>
      <c r="F30" s="81">
        <v>1120</v>
      </c>
      <c r="G30" s="81">
        <v>1120</v>
      </c>
      <c r="H30" s="81">
        <v>1477</v>
      </c>
      <c r="I30" s="81">
        <v>1708</v>
      </c>
      <c r="J30" s="81">
        <v>1651</v>
      </c>
      <c r="K30" s="81">
        <v>1437</v>
      </c>
      <c r="L30" s="81">
        <v>1072</v>
      </c>
      <c r="M30" s="81">
        <v>900</v>
      </c>
      <c r="N30" s="81">
        <v>900</v>
      </c>
      <c r="O30" s="81">
        <v>900</v>
      </c>
      <c r="P30" s="81">
        <v>900</v>
      </c>
      <c r="Q30" s="81">
        <v>900</v>
      </c>
      <c r="R30" s="81">
        <v>1149</v>
      </c>
      <c r="S30" s="81">
        <v>1648</v>
      </c>
      <c r="T30" s="81">
        <v>2515</v>
      </c>
      <c r="U30" s="81">
        <v>2601</v>
      </c>
      <c r="V30" s="81">
        <v>2643</v>
      </c>
      <c r="W30" s="81">
        <v>2329</v>
      </c>
      <c r="X30" s="81">
        <v>2021</v>
      </c>
      <c r="Y30" s="81">
        <v>1996</v>
      </c>
      <c r="Z30" s="83"/>
      <c r="AA30" s="84">
        <f>SUM(B30:Z30)</f>
        <v>36253</v>
      </c>
    </row>
    <row r="31" spans="1:27" ht="30" customHeight="1" thickBot="1" x14ac:dyDescent="0.25">
      <c r="A31" s="60" t="s">
        <v>25</v>
      </c>
      <c r="B31" s="61">
        <f>IF(LEN(B$2)&gt;0,SUM(B28:B30),"")</f>
        <v>4896.6849999999995</v>
      </c>
      <c r="C31" s="62">
        <f t="shared" ref="C31:Z31" si="4">IF(LEN(C$2)&gt;0,SUM(C28:C30),"")</f>
        <v>4651.3599999999997</v>
      </c>
      <c r="D31" s="62">
        <f t="shared" si="4"/>
        <v>4675.0010000000002</v>
      </c>
      <c r="E31" s="62">
        <f t="shared" si="4"/>
        <v>4532.5329999999994</v>
      </c>
      <c r="F31" s="62">
        <f t="shared" si="4"/>
        <v>4531.0529999999999</v>
      </c>
      <c r="G31" s="62">
        <f t="shared" si="4"/>
        <v>4718.2169999999996</v>
      </c>
      <c r="H31" s="62">
        <f t="shared" si="4"/>
        <v>5896.7219999999998</v>
      </c>
      <c r="I31" s="62">
        <f t="shared" si="4"/>
        <v>6353.21</v>
      </c>
      <c r="J31" s="62">
        <f t="shared" si="4"/>
        <v>6634.3119999999999</v>
      </c>
      <c r="K31" s="62">
        <f t="shared" si="4"/>
        <v>6716.3559999999998</v>
      </c>
      <c r="L31" s="62">
        <f t="shared" si="4"/>
        <v>6355.9769999999999</v>
      </c>
      <c r="M31" s="62">
        <f t="shared" si="4"/>
        <v>6152.326</v>
      </c>
      <c r="N31" s="62">
        <f t="shared" si="4"/>
        <v>6584.18</v>
      </c>
      <c r="O31" s="62">
        <f t="shared" si="4"/>
        <v>6526.1059999999998</v>
      </c>
      <c r="P31" s="62">
        <f t="shared" si="4"/>
        <v>6201.125</v>
      </c>
      <c r="Q31" s="62">
        <f t="shared" si="4"/>
        <v>6084.3459999999995</v>
      </c>
      <c r="R31" s="62">
        <f t="shared" si="4"/>
        <v>6002.02</v>
      </c>
      <c r="S31" s="62">
        <f t="shared" si="4"/>
        <v>6492.7579999999998</v>
      </c>
      <c r="T31" s="62">
        <f t="shared" si="4"/>
        <v>7420.0990000000002</v>
      </c>
      <c r="U31" s="62">
        <f t="shared" si="4"/>
        <v>7510.6620000000003</v>
      </c>
      <c r="V31" s="62">
        <f t="shared" si="4"/>
        <v>7538.9279999999999</v>
      </c>
      <c r="W31" s="62">
        <f t="shared" si="4"/>
        <v>7087.1869999999999</v>
      </c>
      <c r="X31" s="62">
        <f t="shared" si="4"/>
        <v>6605.3369999999995</v>
      </c>
      <c r="Y31" s="62">
        <f t="shared" si="4"/>
        <v>6079.5229999999992</v>
      </c>
      <c r="Z31" s="63" t="str">
        <f t="shared" si="4"/>
        <v/>
      </c>
      <c r="AA31" s="64">
        <f>SUM(AA28:AA30)</f>
        <v>146246.02299999999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329</v>
      </c>
      <c r="C34" s="95">
        <v>325</v>
      </c>
      <c r="D34" s="95">
        <v>357</v>
      </c>
      <c r="E34" s="95">
        <v>360</v>
      </c>
      <c r="F34" s="95">
        <v>368</v>
      </c>
      <c r="G34" s="95">
        <v>313</v>
      </c>
      <c r="H34" s="95">
        <v>380</v>
      </c>
      <c r="I34" s="95">
        <v>312</v>
      </c>
      <c r="J34" s="95">
        <v>249</v>
      </c>
      <c r="K34" s="95">
        <v>267</v>
      </c>
      <c r="L34" s="95">
        <v>252.99700000000001</v>
      </c>
      <c r="M34" s="95">
        <v>217</v>
      </c>
      <c r="N34" s="95">
        <v>211</v>
      </c>
      <c r="O34" s="95">
        <v>242</v>
      </c>
      <c r="P34" s="95">
        <v>189</v>
      </c>
      <c r="Q34" s="95">
        <v>200.16800000000001</v>
      </c>
      <c r="R34" s="95">
        <v>221</v>
      </c>
      <c r="S34" s="95">
        <v>286</v>
      </c>
      <c r="T34" s="95">
        <v>337</v>
      </c>
      <c r="U34" s="95">
        <v>279</v>
      </c>
      <c r="V34" s="95">
        <v>303</v>
      </c>
      <c r="W34" s="95">
        <v>175</v>
      </c>
      <c r="X34" s="95">
        <v>175</v>
      </c>
      <c r="Y34" s="95">
        <v>199</v>
      </c>
      <c r="Z34" s="96"/>
      <c r="AA34" s="74">
        <f t="shared" ref="AA34:AA39" si="5">SUM(B34:Z34)</f>
        <v>6547.1649999999991</v>
      </c>
    </row>
    <row r="35" spans="1:27" ht="25.1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358</v>
      </c>
      <c r="J35" s="99">
        <v>288</v>
      </c>
      <c r="K35" s="99">
        <v>268</v>
      </c>
      <c r="L35" s="99">
        <v>265</v>
      </c>
      <c r="M35" s="99">
        <v>265</v>
      </c>
      <c r="N35" s="99">
        <v>324</v>
      </c>
      <c r="O35" s="99">
        <v>323</v>
      </c>
      <c r="P35" s="99">
        <v>299.79499999999996</v>
      </c>
      <c r="Q35" s="99">
        <v>268</v>
      </c>
      <c r="R35" s="99">
        <v>232</v>
      </c>
      <c r="S35" s="99">
        <v>329</v>
      </c>
      <c r="T35" s="99">
        <v>359</v>
      </c>
      <c r="U35" s="99">
        <v>340</v>
      </c>
      <c r="V35" s="99">
        <v>349</v>
      </c>
      <c r="W35" s="99">
        <v>362</v>
      </c>
      <c r="X35" s="99">
        <v>356</v>
      </c>
      <c r="Y35" s="99">
        <v>352</v>
      </c>
      <c r="Z35" s="100"/>
      <c r="AA35" s="79">
        <f t="shared" si="5"/>
        <v>8137.7950000000001</v>
      </c>
    </row>
    <row r="36" spans="1:27" ht="25.15" customHeight="1" x14ac:dyDescent="0.2">
      <c r="A36" s="97" t="s">
        <v>29</v>
      </c>
      <c r="B36" s="98">
        <v>10</v>
      </c>
      <c r="C36" s="99">
        <v>468.1</v>
      </c>
      <c r="D36" s="99">
        <v>10</v>
      </c>
      <c r="E36" s="99">
        <v>10</v>
      </c>
      <c r="F36" s="99">
        <v>10</v>
      </c>
      <c r="G36" s="99">
        <v>38.4</v>
      </c>
      <c r="H36" s="99">
        <v>10</v>
      </c>
      <c r="I36" s="99">
        <v>10</v>
      </c>
      <c r="J36" s="99">
        <v>10</v>
      </c>
      <c r="K36" s="99">
        <v>532.29999999999995</v>
      </c>
      <c r="L36" s="99">
        <v>825</v>
      </c>
      <c r="M36" s="99">
        <v>824</v>
      </c>
      <c r="N36" s="99">
        <v>686.1</v>
      </c>
      <c r="O36" s="99">
        <v>501.7</v>
      </c>
      <c r="P36" s="99">
        <v>634.6</v>
      </c>
      <c r="Q36" s="99">
        <v>525.20000000000005</v>
      </c>
      <c r="R36" s="99">
        <v>512.79999999999995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5688.2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48</v>
      </c>
      <c r="O37" s="99">
        <v>50</v>
      </c>
      <c r="P37" s="99">
        <v>43</v>
      </c>
      <c r="Q37" s="99">
        <v>50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1184</v>
      </c>
    </row>
    <row r="38" spans="1:27" ht="25.15" customHeight="1" x14ac:dyDescent="0.2">
      <c r="A38" s="97" t="s">
        <v>31</v>
      </c>
      <c r="B38" s="98">
        <v>306.5</v>
      </c>
      <c r="C38" s="99"/>
      <c r="D38" s="99">
        <v>244.9</v>
      </c>
      <c r="E38" s="99">
        <v>313</v>
      </c>
      <c r="F38" s="99">
        <v>438</v>
      </c>
      <c r="G38" s="99">
        <v>500</v>
      </c>
      <c r="H38" s="99">
        <v>268.2</v>
      </c>
      <c r="I38" s="99">
        <v>500</v>
      </c>
      <c r="J38" s="99">
        <v>500</v>
      </c>
      <c r="K38" s="99"/>
      <c r="L38" s="99">
        <v>3.2</v>
      </c>
      <c r="M38" s="99">
        <v>393.7</v>
      </c>
      <c r="N38" s="99">
        <v>500</v>
      </c>
      <c r="O38" s="99">
        <v>500</v>
      </c>
      <c r="P38" s="99">
        <v>500</v>
      </c>
      <c r="Q38" s="99">
        <v>500</v>
      </c>
      <c r="R38" s="99">
        <v>389.5</v>
      </c>
      <c r="S38" s="99">
        <v>500</v>
      </c>
      <c r="T38" s="99">
        <v>352.1</v>
      </c>
      <c r="U38" s="99">
        <v>198.5</v>
      </c>
      <c r="V38" s="99"/>
      <c r="W38" s="99"/>
      <c r="X38" s="99"/>
      <c r="Y38" s="99"/>
      <c r="Z38" s="100"/>
      <c r="AA38" s="79">
        <f t="shared" si="5"/>
        <v>6907.6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1095.5</v>
      </c>
      <c r="C39" s="88">
        <f t="shared" si="6"/>
        <v>1243.0999999999999</v>
      </c>
      <c r="D39" s="88">
        <f t="shared" si="6"/>
        <v>1061.9000000000001</v>
      </c>
      <c r="E39" s="88">
        <f t="shared" si="6"/>
        <v>1133</v>
      </c>
      <c r="F39" s="88">
        <f t="shared" si="6"/>
        <v>1266</v>
      </c>
      <c r="G39" s="88">
        <f t="shared" si="6"/>
        <v>1301.4000000000001</v>
      </c>
      <c r="H39" s="88">
        <f t="shared" si="6"/>
        <v>1108.2</v>
      </c>
      <c r="I39" s="88">
        <f t="shared" si="6"/>
        <v>1230</v>
      </c>
      <c r="J39" s="88">
        <f t="shared" si="6"/>
        <v>1097</v>
      </c>
      <c r="K39" s="88">
        <f t="shared" si="6"/>
        <v>1117.3</v>
      </c>
      <c r="L39" s="88">
        <f t="shared" si="6"/>
        <v>1396.1970000000001</v>
      </c>
      <c r="M39" s="88">
        <f t="shared" si="6"/>
        <v>1749.7</v>
      </c>
      <c r="N39" s="88">
        <f t="shared" si="6"/>
        <v>1769.1</v>
      </c>
      <c r="O39" s="88">
        <f t="shared" si="6"/>
        <v>1616.7</v>
      </c>
      <c r="P39" s="88">
        <f t="shared" si="6"/>
        <v>1666.395</v>
      </c>
      <c r="Q39" s="88">
        <f t="shared" si="6"/>
        <v>1543.3679999999999</v>
      </c>
      <c r="R39" s="88">
        <f t="shared" si="6"/>
        <v>1398.3</v>
      </c>
      <c r="S39" s="88">
        <f t="shared" si="6"/>
        <v>1175</v>
      </c>
      <c r="T39" s="88">
        <f t="shared" si="6"/>
        <v>1108.0999999999999</v>
      </c>
      <c r="U39" s="88">
        <f t="shared" si="6"/>
        <v>877.5</v>
      </c>
      <c r="V39" s="88">
        <f t="shared" si="6"/>
        <v>712</v>
      </c>
      <c r="W39" s="88">
        <f t="shared" si="6"/>
        <v>597</v>
      </c>
      <c r="X39" s="88">
        <f t="shared" si="6"/>
        <v>591</v>
      </c>
      <c r="Y39" s="88">
        <f t="shared" si="6"/>
        <v>611</v>
      </c>
      <c r="Z39" s="89" t="str">
        <f t="shared" si="6"/>
        <v/>
      </c>
      <c r="AA39" s="90">
        <f t="shared" si="5"/>
        <v>28464.76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>
        <v>458.1</v>
      </c>
      <c r="D44" s="99"/>
      <c r="E44" s="99"/>
      <c r="F44" s="99"/>
      <c r="G44" s="99">
        <v>28.4</v>
      </c>
      <c r="H44" s="99"/>
      <c r="I44" s="99"/>
      <c r="J44" s="99"/>
      <c r="K44" s="99">
        <v>522.29999999999995</v>
      </c>
      <c r="L44" s="99">
        <v>815</v>
      </c>
      <c r="M44" s="99">
        <v>814</v>
      </c>
      <c r="N44" s="99">
        <v>676.1</v>
      </c>
      <c r="O44" s="99">
        <v>491.7</v>
      </c>
      <c r="P44" s="99">
        <v>624.6</v>
      </c>
      <c r="Q44" s="99">
        <v>515.20000000000005</v>
      </c>
      <c r="R44" s="99">
        <v>502.8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5448.2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306.5</v>
      </c>
      <c r="C46" s="99"/>
      <c r="D46" s="99">
        <v>244.9</v>
      </c>
      <c r="E46" s="99">
        <v>313</v>
      </c>
      <c r="F46" s="99">
        <v>438</v>
      </c>
      <c r="G46" s="99">
        <v>500</v>
      </c>
      <c r="H46" s="99">
        <v>268.2</v>
      </c>
      <c r="I46" s="99">
        <v>500</v>
      </c>
      <c r="J46" s="99">
        <v>500</v>
      </c>
      <c r="K46" s="99"/>
      <c r="L46" s="99">
        <v>3.2</v>
      </c>
      <c r="M46" s="99">
        <v>393.7</v>
      </c>
      <c r="N46" s="99">
        <v>500</v>
      </c>
      <c r="O46" s="99">
        <v>500</v>
      </c>
      <c r="P46" s="99">
        <v>500</v>
      </c>
      <c r="Q46" s="99">
        <v>500</v>
      </c>
      <c r="R46" s="99">
        <v>389.5</v>
      </c>
      <c r="S46" s="99">
        <v>500</v>
      </c>
      <c r="T46" s="99">
        <v>352.1</v>
      </c>
      <c r="U46" s="99">
        <v>198.5</v>
      </c>
      <c r="V46" s="99"/>
      <c r="W46" s="99"/>
      <c r="X46" s="99"/>
      <c r="Y46" s="99"/>
      <c r="Z46" s="100"/>
      <c r="AA46" s="79">
        <f t="shared" si="7"/>
        <v>6907.6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306.5</v>
      </c>
      <c r="C48" s="88">
        <f t="shared" ref="C48:Z48" si="8">IF(LEN(C$2)&gt;0,SUM(C42:C47),"")</f>
        <v>458.1</v>
      </c>
      <c r="D48" s="88">
        <f t="shared" si="8"/>
        <v>244.9</v>
      </c>
      <c r="E48" s="88">
        <f t="shared" si="8"/>
        <v>313</v>
      </c>
      <c r="F48" s="88">
        <f t="shared" si="8"/>
        <v>438</v>
      </c>
      <c r="G48" s="88">
        <f t="shared" si="8"/>
        <v>528.4</v>
      </c>
      <c r="H48" s="88">
        <f t="shared" si="8"/>
        <v>268.2</v>
      </c>
      <c r="I48" s="88">
        <f t="shared" si="8"/>
        <v>500</v>
      </c>
      <c r="J48" s="88">
        <f t="shared" si="8"/>
        <v>500</v>
      </c>
      <c r="K48" s="88">
        <f t="shared" si="8"/>
        <v>522.29999999999995</v>
      </c>
      <c r="L48" s="88">
        <f t="shared" si="8"/>
        <v>818.2</v>
      </c>
      <c r="M48" s="88">
        <f t="shared" si="8"/>
        <v>1207.7</v>
      </c>
      <c r="N48" s="88">
        <f t="shared" si="8"/>
        <v>1176.0999999999999</v>
      </c>
      <c r="O48" s="88">
        <f t="shared" si="8"/>
        <v>991.7</v>
      </c>
      <c r="P48" s="88">
        <f t="shared" si="8"/>
        <v>1124.5999999999999</v>
      </c>
      <c r="Q48" s="88">
        <f t="shared" si="8"/>
        <v>1015.2</v>
      </c>
      <c r="R48" s="88">
        <f t="shared" si="8"/>
        <v>892.3</v>
      </c>
      <c r="S48" s="88">
        <f t="shared" si="8"/>
        <v>500</v>
      </c>
      <c r="T48" s="88">
        <f t="shared" si="8"/>
        <v>352.1</v>
      </c>
      <c r="U48" s="88">
        <f t="shared" si="8"/>
        <v>198.5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12355.800000000001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5203.1849999999995</v>
      </c>
      <c r="C51" s="88">
        <f t="shared" si="10"/>
        <v>5109.4599999999991</v>
      </c>
      <c r="D51" s="88">
        <f t="shared" si="10"/>
        <v>4919.9009999999998</v>
      </c>
      <c r="E51" s="88">
        <f t="shared" si="10"/>
        <v>4845.5330000000004</v>
      </c>
      <c r="F51" s="88">
        <f t="shared" si="10"/>
        <v>4969.0529999999999</v>
      </c>
      <c r="G51" s="88">
        <f t="shared" si="10"/>
        <v>5246.6170000000002</v>
      </c>
      <c r="H51" s="88">
        <f t="shared" si="10"/>
        <v>6164.9219999999996</v>
      </c>
      <c r="I51" s="88">
        <f t="shared" si="10"/>
        <v>6853.21</v>
      </c>
      <c r="J51" s="88">
        <f t="shared" si="10"/>
        <v>7134.3119999999999</v>
      </c>
      <c r="K51" s="88">
        <f t="shared" si="10"/>
        <v>7238.6559999999999</v>
      </c>
      <c r="L51" s="88">
        <f t="shared" si="10"/>
        <v>7174.1770000000006</v>
      </c>
      <c r="M51" s="88">
        <f t="shared" si="10"/>
        <v>7360.0259999999998</v>
      </c>
      <c r="N51" s="88">
        <f t="shared" si="10"/>
        <v>7760.2799999999988</v>
      </c>
      <c r="O51" s="88">
        <f t="shared" si="10"/>
        <v>7517.8059999999996</v>
      </c>
      <c r="P51" s="88">
        <f t="shared" si="10"/>
        <v>7325.7250000000004</v>
      </c>
      <c r="Q51" s="88">
        <f t="shared" si="10"/>
        <v>7099.5460000000003</v>
      </c>
      <c r="R51" s="88">
        <f t="shared" si="10"/>
        <v>6894.3200000000006</v>
      </c>
      <c r="S51" s="88">
        <f t="shared" si="10"/>
        <v>6992.7579999999998</v>
      </c>
      <c r="T51" s="88">
        <f t="shared" si="10"/>
        <v>7772.1990000000005</v>
      </c>
      <c r="U51" s="88">
        <f t="shared" si="10"/>
        <v>7709.1620000000003</v>
      </c>
      <c r="V51" s="88">
        <f t="shared" si="10"/>
        <v>7538.9279999999999</v>
      </c>
      <c r="W51" s="88">
        <f t="shared" si="10"/>
        <v>7087.1869999999999</v>
      </c>
      <c r="X51" s="88">
        <f t="shared" si="10"/>
        <v>6605.3369999999995</v>
      </c>
      <c r="Y51" s="88">
        <f t="shared" si="10"/>
        <v>6079.5229999999992</v>
      </c>
      <c r="Z51" s="89" t="str">
        <f t="shared" si="10"/>
        <v/>
      </c>
      <c r="AA51" s="104">
        <f>SUM(B51:Z51)</f>
        <v>158601.823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5203.2320000000027</v>
      </c>
      <c r="C4" s="18">
        <v>5109.4349999999995</v>
      </c>
      <c r="D4" s="18">
        <v>4919.8679999999995</v>
      </c>
      <c r="E4" s="18">
        <v>4845.4960000000019</v>
      </c>
      <c r="F4" s="18">
        <v>4969.0600000000004</v>
      </c>
      <c r="G4" s="18">
        <v>5246.6339999999991</v>
      </c>
      <c r="H4" s="18">
        <v>6165.0070000000005</v>
      </c>
      <c r="I4" s="18">
        <v>6853.2230000000018</v>
      </c>
      <c r="J4" s="18">
        <v>7134.3269999999984</v>
      </c>
      <c r="K4" s="18">
        <v>7238.567</v>
      </c>
      <c r="L4" s="18">
        <v>7174.1670000000004</v>
      </c>
      <c r="M4" s="18">
        <v>7360.0589999999993</v>
      </c>
      <c r="N4" s="18">
        <v>7760.2840000000024</v>
      </c>
      <c r="O4" s="18">
        <v>7517.7599999999993</v>
      </c>
      <c r="P4" s="18">
        <v>7325.7300000000041</v>
      </c>
      <c r="Q4" s="18">
        <v>7099.5470000000023</v>
      </c>
      <c r="R4" s="18">
        <v>6894.3060000000014</v>
      </c>
      <c r="S4" s="18">
        <v>6992.7120000000004</v>
      </c>
      <c r="T4" s="18">
        <v>7772.2049999999999</v>
      </c>
      <c r="U4" s="18">
        <v>7709.1660000000011</v>
      </c>
      <c r="V4" s="18">
        <v>7538.9800000000005</v>
      </c>
      <c r="W4" s="18">
        <v>7087.2849999999999</v>
      </c>
      <c r="X4" s="18">
        <v>6605.2810000000018</v>
      </c>
      <c r="Y4" s="18">
        <v>6079.5160000000024</v>
      </c>
      <c r="Z4" s="19"/>
      <c r="AA4" s="20">
        <f>SUM(B4:Z4)</f>
        <v>158601.84700000001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98.68</v>
      </c>
      <c r="C7" s="28">
        <v>91.59</v>
      </c>
      <c r="D7" s="28">
        <v>89.67</v>
      </c>
      <c r="E7" s="28">
        <v>87.33</v>
      </c>
      <c r="F7" s="28">
        <v>87.76</v>
      </c>
      <c r="G7" s="28">
        <v>98.63</v>
      </c>
      <c r="H7" s="28">
        <v>106.75</v>
      </c>
      <c r="I7" s="28">
        <v>137.54</v>
      </c>
      <c r="J7" s="28">
        <v>128.91999999999999</v>
      </c>
      <c r="K7" s="28">
        <v>109.36</v>
      </c>
      <c r="L7" s="28">
        <v>100</v>
      </c>
      <c r="M7" s="28">
        <v>97</v>
      </c>
      <c r="N7" s="28">
        <v>86.01</v>
      </c>
      <c r="O7" s="28">
        <v>95.8</v>
      </c>
      <c r="P7" s="28">
        <v>89.6</v>
      </c>
      <c r="Q7" s="28">
        <v>100</v>
      </c>
      <c r="R7" s="28">
        <v>91.02</v>
      </c>
      <c r="S7" s="28">
        <v>108.12</v>
      </c>
      <c r="T7" s="28">
        <v>111.01</v>
      </c>
      <c r="U7" s="28">
        <v>142.1</v>
      </c>
      <c r="V7" s="28">
        <v>121.68</v>
      </c>
      <c r="W7" s="28">
        <v>105.68</v>
      </c>
      <c r="X7" s="28">
        <v>103.75</v>
      </c>
      <c r="Y7" s="28">
        <v>93.86</v>
      </c>
      <c r="Z7" s="29"/>
      <c r="AA7" s="30">
        <f>IF(SUM(B7:Z7)&lt;&gt;0,AVERAGEIF(B7:Z7,"&lt;&gt;"""),"")</f>
        <v>103.41083333333331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719.28800000000001</v>
      </c>
      <c r="C19" s="72">
        <v>804.45299999999986</v>
      </c>
      <c r="D19" s="72">
        <v>824.04199999999992</v>
      </c>
      <c r="E19" s="72">
        <v>850.649</v>
      </c>
      <c r="F19" s="72">
        <v>897.92200000000003</v>
      </c>
      <c r="G19" s="72">
        <v>900.01100000000008</v>
      </c>
      <c r="H19" s="72">
        <v>913.06700000000001</v>
      </c>
      <c r="I19" s="72">
        <v>889.33799999999997</v>
      </c>
      <c r="J19" s="72">
        <v>882.43</v>
      </c>
      <c r="K19" s="72">
        <v>876.72899999999993</v>
      </c>
      <c r="L19" s="72">
        <v>873.99700000000007</v>
      </c>
      <c r="M19" s="72">
        <v>877.9380000000001</v>
      </c>
      <c r="N19" s="72">
        <v>851.40900000000011</v>
      </c>
      <c r="O19" s="72">
        <v>867.80500000000006</v>
      </c>
      <c r="P19" s="72">
        <v>852.82500000000005</v>
      </c>
      <c r="Q19" s="72">
        <v>792.17800000000011</v>
      </c>
      <c r="R19" s="72">
        <v>794.23</v>
      </c>
      <c r="S19" s="72">
        <v>759.16200000000003</v>
      </c>
      <c r="T19" s="72">
        <v>750.28300000000002</v>
      </c>
      <c r="U19" s="72">
        <v>743.67600000000004</v>
      </c>
      <c r="V19" s="72">
        <v>737.70500000000004</v>
      </c>
      <c r="W19" s="72">
        <v>731.20799999999997</v>
      </c>
      <c r="X19" s="72">
        <v>735.36399999999992</v>
      </c>
      <c r="Y19" s="72">
        <v>736.21199999999999</v>
      </c>
      <c r="Z19" s="73"/>
      <c r="AA19" s="74">
        <f t="shared" ref="AA19:AA24" si="2">SUM(B19:Z19)</f>
        <v>19661.921000000002</v>
      </c>
    </row>
    <row r="20" spans="1:27" ht="25.15" customHeight="1" x14ac:dyDescent="0.2">
      <c r="A20" s="75" t="s">
        <v>15</v>
      </c>
      <c r="B20" s="76">
        <v>1011.9769999999999</v>
      </c>
      <c r="C20" s="77">
        <v>1003.6899999999999</v>
      </c>
      <c r="D20" s="77">
        <v>1002.415</v>
      </c>
      <c r="E20" s="77">
        <v>1012.6009999999998</v>
      </c>
      <c r="F20" s="77">
        <v>1075.2769999999998</v>
      </c>
      <c r="G20" s="77">
        <v>1234.0189999999998</v>
      </c>
      <c r="H20" s="77">
        <v>1402.61</v>
      </c>
      <c r="I20" s="77">
        <v>1449.932</v>
      </c>
      <c r="J20" s="77">
        <v>1565.7440000000001</v>
      </c>
      <c r="K20" s="77">
        <v>1535.0189999999996</v>
      </c>
      <c r="L20" s="77">
        <v>1580.7259999999997</v>
      </c>
      <c r="M20" s="77">
        <v>1605.7420000000002</v>
      </c>
      <c r="N20" s="77">
        <v>1864.539</v>
      </c>
      <c r="O20" s="77">
        <v>1752.8910000000001</v>
      </c>
      <c r="P20" s="77">
        <v>1773.8530000000001</v>
      </c>
      <c r="Q20" s="77">
        <v>1644.4429999999998</v>
      </c>
      <c r="R20" s="77">
        <v>1597.7619999999999</v>
      </c>
      <c r="S20" s="77">
        <v>1566.8649999999996</v>
      </c>
      <c r="T20" s="77">
        <v>1570.9559999999999</v>
      </c>
      <c r="U20" s="77">
        <v>1447.3419999999999</v>
      </c>
      <c r="V20" s="77">
        <v>1380.8959999999997</v>
      </c>
      <c r="W20" s="77">
        <v>1268.2850000000001</v>
      </c>
      <c r="X20" s="77">
        <v>1183.7750000000001</v>
      </c>
      <c r="Y20" s="77">
        <v>1150.6300000000001</v>
      </c>
      <c r="Z20" s="78"/>
      <c r="AA20" s="79">
        <f t="shared" si="2"/>
        <v>33681.988999999994</v>
      </c>
    </row>
    <row r="21" spans="1:27" ht="25.15" customHeight="1" x14ac:dyDescent="0.2">
      <c r="A21" s="75" t="s">
        <v>16</v>
      </c>
      <c r="B21" s="80">
        <v>2888.6669999999995</v>
      </c>
      <c r="C21" s="81">
        <v>2686.192</v>
      </c>
      <c r="D21" s="81">
        <v>2543.7109999999998</v>
      </c>
      <c r="E21" s="81">
        <v>2468.346</v>
      </c>
      <c r="F21" s="81">
        <v>2469.3609999999999</v>
      </c>
      <c r="G21" s="81">
        <v>2576.6039999999998</v>
      </c>
      <c r="H21" s="81">
        <v>2763.4300000000003</v>
      </c>
      <c r="I21" s="81">
        <v>3078.0529999999994</v>
      </c>
      <c r="J21" s="81">
        <v>3406.0530000000003</v>
      </c>
      <c r="K21" s="81">
        <v>3669.6189999999997</v>
      </c>
      <c r="L21" s="81">
        <v>3838.9440000000004</v>
      </c>
      <c r="M21" s="81">
        <v>3986.8790000000004</v>
      </c>
      <c r="N21" s="81">
        <v>4174.8360000000002</v>
      </c>
      <c r="O21" s="81">
        <v>4039.5640000000003</v>
      </c>
      <c r="P21" s="81">
        <v>3863.5519999999997</v>
      </c>
      <c r="Q21" s="81">
        <v>3794.4260000000004</v>
      </c>
      <c r="R21" s="81">
        <v>3676.3139999999994</v>
      </c>
      <c r="S21" s="81">
        <v>3687.2849999999999</v>
      </c>
      <c r="T21" s="81">
        <v>3740.4659999999999</v>
      </c>
      <c r="U21" s="81">
        <v>3947.1480000000006</v>
      </c>
      <c r="V21" s="81">
        <v>3795.3789999999999</v>
      </c>
      <c r="W21" s="81">
        <v>3515.5920000000006</v>
      </c>
      <c r="X21" s="81">
        <v>3176.1419999999994</v>
      </c>
      <c r="Y21" s="81">
        <v>2796.1739999999995</v>
      </c>
      <c r="Z21" s="78"/>
      <c r="AA21" s="79">
        <f t="shared" si="2"/>
        <v>80582.736999999994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95.5</v>
      </c>
      <c r="C23" s="77">
        <v>82</v>
      </c>
      <c r="D23" s="77">
        <v>75</v>
      </c>
      <c r="E23" s="77">
        <v>72.5</v>
      </c>
      <c r="F23" s="77">
        <v>71.5</v>
      </c>
      <c r="G23" s="77">
        <v>92</v>
      </c>
      <c r="H23" s="77">
        <v>120</v>
      </c>
      <c r="I23" s="77">
        <v>143.5</v>
      </c>
      <c r="J23" s="77">
        <v>165.5</v>
      </c>
      <c r="K23" s="77">
        <v>165</v>
      </c>
      <c r="L23" s="77">
        <v>173.5</v>
      </c>
      <c r="M23" s="77">
        <v>174.5</v>
      </c>
      <c r="N23" s="77">
        <v>146.5</v>
      </c>
      <c r="O23" s="77">
        <v>138.5</v>
      </c>
      <c r="P23" s="77">
        <v>133.5</v>
      </c>
      <c r="Q23" s="77">
        <v>125.5</v>
      </c>
      <c r="R23" s="77">
        <v>137</v>
      </c>
      <c r="S23" s="77">
        <v>144.5</v>
      </c>
      <c r="T23" s="77">
        <v>133.5</v>
      </c>
      <c r="U23" s="77">
        <v>130</v>
      </c>
      <c r="V23" s="77">
        <v>104.5</v>
      </c>
      <c r="W23" s="77">
        <v>95.5</v>
      </c>
      <c r="X23" s="77">
        <v>91.5</v>
      </c>
      <c r="Y23" s="77">
        <v>72.5</v>
      </c>
      <c r="Z23" s="77"/>
      <c r="AA23" s="79">
        <f t="shared" si="2"/>
        <v>2883.5</v>
      </c>
    </row>
    <row r="24" spans="1:27" ht="25.15" customHeight="1" x14ac:dyDescent="0.2">
      <c r="A24" s="85" t="s">
        <v>19</v>
      </c>
      <c r="B24" s="77">
        <v>394.99999999999994</v>
      </c>
      <c r="C24" s="77">
        <v>377.00000000000006</v>
      </c>
      <c r="D24" s="77">
        <v>365</v>
      </c>
      <c r="E24" s="77">
        <v>356.00000000000006</v>
      </c>
      <c r="F24" s="77">
        <v>357</v>
      </c>
      <c r="G24" s="77">
        <v>373.00000000000006</v>
      </c>
      <c r="H24" s="77">
        <v>415</v>
      </c>
      <c r="I24" s="77">
        <v>477</v>
      </c>
      <c r="J24" s="77">
        <v>522</v>
      </c>
      <c r="K24" s="77">
        <v>553</v>
      </c>
      <c r="L24" s="77">
        <v>569.00000000000023</v>
      </c>
      <c r="M24" s="77">
        <v>577.00000000000011</v>
      </c>
      <c r="N24" s="77">
        <v>589</v>
      </c>
      <c r="O24" s="77">
        <v>580</v>
      </c>
      <c r="P24" s="77">
        <v>557.99999999999989</v>
      </c>
      <c r="Q24" s="77">
        <v>548.00000000000011</v>
      </c>
      <c r="R24" s="77">
        <v>554.00000000000011</v>
      </c>
      <c r="S24" s="77">
        <v>565</v>
      </c>
      <c r="T24" s="77">
        <v>559</v>
      </c>
      <c r="U24" s="77">
        <v>567</v>
      </c>
      <c r="V24" s="77">
        <v>530.00000000000011</v>
      </c>
      <c r="W24" s="77">
        <v>484.00000000000011</v>
      </c>
      <c r="X24" s="77">
        <v>449.99999999999994</v>
      </c>
      <c r="Y24" s="77">
        <v>399</v>
      </c>
      <c r="Z24" s="77"/>
      <c r="AA24" s="79">
        <f t="shared" si="2"/>
        <v>11719</v>
      </c>
    </row>
    <row r="25" spans="1:27" ht="30" customHeight="1" thickBot="1" x14ac:dyDescent="0.25">
      <c r="A25" s="86" t="s">
        <v>20</v>
      </c>
      <c r="B25" s="87">
        <f t="shared" ref="B25:AA25" si="3">SUM(B19:B24)</f>
        <v>5110.4319999999989</v>
      </c>
      <c r="C25" s="88">
        <f t="shared" si="3"/>
        <v>4953.335</v>
      </c>
      <c r="D25" s="88">
        <f t="shared" si="3"/>
        <v>4810.1679999999997</v>
      </c>
      <c r="E25" s="88">
        <f t="shared" si="3"/>
        <v>4760.0959999999995</v>
      </c>
      <c r="F25" s="88">
        <f t="shared" si="3"/>
        <v>4871.0599999999995</v>
      </c>
      <c r="G25" s="88">
        <f t="shared" si="3"/>
        <v>5175.634</v>
      </c>
      <c r="H25" s="88">
        <f t="shared" si="3"/>
        <v>5614.107</v>
      </c>
      <c r="I25" s="88">
        <f t="shared" si="3"/>
        <v>6037.8229999999994</v>
      </c>
      <c r="J25" s="88">
        <f t="shared" si="3"/>
        <v>6541.7270000000008</v>
      </c>
      <c r="K25" s="88">
        <f t="shared" si="3"/>
        <v>6799.3669999999993</v>
      </c>
      <c r="L25" s="88">
        <f t="shared" si="3"/>
        <v>7036.1670000000004</v>
      </c>
      <c r="M25" s="88">
        <f t="shared" si="3"/>
        <v>7222.0590000000011</v>
      </c>
      <c r="N25" s="88">
        <f t="shared" si="3"/>
        <v>7626.2840000000006</v>
      </c>
      <c r="O25" s="88">
        <f t="shared" si="3"/>
        <v>7378.76</v>
      </c>
      <c r="P25" s="88">
        <f t="shared" si="3"/>
        <v>7181.73</v>
      </c>
      <c r="Q25" s="88">
        <f t="shared" si="3"/>
        <v>6904.5470000000005</v>
      </c>
      <c r="R25" s="88">
        <f t="shared" si="3"/>
        <v>6759.3059999999996</v>
      </c>
      <c r="S25" s="88">
        <f t="shared" si="3"/>
        <v>6722.8119999999999</v>
      </c>
      <c r="T25" s="88">
        <f t="shared" si="3"/>
        <v>6754.2049999999999</v>
      </c>
      <c r="U25" s="88">
        <f t="shared" si="3"/>
        <v>6835.1660000000011</v>
      </c>
      <c r="V25" s="88">
        <f t="shared" si="3"/>
        <v>6548.48</v>
      </c>
      <c r="W25" s="88">
        <f t="shared" si="3"/>
        <v>6094.5850000000009</v>
      </c>
      <c r="X25" s="88">
        <f t="shared" si="3"/>
        <v>5636.780999999999</v>
      </c>
      <c r="Y25" s="88">
        <f t="shared" si="3"/>
        <v>5154.5159999999996</v>
      </c>
      <c r="Z25" s="89">
        <f t="shared" si="3"/>
        <v>0</v>
      </c>
      <c r="AA25" s="90">
        <f t="shared" si="3"/>
        <v>148529.147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777.69</v>
      </c>
      <c r="C28" s="72">
        <v>743.37</v>
      </c>
      <c r="D28" s="72">
        <v>742.14</v>
      </c>
      <c r="E28" s="72">
        <v>740.98</v>
      </c>
      <c r="F28" s="72">
        <v>731.65</v>
      </c>
      <c r="G28" s="72">
        <v>756.41</v>
      </c>
      <c r="H28" s="72">
        <v>821.71</v>
      </c>
      <c r="I28" s="72">
        <v>936.68</v>
      </c>
      <c r="J28" s="72">
        <v>1012.69</v>
      </c>
      <c r="K28" s="72">
        <v>1068.06</v>
      </c>
      <c r="L28" s="72">
        <v>1089.67</v>
      </c>
      <c r="M28" s="72">
        <v>1101.1600000000001</v>
      </c>
      <c r="N28" s="72">
        <v>1083.52</v>
      </c>
      <c r="O28" s="72">
        <v>1057.3800000000001</v>
      </c>
      <c r="P28" s="72">
        <v>1028.18</v>
      </c>
      <c r="Q28" s="72">
        <v>1000.39</v>
      </c>
      <c r="R28" s="72">
        <v>1019.15</v>
      </c>
      <c r="S28" s="72">
        <v>1007.97</v>
      </c>
      <c r="T28" s="72">
        <v>989.76</v>
      </c>
      <c r="U28" s="72">
        <v>990.04</v>
      </c>
      <c r="V28" s="72">
        <v>928.1</v>
      </c>
      <c r="W28" s="72">
        <v>873.24</v>
      </c>
      <c r="X28" s="72">
        <v>835.5</v>
      </c>
      <c r="Y28" s="72">
        <v>765.99</v>
      </c>
      <c r="Z28" s="73"/>
      <c r="AA28" s="74">
        <f>SUM(B28:Z28)</f>
        <v>22101.43</v>
      </c>
    </row>
    <row r="29" spans="1:27" ht="25.15" customHeight="1" x14ac:dyDescent="0.2">
      <c r="A29" s="75" t="s">
        <v>23</v>
      </c>
      <c r="B29" s="76">
        <v>4412.7420000000002</v>
      </c>
      <c r="C29" s="77">
        <v>4279.9650000000001</v>
      </c>
      <c r="D29" s="77">
        <v>4140.0280000000002</v>
      </c>
      <c r="E29" s="77">
        <v>4091.116</v>
      </c>
      <c r="F29" s="77">
        <v>4209.41</v>
      </c>
      <c r="G29" s="77">
        <v>4490.2240000000002</v>
      </c>
      <c r="H29" s="77">
        <v>4866.3969999999999</v>
      </c>
      <c r="I29" s="77">
        <v>5210.143</v>
      </c>
      <c r="J29" s="77">
        <v>5640.0370000000003</v>
      </c>
      <c r="K29" s="77">
        <v>5860.3069999999998</v>
      </c>
      <c r="L29" s="77">
        <v>6084.4970000000003</v>
      </c>
      <c r="M29" s="77">
        <v>6258.8990000000003</v>
      </c>
      <c r="N29" s="77">
        <v>6676.7640000000001</v>
      </c>
      <c r="O29" s="77">
        <v>6460.38</v>
      </c>
      <c r="P29" s="77">
        <v>6297.55</v>
      </c>
      <c r="Q29" s="77">
        <v>6099.1570000000002</v>
      </c>
      <c r="R29" s="77">
        <v>5875.1559999999999</v>
      </c>
      <c r="S29" s="77">
        <v>5833.8419999999996</v>
      </c>
      <c r="T29" s="77">
        <v>5954.4449999999997</v>
      </c>
      <c r="U29" s="77">
        <v>5984.1260000000002</v>
      </c>
      <c r="V29" s="77">
        <v>5819.38</v>
      </c>
      <c r="W29" s="77">
        <v>5427.3450000000003</v>
      </c>
      <c r="X29" s="77">
        <v>4923.2809999999999</v>
      </c>
      <c r="Y29" s="77">
        <v>4488.5259999999998</v>
      </c>
      <c r="Z29" s="78"/>
      <c r="AA29" s="79">
        <f>SUM(B29:Z29)</f>
        <v>129383.71700000005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5190.4320000000007</v>
      </c>
      <c r="C31" s="62">
        <f t="shared" si="4"/>
        <v>5023.335</v>
      </c>
      <c r="D31" s="62">
        <f t="shared" si="4"/>
        <v>4882.1680000000006</v>
      </c>
      <c r="E31" s="62">
        <f t="shared" si="4"/>
        <v>4832.0959999999995</v>
      </c>
      <c r="F31" s="62">
        <f t="shared" si="4"/>
        <v>4941.0599999999995</v>
      </c>
      <c r="G31" s="62">
        <f t="shared" si="4"/>
        <v>5246.634</v>
      </c>
      <c r="H31" s="62">
        <f t="shared" si="4"/>
        <v>5688.107</v>
      </c>
      <c r="I31" s="62">
        <f t="shared" si="4"/>
        <v>6146.8230000000003</v>
      </c>
      <c r="J31" s="62">
        <f t="shared" si="4"/>
        <v>6652.7270000000008</v>
      </c>
      <c r="K31" s="62">
        <f t="shared" si="4"/>
        <v>6928.3670000000002</v>
      </c>
      <c r="L31" s="62">
        <f t="shared" si="4"/>
        <v>7174.1670000000004</v>
      </c>
      <c r="M31" s="62">
        <f t="shared" si="4"/>
        <v>7360.0590000000002</v>
      </c>
      <c r="N31" s="62">
        <f t="shared" si="4"/>
        <v>7760.2839999999997</v>
      </c>
      <c r="O31" s="62">
        <f t="shared" si="4"/>
        <v>7517.76</v>
      </c>
      <c r="P31" s="62">
        <f t="shared" si="4"/>
        <v>7325.7300000000005</v>
      </c>
      <c r="Q31" s="62">
        <f t="shared" si="4"/>
        <v>7099.5470000000005</v>
      </c>
      <c r="R31" s="62">
        <f t="shared" si="4"/>
        <v>6894.3059999999996</v>
      </c>
      <c r="S31" s="62">
        <f t="shared" si="4"/>
        <v>6841.8119999999999</v>
      </c>
      <c r="T31" s="62">
        <f t="shared" si="4"/>
        <v>6944.2049999999999</v>
      </c>
      <c r="U31" s="62">
        <f t="shared" si="4"/>
        <v>6974.1660000000002</v>
      </c>
      <c r="V31" s="62">
        <f t="shared" si="4"/>
        <v>6747.4800000000005</v>
      </c>
      <c r="W31" s="62">
        <f t="shared" si="4"/>
        <v>6300.585</v>
      </c>
      <c r="X31" s="62">
        <f t="shared" si="4"/>
        <v>5758.7809999999999</v>
      </c>
      <c r="Y31" s="62">
        <f t="shared" si="4"/>
        <v>5254.5159999999996</v>
      </c>
      <c r="Z31" s="63">
        <f t="shared" si="4"/>
        <v>0</v>
      </c>
      <c r="AA31" s="64">
        <f t="shared" si="4"/>
        <v>151485.14700000006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33</v>
      </c>
      <c r="C34" s="95">
        <v>25</v>
      </c>
      <c r="D34" s="95">
        <v>27</v>
      </c>
      <c r="E34" s="95">
        <v>27</v>
      </c>
      <c r="F34" s="95">
        <v>27</v>
      </c>
      <c r="G34" s="95">
        <v>27</v>
      </c>
      <c r="H34" s="95">
        <v>25</v>
      </c>
      <c r="I34" s="95">
        <v>25</v>
      </c>
      <c r="J34" s="95">
        <v>29</v>
      </c>
      <c r="K34" s="95">
        <v>34</v>
      </c>
      <c r="L34" s="95">
        <v>54</v>
      </c>
      <c r="M34" s="95">
        <v>49</v>
      </c>
      <c r="N34" s="95">
        <v>45</v>
      </c>
      <c r="O34" s="95">
        <v>45</v>
      </c>
      <c r="P34" s="95">
        <v>45</v>
      </c>
      <c r="Q34" s="95">
        <v>59</v>
      </c>
      <c r="R34" s="95">
        <v>35</v>
      </c>
      <c r="S34" s="95">
        <v>29</v>
      </c>
      <c r="T34" s="95">
        <v>54</v>
      </c>
      <c r="U34" s="95">
        <v>25</v>
      </c>
      <c r="V34" s="95">
        <v>49</v>
      </c>
      <c r="W34" s="95">
        <v>50</v>
      </c>
      <c r="X34" s="95">
        <v>36</v>
      </c>
      <c r="Y34" s="95">
        <v>19</v>
      </c>
      <c r="Z34" s="96"/>
      <c r="AA34" s="74">
        <f t="shared" ref="AA34:AA39" si="5">SUM(B34:Z34)</f>
        <v>873</v>
      </c>
    </row>
    <row r="35" spans="1:27" ht="25.15" customHeight="1" x14ac:dyDescent="0.2">
      <c r="A35" s="97" t="s">
        <v>41</v>
      </c>
      <c r="B35" s="98">
        <v>47</v>
      </c>
      <c r="C35" s="99">
        <v>45</v>
      </c>
      <c r="D35" s="99">
        <v>45</v>
      </c>
      <c r="E35" s="99">
        <v>45</v>
      </c>
      <c r="F35" s="99">
        <v>43</v>
      </c>
      <c r="G35" s="99">
        <v>44</v>
      </c>
      <c r="H35" s="99">
        <v>49</v>
      </c>
      <c r="I35" s="99">
        <v>84</v>
      </c>
      <c r="J35" s="99">
        <v>82</v>
      </c>
      <c r="K35" s="99">
        <v>95</v>
      </c>
      <c r="L35" s="99">
        <v>84</v>
      </c>
      <c r="M35" s="99">
        <v>89</v>
      </c>
      <c r="N35" s="99">
        <v>89</v>
      </c>
      <c r="O35" s="99">
        <v>94</v>
      </c>
      <c r="P35" s="99">
        <v>99</v>
      </c>
      <c r="Q35" s="99">
        <v>136</v>
      </c>
      <c r="R35" s="99">
        <v>100</v>
      </c>
      <c r="S35" s="99">
        <v>90</v>
      </c>
      <c r="T35" s="99">
        <v>136</v>
      </c>
      <c r="U35" s="99">
        <v>114</v>
      </c>
      <c r="V35" s="99">
        <v>150</v>
      </c>
      <c r="W35" s="99">
        <v>156</v>
      </c>
      <c r="X35" s="99">
        <v>86</v>
      </c>
      <c r="Y35" s="99">
        <v>81</v>
      </c>
      <c r="Z35" s="100"/>
      <c r="AA35" s="79">
        <f t="shared" si="5"/>
        <v>2083</v>
      </c>
    </row>
    <row r="36" spans="1:27" ht="25.15" customHeight="1" x14ac:dyDescent="0.2">
      <c r="A36" s="97" t="s">
        <v>42</v>
      </c>
      <c r="B36" s="98">
        <v>12.8</v>
      </c>
      <c r="C36" s="99"/>
      <c r="D36" s="99">
        <v>37.700000000000003</v>
      </c>
      <c r="E36" s="99">
        <v>13.4</v>
      </c>
      <c r="F36" s="99">
        <v>28</v>
      </c>
      <c r="G36" s="99"/>
      <c r="H36" s="99">
        <v>476.9</v>
      </c>
      <c r="I36" s="99">
        <v>706.4</v>
      </c>
      <c r="J36" s="99">
        <v>481.6</v>
      </c>
      <c r="K36" s="99"/>
      <c r="L36" s="99"/>
      <c r="M36" s="99"/>
      <c r="N36" s="99"/>
      <c r="O36" s="99"/>
      <c r="P36" s="99"/>
      <c r="Q36" s="99"/>
      <c r="R36" s="99"/>
      <c r="S36" s="99">
        <v>150.9</v>
      </c>
      <c r="T36" s="99">
        <v>828</v>
      </c>
      <c r="U36" s="99">
        <v>735</v>
      </c>
      <c r="V36" s="99">
        <v>634.1</v>
      </c>
      <c r="W36" s="99">
        <v>429.6</v>
      </c>
      <c r="X36" s="99">
        <v>406.4</v>
      </c>
      <c r="Y36" s="99">
        <v>325</v>
      </c>
      <c r="Z36" s="100"/>
      <c r="AA36" s="79">
        <f t="shared" si="5"/>
        <v>5265.8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86.1</v>
      </c>
      <c r="D38" s="99"/>
      <c r="E38" s="99"/>
      <c r="F38" s="99"/>
      <c r="G38" s="99"/>
      <c r="H38" s="99"/>
      <c r="I38" s="99"/>
      <c r="J38" s="99"/>
      <c r="K38" s="99">
        <v>310.2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157.4</v>
      </c>
      <c r="W38" s="99">
        <v>357.1</v>
      </c>
      <c r="X38" s="99">
        <v>440.1</v>
      </c>
      <c r="Y38" s="99">
        <v>500</v>
      </c>
      <c r="Z38" s="100"/>
      <c r="AA38" s="79">
        <f t="shared" si="5"/>
        <v>1850.9</v>
      </c>
    </row>
    <row r="39" spans="1:27" ht="30" customHeight="1" thickBot="1" x14ac:dyDescent="0.25">
      <c r="A39" s="86" t="s">
        <v>45</v>
      </c>
      <c r="B39" s="87">
        <f t="shared" ref="B39:Z39" si="6">SUM(B34:B38)</f>
        <v>92.8</v>
      </c>
      <c r="C39" s="88">
        <f t="shared" si="6"/>
        <v>156.1</v>
      </c>
      <c r="D39" s="88">
        <f t="shared" si="6"/>
        <v>109.7</v>
      </c>
      <c r="E39" s="88">
        <f t="shared" si="6"/>
        <v>85.4</v>
      </c>
      <c r="F39" s="88">
        <f t="shared" si="6"/>
        <v>98</v>
      </c>
      <c r="G39" s="88">
        <f t="shared" si="6"/>
        <v>71</v>
      </c>
      <c r="H39" s="88">
        <f t="shared" si="6"/>
        <v>550.9</v>
      </c>
      <c r="I39" s="88">
        <f t="shared" si="6"/>
        <v>815.4</v>
      </c>
      <c r="J39" s="88">
        <f t="shared" si="6"/>
        <v>592.6</v>
      </c>
      <c r="K39" s="88">
        <f t="shared" si="6"/>
        <v>439.2</v>
      </c>
      <c r="L39" s="88">
        <f t="shared" si="6"/>
        <v>138</v>
      </c>
      <c r="M39" s="88">
        <f t="shared" si="6"/>
        <v>138</v>
      </c>
      <c r="N39" s="88">
        <f t="shared" si="6"/>
        <v>134</v>
      </c>
      <c r="O39" s="88">
        <f t="shared" si="6"/>
        <v>139</v>
      </c>
      <c r="P39" s="88">
        <f t="shared" si="6"/>
        <v>144</v>
      </c>
      <c r="Q39" s="88">
        <f t="shared" si="6"/>
        <v>195</v>
      </c>
      <c r="R39" s="88">
        <f t="shared" si="6"/>
        <v>135</v>
      </c>
      <c r="S39" s="88">
        <f t="shared" si="6"/>
        <v>269.89999999999998</v>
      </c>
      <c r="T39" s="88">
        <f t="shared" si="6"/>
        <v>1018</v>
      </c>
      <c r="U39" s="88">
        <f t="shared" si="6"/>
        <v>874</v>
      </c>
      <c r="V39" s="88">
        <f t="shared" si="6"/>
        <v>990.5</v>
      </c>
      <c r="W39" s="88">
        <f t="shared" si="6"/>
        <v>992.7</v>
      </c>
      <c r="X39" s="88">
        <f t="shared" si="6"/>
        <v>968.5</v>
      </c>
      <c r="Y39" s="88">
        <f t="shared" si="6"/>
        <v>925</v>
      </c>
      <c r="Z39" s="89">
        <f t="shared" si="6"/>
        <v>0</v>
      </c>
      <c r="AA39" s="90">
        <f t="shared" si="5"/>
        <v>10072.700000000001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12.8</v>
      </c>
      <c r="C44" s="99"/>
      <c r="D44" s="99">
        <v>37.700000000000003</v>
      </c>
      <c r="E44" s="99">
        <v>13.4</v>
      </c>
      <c r="F44" s="99">
        <v>28</v>
      </c>
      <c r="G44" s="99"/>
      <c r="H44" s="99">
        <v>476.9</v>
      </c>
      <c r="I44" s="99">
        <v>706.4</v>
      </c>
      <c r="J44" s="99">
        <v>481.6</v>
      </c>
      <c r="K44" s="99"/>
      <c r="L44" s="99"/>
      <c r="M44" s="99"/>
      <c r="N44" s="99"/>
      <c r="O44" s="99"/>
      <c r="P44" s="99"/>
      <c r="Q44" s="99"/>
      <c r="R44" s="99"/>
      <c r="S44" s="99">
        <v>150.9</v>
      </c>
      <c r="T44" s="99">
        <v>828</v>
      </c>
      <c r="U44" s="99">
        <v>735</v>
      </c>
      <c r="V44" s="99">
        <v>634.1</v>
      </c>
      <c r="W44" s="99">
        <v>429.6</v>
      </c>
      <c r="X44" s="99">
        <v>406.4</v>
      </c>
      <c r="Y44" s="99">
        <v>325</v>
      </c>
      <c r="Z44" s="100"/>
      <c r="AA44" s="79">
        <f t="shared" si="7"/>
        <v>5265.8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86.1</v>
      </c>
      <c r="D46" s="99"/>
      <c r="E46" s="99"/>
      <c r="F46" s="99"/>
      <c r="G46" s="99"/>
      <c r="H46" s="99"/>
      <c r="I46" s="99"/>
      <c r="J46" s="99"/>
      <c r="K46" s="99">
        <v>310.2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157.4</v>
      </c>
      <c r="W46" s="99">
        <v>357.1</v>
      </c>
      <c r="X46" s="99">
        <v>440.1</v>
      </c>
      <c r="Y46" s="99">
        <v>500</v>
      </c>
      <c r="Z46" s="100"/>
      <c r="AA46" s="79">
        <f t="shared" si="7"/>
        <v>1850.9</v>
      </c>
    </row>
    <row r="47" spans="1:27" ht="25.15" customHeight="1" x14ac:dyDescent="0.2">
      <c r="A47" s="85" t="s">
        <v>47</v>
      </c>
      <c r="B47" s="98">
        <v>55</v>
      </c>
      <c r="C47" s="99">
        <v>43</v>
      </c>
      <c r="D47" s="99">
        <v>36</v>
      </c>
      <c r="E47" s="99">
        <v>28</v>
      </c>
      <c r="F47" s="99">
        <v>27</v>
      </c>
      <c r="G47" s="99">
        <v>40</v>
      </c>
      <c r="H47" s="99">
        <v>73</v>
      </c>
      <c r="I47" s="99">
        <v>111</v>
      </c>
      <c r="J47" s="99">
        <v>132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130</v>
      </c>
      <c r="Z47" s="100"/>
      <c r="AA47" s="79">
        <f t="shared" si="7"/>
        <v>2775</v>
      </c>
    </row>
    <row r="48" spans="1:27" ht="30" customHeight="1" thickBot="1" x14ac:dyDescent="0.25">
      <c r="A48" s="86" t="s">
        <v>48</v>
      </c>
      <c r="B48" s="87">
        <f>SUM(B42:B47)</f>
        <v>67.8</v>
      </c>
      <c r="C48" s="88">
        <f t="shared" ref="C48:Z48" si="8">SUM(C42:C47)</f>
        <v>129.1</v>
      </c>
      <c r="D48" s="88">
        <f t="shared" si="8"/>
        <v>73.7</v>
      </c>
      <c r="E48" s="88">
        <f t="shared" si="8"/>
        <v>41.4</v>
      </c>
      <c r="F48" s="88">
        <f t="shared" si="8"/>
        <v>55</v>
      </c>
      <c r="G48" s="88">
        <f t="shared" si="8"/>
        <v>40</v>
      </c>
      <c r="H48" s="88">
        <f t="shared" si="8"/>
        <v>549.9</v>
      </c>
      <c r="I48" s="88">
        <f t="shared" si="8"/>
        <v>817.4</v>
      </c>
      <c r="J48" s="88">
        <f t="shared" si="8"/>
        <v>613.6</v>
      </c>
      <c r="K48" s="88">
        <f t="shared" si="8"/>
        <v>460.2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300.89999999999998</v>
      </c>
      <c r="T48" s="88">
        <f t="shared" si="8"/>
        <v>978</v>
      </c>
      <c r="U48" s="88">
        <f t="shared" si="8"/>
        <v>885</v>
      </c>
      <c r="V48" s="88">
        <f t="shared" si="8"/>
        <v>941.5</v>
      </c>
      <c r="W48" s="88">
        <f t="shared" si="8"/>
        <v>936.7</v>
      </c>
      <c r="X48" s="88">
        <f t="shared" si="8"/>
        <v>996.5</v>
      </c>
      <c r="Y48" s="88">
        <f t="shared" si="8"/>
        <v>955</v>
      </c>
      <c r="Z48" s="89">
        <f t="shared" si="8"/>
        <v>0</v>
      </c>
      <c r="AA48" s="90">
        <f t="shared" si="7"/>
        <v>9891.6999999999989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5203.2319999999991</v>
      </c>
      <c r="C51" s="88">
        <f t="shared" si="10"/>
        <v>5109.4350000000004</v>
      </c>
      <c r="D51" s="88">
        <f t="shared" si="10"/>
        <v>4919.8679999999995</v>
      </c>
      <c r="E51" s="88">
        <f t="shared" si="10"/>
        <v>4845.4959999999992</v>
      </c>
      <c r="F51" s="88">
        <f t="shared" si="10"/>
        <v>4969.0599999999995</v>
      </c>
      <c r="G51" s="88">
        <f t="shared" si="10"/>
        <v>5246.634</v>
      </c>
      <c r="H51" s="88">
        <f t="shared" si="10"/>
        <v>6165.0069999999996</v>
      </c>
      <c r="I51" s="88">
        <f t="shared" si="10"/>
        <v>6853.222999999999</v>
      </c>
      <c r="J51" s="88">
        <f t="shared" si="10"/>
        <v>7134.3270000000011</v>
      </c>
      <c r="K51" s="88">
        <f t="shared" si="10"/>
        <v>7238.5669999999991</v>
      </c>
      <c r="L51" s="88">
        <f t="shared" si="10"/>
        <v>7174.1670000000004</v>
      </c>
      <c r="M51" s="88">
        <f t="shared" si="10"/>
        <v>7360.0590000000011</v>
      </c>
      <c r="N51" s="88">
        <f t="shared" si="10"/>
        <v>7760.2840000000006</v>
      </c>
      <c r="O51" s="88">
        <f t="shared" si="10"/>
        <v>7517.76</v>
      </c>
      <c r="P51" s="88">
        <f t="shared" si="10"/>
        <v>7325.73</v>
      </c>
      <c r="Q51" s="88">
        <f t="shared" si="10"/>
        <v>7099.5470000000005</v>
      </c>
      <c r="R51" s="88">
        <f t="shared" si="10"/>
        <v>6894.3059999999996</v>
      </c>
      <c r="S51" s="88">
        <f t="shared" si="10"/>
        <v>6992.7119999999995</v>
      </c>
      <c r="T51" s="88">
        <f t="shared" si="10"/>
        <v>7772.2049999999999</v>
      </c>
      <c r="U51" s="88">
        <f t="shared" si="10"/>
        <v>7709.1660000000011</v>
      </c>
      <c r="V51" s="88">
        <f t="shared" si="10"/>
        <v>7538.98</v>
      </c>
      <c r="W51" s="88">
        <f t="shared" si="10"/>
        <v>7087.2850000000008</v>
      </c>
      <c r="X51" s="88">
        <f t="shared" si="10"/>
        <v>6605.280999999999</v>
      </c>
      <c r="Y51" s="88">
        <f t="shared" si="10"/>
        <v>6079.5159999999996</v>
      </c>
      <c r="Z51" s="89">
        <f t="shared" si="10"/>
        <v>0</v>
      </c>
      <c r="AA51" s="104">
        <f>SUM(B51:Z51)</f>
        <v>158601.84699999998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-293.7</v>
      </c>
      <c r="C4" s="18">
        <v>-372</v>
      </c>
      <c r="D4" s="18">
        <v>-207.2</v>
      </c>
      <c r="E4" s="18">
        <v>-299.60000000000002</v>
      </c>
      <c r="F4" s="18">
        <v>-410</v>
      </c>
      <c r="G4" s="18">
        <v>-528.4</v>
      </c>
      <c r="H4" s="18">
        <v>208.7</v>
      </c>
      <c r="I4" s="18">
        <v>206.39999999999998</v>
      </c>
      <c r="J4" s="18">
        <v>-18.399999999999977</v>
      </c>
      <c r="K4" s="18">
        <v>-212.09999999999997</v>
      </c>
      <c r="L4" s="18">
        <v>-818.2</v>
      </c>
      <c r="M4" s="18">
        <v>-1207.7</v>
      </c>
      <c r="N4" s="18">
        <v>-1176.0999999999999</v>
      </c>
      <c r="O4" s="18">
        <v>-991.7</v>
      </c>
      <c r="P4" s="18">
        <v>-1124.5999999999999</v>
      </c>
      <c r="Q4" s="18">
        <v>-1015.2</v>
      </c>
      <c r="R4" s="18">
        <v>-892.3</v>
      </c>
      <c r="S4" s="18">
        <v>-349.1</v>
      </c>
      <c r="T4" s="18">
        <v>475.9</v>
      </c>
      <c r="U4" s="18">
        <v>536.5</v>
      </c>
      <c r="V4" s="18">
        <v>791.5</v>
      </c>
      <c r="W4" s="18">
        <v>786.7</v>
      </c>
      <c r="X4" s="18">
        <v>846.5</v>
      </c>
      <c r="Y4" s="18">
        <v>825</v>
      </c>
      <c r="Z4" s="19"/>
      <c r="AA4" s="111">
        <f>SUM(B4:Z4)</f>
        <v>-5239.0999999999995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98.68</v>
      </c>
      <c r="C7" s="117">
        <v>91.59</v>
      </c>
      <c r="D7" s="117">
        <v>89.67</v>
      </c>
      <c r="E7" s="117">
        <v>87.33</v>
      </c>
      <c r="F7" s="117">
        <v>87.76</v>
      </c>
      <c r="G7" s="117">
        <v>98.63</v>
      </c>
      <c r="H7" s="117">
        <v>106.75</v>
      </c>
      <c r="I7" s="117">
        <v>137.54</v>
      </c>
      <c r="J7" s="117">
        <v>128.91999999999999</v>
      </c>
      <c r="K7" s="117">
        <v>109.36</v>
      </c>
      <c r="L7" s="117">
        <v>100</v>
      </c>
      <c r="M7" s="117">
        <v>97</v>
      </c>
      <c r="N7" s="117">
        <v>86.01</v>
      </c>
      <c r="O7" s="117">
        <v>95.8</v>
      </c>
      <c r="P7" s="117">
        <v>89.6</v>
      </c>
      <c r="Q7" s="117">
        <v>100</v>
      </c>
      <c r="R7" s="117">
        <v>91.02</v>
      </c>
      <c r="S7" s="117">
        <v>108.12</v>
      </c>
      <c r="T7" s="117">
        <v>111.01</v>
      </c>
      <c r="U7" s="117">
        <v>142.1</v>
      </c>
      <c r="V7" s="117">
        <v>121.68</v>
      </c>
      <c r="W7" s="117">
        <v>105.68</v>
      </c>
      <c r="X7" s="117">
        <v>103.75</v>
      </c>
      <c r="Y7" s="117">
        <v>93.86</v>
      </c>
      <c r="Z7" s="118"/>
      <c r="AA7" s="119">
        <f>IF(SUM(B7:Z7)&lt;&gt;0,AVERAGEIF(B7:Z7,"&lt;&gt;"""),"")</f>
        <v>103.41083333333331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>
        <v>458.1</v>
      </c>
      <c r="D13" s="129"/>
      <c r="E13" s="129"/>
      <c r="F13" s="129"/>
      <c r="G13" s="129">
        <v>28.4</v>
      </c>
      <c r="H13" s="129"/>
      <c r="I13" s="129"/>
      <c r="J13" s="129"/>
      <c r="K13" s="129">
        <v>522.29999999999995</v>
      </c>
      <c r="L13" s="129">
        <v>815</v>
      </c>
      <c r="M13" s="129">
        <v>814</v>
      </c>
      <c r="N13" s="129">
        <v>676.1</v>
      </c>
      <c r="O13" s="129">
        <v>491.7</v>
      </c>
      <c r="P13" s="129">
        <v>624.6</v>
      </c>
      <c r="Q13" s="129">
        <v>515.20000000000005</v>
      </c>
      <c r="R13" s="129">
        <v>502.8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5448.2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306.5</v>
      </c>
      <c r="C15" s="133"/>
      <c r="D15" s="133">
        <v>244.9</v>
      </c>
      <c r="E15" s="133">
        <v>313</v>
      </c>
      <c r="F15" s="133">
        <v>438</v>
      </c>
      <c r="G15" s="133">
        <v>500</v>
      </c>
      <c r="H15" s="133">
        <v>268.2</v>
      </c>
      <c r="I15" s="133">
        <v>500</v>
      </c>
      <c r="J15" s="133">
        <v>500</v>
      </c>
      <c r="K15" s="133"/>
      <c r="L15" s="133">
        <v>3.2</v>
      </c>
      <c r="M15" s="133">
        <v>393.7</v>
      </c>
      <c r="N15" s="133">
        <v>500</v>
      </c>
      <c r="O15" s="133">
        <v>500</v>
      </c>
      <c r="P15" s="133">
        <v>500</v>
      </c>
      <c r="Q15" s="133">
        <v>500</v>
      </c>
      <c r="R15" s="133">
        <v>389.5</v>
      </c>
      <c r="S15" s="133">
        <v>500</v>
      </c>
      <c r="T15" s="133">
        <v>352.1</v>
      </c>
      <c r="U15" s="133">
        <v>198.5</v>
      </c>
      <c r="V15" s="133"/>
      <c r="W15" s="133"/>
      <c r="X15" s="133"/>
      <c r="Y15" s="133"/>
      <c r="Z15" s="131"/>
      <c r="AA15" s="132">
        <f t="shared" si="0"/>
        <v>6907.6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306.5</v>
      </c>
      <c r="C16" s="135">
        <f t="shared" si="1"/>
        <v>458.1</v>
      </c>
      <c r="D16" s="135">
        <f t="shared" si="1"/>
        <v>244.9</v>
      </c>
      <c r="E16" s="135">
        <f t="shared" si="1"/>
        <v>313</v>
      </c>
      <c r="F16" s="135">
        <f t="shared" si="1"/>
        <v>438</v>
      </c>
      <c r="G16" s="135">
        <f t="shared" si="1"/>
        <v>528.4</v>
      </c>
      <c r="H16" s="135">
        <f t="shared" si="1"/>
        <v>268.2</v>
      </c>
      <c r="I16" s="135">
        <f t="shared" si="1"/>
        <v>500</v>
      </c>
      <c r="J16" s="135">
        <f t="shared" si="1"/>
        <v>500</v>
      </c>
      <c r="K16" s="135">
        <f t="shared" si="1"/>
        <v>522.29999999999995</v>
      </c>
      <c r="L16" s="135">
        <f t="shared" si="1"/>
        <v>818.2</v>
      </c>
      <c r="M16" s="135">
        <f t="shared" si="1"/>
        <v>1207.7</v>
      </c>
      <c r="N16" s="135">
        <f t="shared" si="1"/>
        <v>1176.0999999999999</v>
      </c>
      <c r="O16" s="135">
        <f t="shared" si="1"/>
        <v>991.7</v>
      </c>
      <c r="P16" s="135">
        <f t="shared" si="1"/>
        <v>1124.5999999999999</v>
      </c>
      <c r="Q16" s="135">
        <f t="shared" si="1"/>
        <v>1015.2</v>
      </c>
      <c r="R16" s="135">
        <f t="shared" si="1"/>
        <v>892.3</v>
      </c>
      <c r="S16" s="135">
        <f t="shared" si="1"/>
        <v>500</v>
      </c>
      <c r="T16" s="135">
        <f t="shared" si="1"/>
        <v>352.1</v>
      </c>
      <c r="U16" s="135">
        <f t="shared" si="1"/>
        <v>198.5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12355.800000000001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12.8</v>
      </c>
      <c r="C21" s="129"/>
      <c r="D21" s="129">
        <v>37.700000000000003</v>
      </c>
      <c r="E21" s="129">
        <v>13.4</v>
      </c>
      <c r="F21" s="129">
        <v>28</v>
      </c>
      <c r="G21" s="129"/>
      <c r="H21" s="129">
        <v>476.9</v>
      </c>
      <c r="I21" s="129">
        <v>706.4</v>
      </c>
      <c r="J21" s="129">
        <v>481.6</v>
      </c>
      <c r="K21" s="129"/>
      <c r="L21" s="129"/>
      <c r="M21" s="129"/>
      <c r="N21" s="129"/>
      <c r="O21" s="129"/>
      <c r="P21" s="129"/>
      <c r="Q21" s="129"/>
      <c r="R21" s="129"/>
      <c r="S21" s="129">
        <v>150.9</v>
      </c>
      <c r="T21" s="129">
        <v>828</v>
      </c>
      <c r="U21" s="129">
        <v>735</v>
      </c>
      <c r="V21" s="129">
        <v>634.1</v>
      </c>
      <c r="W21" s="129">
        <v>429.6</v>
      </c>
      <c r="X21" s="129">
        <v>406.4</v>
      </c>
      <c r="Y21" s="130">
        <v>325</v>
      </c>
      <c r="Z21" s="131"/>
      <c r="AA21" s="132">
        <f t="shared" si="2"/>
        <v>5265.8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86.1</v>
      </c>
      <c r="D23" s="133"/>
      <c r="E23" s="133"/>
      <c r="F23" s="133"/>
      <c r="G23" s="133"/>
      <c r="H23" s="133"/>
      <c r="I23" s="133"/>
      <c r="J23" s="133"/>
      <c r="K23" s="133">
        <v>310.2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157.4</v>
      </c>
      <c r="W23" s="133">
        <v>357.1</v>
      </c>
      <c r="X23" s="133">
        <v>440.1</v>
      </c>
      <c r="Y23" s="133">
        <v>500</v>
      </c>
      <c r="Z23" s="131"/>
      <c r="AA23" s="132">
        <f t="shared" si="2"/>
        <v>1850.9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12.8</v>
      </c>
      <c r="C24" s="135">
        <f t="shared" si="3"/>
        <v>86.1</v>
      </c>
      <c r="D24" s="135">
        <f t="shared" si="3"/>
        <v>37.700000000000003</v>
      </c>
      <c r="E24" s="135">
        <f t="shared" si="3"/>
        <v>13.4</v>
      </c>
      <c r="F24" s="135">
        <f t="shared" si="3"/>
        <v>28</v>
      </c>
      <c r="G24" s="135">
        <f t="shared" si="3"/>
        <v>0</v>
      </c>
      <c r="H24" s="135">
        <f t="shared" si="3"/>
        <v>476.9</v>
      </c>
      <c r="I24" s="135">
        <f t="shared" si="3"/>
        <v>706.4</v>
      </c>
      <c r="J24" s="135">
        <f t="shared" si="3"/>
        <v>481.6</v>
      </c>
      <c r="K24" s="135">
        <f t="shared" si="3"/>
        <v>310.2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150.9</v>
      </c>
      <c r="T24" s="135">
        <f t="shared" si="3"/>
        <v>828</v>
      </c>
      <c r="U24" s="135">
        <f t="shared" si="3"/>
        <v>735</v>
      </c>
      <c r="V24" s="135">
        <f t="shared" si="3"/>
        <v>791.5</v>
      </c>
      <c r="W24" s="135">
        <f t="shared" si="3"/>
        <v>786.7</v>
      </c>
      <c r="X24" s="135">
        <f t="shared" si="3"/>
        <v>846.5</v>
      </c>
      <c r="Y24" s="135">
        <f t="shared" si="3"/>
        <v>825</v>
      </c>
      <c r="Z24" s="136" t="str">
        <f t="shared" si="3"/>
        <v/>
      </c>
      <c r="AA24" s="90">
        <f t="shared" si="2"/>
        <v>7116.7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2023-09-03T11:05:12Z</dcterms:created>
  <dcterms:modified xsi:type="dcterms:W3CDTF">2023-09-03T11:05:13Z</dcterms:modified>
</cp:coreProperties>
</file>