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<sst xmlns="http://schemas.openxmlformats.org/spreadsheetml/2006/main" count="117" uniqueCount="53">
  <si>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02/09/2023 14:02:56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</si>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</sst>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F0-4CED-9CB5-E893668CFD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217</c:v>
                </c:pt>
                <c:pt idx="2">
                  <c:v>217</c:v>
                </c:pt>
                <c:pt idx="3">
                  <c:v>217</c:v>
                </c:pt>
                <c:pt idx="4">
                  <c:v>217</c:v>
                </c:pt>
                <c:pt idx="5">
                  <c:v>217</c:v>
                </c:pt>
                <c:pt idx="6">
                  <c:v>217</c:v>
                </c:pt>
                <c:pt idx="7">
                  <c:v>217</c:v>
                </c:pt>
                <c:pt idx="8">
                  <c:v>217</c:v>
                </c:pt>
                <c:pt idx="9">
                  <c:v>217</c:v>
                </c:pt>
                <c:pt idx="10">
                  <c:v>217</c:v>
                </c:pt>
                <c:pt idx="11">
                  <c:v>217</c:v>
                </c:pt>
                <c:pt idx="12">
                  <c:v>217</c:v>
                </c:pt>
                <c:pt idx="13">
                  <c:v>217</c:v>
                </c:pt>
                <c:pt idx="14">
                  <c:v>217</c:v>
                </c:pt>
                <c:pt idx="15">
                  <c:v>217</c:v>
                </c:pt>
                <c:pt idx="16">
                  <c:v>217</c:v>
                </c:pt>
                <c:pt idx="17">
                  <c:v>221</c:v>
                </c:pt>
                <c:pt idx="18">
                  <c:v>294</c:v>
                </c:pt>
                <c:pt idx="19">
                  <c:v>306</c:v>
                </c:pt>
                <c:pt idx="20">
                  <c:v>306</c:v>
                </c:pt>
                <c:pt idx="21">
                  <c:v>237</c:v>
                </c:pt>
                <c:pt idx="22">
                  <c:v>217</c:v>
                </c:pt>
                <c:pt idx="23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F0-4CED-9CB5-E893668CFD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2896.2860000000001</c:v>
                </c:pt>
                <c:pt idx="1">
                  <c:v>2655.5619999999999</c:v>
                </c:pt>
                <c:pt idx="2">
                  <c:v>2633.0950000000003</c:v>
                </c:pt>
                <c:pt idx="3">
                  <c:v>2370.326</c:v>
                </c:pt>
                <c:pt idx="4">
                  <c:v>2248.0509999999999</c:v>
                </c:pt>
                <c:pt idx="5">
                  <c:v>2157</c:v>
                </c:pt>
                <c:pt idx="6">
                  <c:v>1985</c:v>
                </c:pt>
                <c:pt idx="7">
                  <c:v>1896.492</c:v>
                </c:pt>
                <c:pt idx="8">
                  <c:v>1557.2940000000001</c:v>
                </c:pt>
                <c:pt idx="9">
                  <c:v>962.13900000000001</c:v>
                </c:pt>
                <c:pt idx="10">
                  <c:v>960</c:v>
                </c:pt>
                <c:pt idx="11">
                  <c:v>860</c:v>
                </c:pt>
                <c:pt idx="12">
                  <c:v>810</c:v>
                </c:pt>
                <c:pt idx="13">
                  <c:v>810</c:v>
                </c:pt>
                <c:pt idx="14">
                  <c:v>810</c:v>
                </c:pt>
                <c:pt idx="15">
                  <c:v>810</c:v>
                </c:pt>
                <c:pt idx="16">
                  <c:v>1329</c:v>
                </c:pt>
                <c:pt idx="17">
                  <c:v>2243.491</c:v>
                </c:pt>
                <c:pt idx="18">
                  <c:v>3228.3249999999998</c:v>
                </c:pt>
                <c:pt idx="19">
                  <c:v>3278</c:v>
                </c:pt>
                <c:pt idx="20">
                  <c:v>3348.0209999999997</c:v>
                </c:pt>
                <c:pt idx="21">
                  <c:v>3297.8919999999998</c:v>
                </c:pt>
                <c:pt idx="22">
                  <c:v>3277.6859999999997</c:v>
                </c:pt>
                <c:pt idx="23">
                  <c:v>3183.6189999999997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F0-4CED-9CB5-E893668CFD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1063.8</c:v>
                </c:pt>
                <c:pt idx="1">
                  <c:v>1031.2</c:v>
                </c:pt>
                <c:pt idx="2">
                  <c:v>950.3</c:v>
                </c:pt>
                <c:pt idx="3">
                  <c:v>672</c:v>
                </c:pt>
                <c:pt idx="4">
                  <c:v>838.9</c:v>
                </c:pt>
                <c:pt idx="5">
                  <c:v>761.5</c:v>
                </c:pt>
                <c:pt idx="6">
                  <c:v>621</c:v>
                </c:pt>
                <c:pt idx="7">
                  <c:v>536</c:v>
                </c:pt>
                <c:pt idx="8">
                  <c:v>256</c:v>
                </c:pt>
                <c:pt idx="9">
                  <c:v>247.1</c:v>
                </c:pt>
                <c:pt idx="10">
                  <c:v>214</c:v>
                </c:pt>
                <c:pt idx="11">
                  <c:v>153</c:v>
                </c:pt>
                <c:pt idx="12">
                  <c:v>473.7</c:v>
                </c:pt>
                <c:pt idx="13">
                  <c:v>672.1</c:v>
                </c:pt>
                <c:pt idx="14">
                  <c:v>993</c:v>
                </c:pt>
                <c:pt idx="15">
                  <c:v>1077</c:v>
                </c:pt>
                <c:pt idx="16">
                  <c:v>838.7</c:v>
                </c:pt>
                <c:pt idx="17">
                  <c:v>549.5</c:v>
                </c:pt>
                <c:pt idx="18">
                  <c:v>742.3</c:v>
                </c:pt>
                <c:pt idx="19">
                  <c:v>1098</c:v>
                </c:pt>
                <c:pt idx="20">
                  <c:v>875</c:v>
                </c:pt>
                <c:pt idx="21">
                  <c:v>1110</c:v>
                </c:pt>
                <c:pt idx="22">
                  <c:v>1116</c:v>
                </c:pt>
                <c:pt idx="23">
                  <c:v>1188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F0-4CED-9CB5-E893668CFD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1568.5339999999997</c:v>
                </c:pt>
                <c:pt idx="1">
                  <c:v>1623.4149999999997</c:v>
                </c:pt>
                <c:pt idx="2">
                  <c:v>1701.7709999999997</c:v>
                </c:pt>
                <c:pt idx="3">
                  <c:v>2035.7989999999995</c:v>
                </c:pt>
                <c:pt idx="4">
                  <c:v>2134.9519999999993</c:v>
                </c:pt>
                <c:pt idx="5">
                  <c:v>2208.5039999999995</c:v>
                </c:pt>
                <c:pt idx="6">
                  <c:v>2082.6430000000005</c:v>
                </c:pt>
                <c:pt idx="7">
                  <c:v>2809.1449999999995</c:v>
                </c:pt>
                <c:pt idx="8">
                  <c:v>4194.576</c:v>
                </c:pt>
                <c:pt idx="9">
                  <c:v>5184.0989999999993</c:v>
                </c:pt>
                <c:pt idx="10">
                  <c:v>5833.2669999999989</c:v>
                </c:pt>
                <c:pt idx="11">
                  <c:v>6183.5749999999998</c:v>
                </c:pt>
                <c:pt idx="12">
                  <c:v>6228.5120000000006</c:v>
                </c:pt>
                <c:pt idx="13">
                  <c:v>6055.9989999999998</c:v>
                </c:pt>
                <c:pt idx="14">
                  <c:v>5669.3530000000019</c:v>
                </c:pt>
                <c:pt idx="15">
                  <c:v>4978.7880000000005</c:v>
                </c:pt>
                <c:pt idx="16">
                  <c:v>4054.9670000000006</c:v>
                </c:pt>
                <c:pt idx="17">
                  <c:v>2895.3450000000003</c:v>
                </c:pt>
                <c:pt idx="18">
                  <c:v>1754.1620000000009</c:v>
                </c:pt>
                <c:pt idx="19">
                  <c:v>1464.0749999999998</c:v>
                </c:pt>
                <c:pt idx="20">
                  <c:v>1345.8329999999999</c:v>
                </c:pt>
                <c:pt idx="21">
                  <c:v>1177.1060000000002</c:v>
                </c:pt>
                <c:pt idx="22">
                  <c:v>1100.2550000000001</c:v>
                </c:pt>
                <c:pt idx="23">
                  <c:v>1050.5180000000003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F0-4CED-9CB5-E893668CFD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141</c:v>
                </c:pt>
                <c:pt idx="3">
                  <c:v>144</c:v>
                </c:pt>
                <c:pt idx="4">
                  <c:v>147</c:v>
                </c:pt>
                <c:pt idx="5">
                  <c:v>150</c:v>
                </c:pt>
                <c:pt idx="6">
                  <c:v>160</c:v>
                </c:pt>
                <c:pt idx="7">
                  <c:v>184</c:v>
                </c:pt>
                <c:pt idx="8">
                  <c:v>205</c:v>
                </c:pt>
                <c:pt idx="9">
                  <c:v>217</c:v>
                </c:pt>
                <c:pt idx="10">
                  <c:v>224</c:v>
                </c:pt>
                <c:pt idx="11">
                  <c:v>227</c:v>
                </c:pt>
                <c:pt idx="12">
                  <c:v>228</c:v>
                </c:pt>
                <c:pt idx="13">
                  <c:v>226</c:v>
                </c:pt>
                <c:pt idx="14">
                  <c:v>221</c:v>
                </c:pt>
                <c:pt idx="15">
                  <c:v>213</c:v>
                </c:pt>
                <c:pt idx="16">
                  <c:v>202</c:v>
                </c:pt>
                <c:pt idx="17">
                  <c:v>182</c:v>
                </c:pt>
                <c:pt idx="18">
                  <c:v>167</c:v>
                </c:pt>
                <c:pt idx="19">
                  <c:v>161</c:v>
                </c:pt>
                <c:pt idx="20">
                  <c:v>157</c:v>
                </c:pt>
                <c:pt idx="21">
                  <c:v>153</c:v>
                </c:pt>
                <c:pt idx="22">
                  <c:v>149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F0-4CED-9CB5-E893668CFD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96</c:v>
                </c:pt>
                <c:pt idx="6">
                  <c:v>526</c:v>
                </c:pt>
                <c:pt idx="7">
                  <c:v>526</c:v>
                </c:pt>
                <c:pt idx="8">
                  <c:v>441</c:v>
                </c:pt>
                <c:pt idx="9">
                  <c:v>285</c:v>
                </c:pt>
                <c:pt idx="10">
                  <c:v>115</c:v>
                </c:pt>
                <c:pt idx="11">
                  <c:v>70</c:v>
                </c:pt>
                <c:pt idx="12">
                  <c:v>66</c:v>
                </c:pt>
                <c:pt idx="13">
                  <c:v>40</c:v>
                </c:pt>
                <c:pt idx="14">
                  <c:v>40</c:v>
                </c:pt>
                <c:pt idx="15">
                  <c:v>57</c:v>
                </c:pt>
                <c:pt idx="16">
                  <c:v>516</c:v>
                </c:pt>
                <c:pt idx="17">
                  <c:v>606</c:v>
                </c:pt>
                <c:pt idx="18">
                  <c:v>990</c:v>
                </c:pt>
                <c:pt idx="19">
                  <c:v>1162</c:v>
                </c:pt>
                <c:pt idx="20">
                  <c:v>1115</c:v>
                </c:pt>
                <c:pt idx="21">
                  <c:v>815</c:v>
                </c:pt>
                <c:pt idx="22">
                  <c:v>481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F0-4CED-9CB5-E893668C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5885.6190000000015</c:v>
                </c:pt>
                <c:pt idx="1">
                  <c:v>5667.1780000000017</c:v>
                </c:pt>
                <c:pt idx="2">
                  <c:v>5643.0800000000017</c:v>
                </c:pt>
                <c:pt idx="3">
                  <c:v>5439.1870000000017</c:v>
                </c:pt>
                <c:pt idx="4">
                  <c:v>5641.9389999999985</c:v>
                </c:pt>
                <c:pt idx="5">
                  <c:v>5590.027</c:v>
                </c:pt>
                <c:pt idx="6">
                  <c:v>5591.6790000000001</c:v>
                </c:pt>
                <c:pt idx="7">
                  <c:v>6168.6620000000003</c:v>
                </c:pt>
                <c:pt idx="8">
                  <c:v>6870.827000000002</c:v>
                </c:pt>
                <c:pt idx="9">
                  <c:v>7112.3320000000003</c:v>
                </c:pt>
                <c:pt idx="10">
                  <c:v>7563.271999999999</c:v>
                </c:pt>
                <c:pt idx="11">
                  <c:v>7710.563000000001</c:v>
                </c:pt>
                <c:pt idx="12">
                  <c:v>8023.1840000000002</c:v>
                </c:pt>
                <c:pt idx="13">
                  <c:v>8021.0870000000004</c:v>
                </c:pt>
                <c:pt idx="14">
                  <c:v>7950.3529999999992</c:v>
                </c:pt>
                <c:pt idx="15">
                  <c:v>7352.7879999999996</c:v>
                </c:pt>
                <c:pt idx="16">
                  <c:v>7157.6289999999999</c:v>
                </c:pt>
                <c:pt idx="17">
                  <c:v>6697.3450000000012</c:v>
                </c:pt>
                <c:pt idx="18">
                  <c:v>7175.7969999999996</c:v>
                </c:pt>
                <c:pt idx="19">
                  <c:v>7469.1059999999989</c:v>
                </c:pt>
                <c:pt idx="20">
                  <c:v>7146.8650000000007</c:v>
                </c:pt>
                <c:pt idx="21">
                  <c:v>6789.965000000002</c:v>
                </c:pt>
                <c:pt idx="22">
                  <c:v>6340.9719999999998</c:v>
                </c:pt>
                <c:pt idx="23">
                  <c:v>5904.1390000000001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F0-4CED-9CB5-E893668C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105.28</c:v>
                </c:pt>
                <c:pt idx="1">
                  <c:v>100.94</c:v>
                </c:pt>
                <c:pt idx="2">
                  <c:v>100.29</c:v>
                </c:pt>
                <c:pt idx="3">
                  <c:v>99.25</c:v>
                </c:pt>
                <c:pt idx="4">
                  <c:v>98.41</c:v>
                </c:pt>
                <c:pt idx="5">
                  <c:v>96.84</c:v>
                </c:pt>
                <c:pt idx="6">
                  <c:v>95.92</c:v>
                </c:pt>
                <c:pt idx="7">
                  <c:v>92.55</c:v>
                </c:pt>
                <c:pt idx="8">
                  <c:v>82.5</c:v>
                </c:pt>
                <c:pt idx="9">
                  <c:v>82.21</c:v>
                </c:pt>
                <c:pt idx="10">
                  <c:v>60.3</c:v>
                </c:pt>
                <c:pt idx="11">
                  <c:v>43.43</c:v>
                </c:pt>
                <c:pt idx="12">
                  <c:v>21.37</c:v>
                </c:pt>
                <c:pt idx="13">
                  <c:v>11.33</c:v>
                </c:pt>
                <c:pt idx="14">
                  <c:v>5.25</c:v>
                </c:pt>
                <c:pt idx="15">
                  <c:v>43.29</c:v>
                </c:pt>
                <c:pt idx="16">
                  <c:v>53.66</c:v>
                </c:pt>
                <c:pt idx="17">
                  <c:v>92.67</c:v>
                </c:pt>
                <c:pt idx="18">
                  <c:v>106.5</c:v>
                </c:pt>
                <c:pt idx="19">
                  <c:v>122.84</c:v>
                </c:pt>
                <c:pt idx="20">
                  <c:v>135.29</c:v>
                </c:pt>
                <c:pt idx="21">
                  <c:v>118.34</c:v>
                </c:pt>
                <c:pt idx="22">
                  <c:v>109.1</c:v>
                </c:pt>
                <c:pt idx="23">
                  <c:v>100.56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DF0-4CED-9CB5-E893668C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5885.62</v>
      </c>
      <c r="C4" s="18">
        <v>5667.1769999999988</v>
      </c>
      <c r="D4" s="18">
        <v>5643.1659999999993</v>
      </c>
      <c r="E4" s="18">
        <v>5439.1250000000009</v>
      </c>
      <c r="F4" s="18">
        <v>5641.9030000000021</v>
      </c>
      <c r="G4" s="18">
        <v>5590.003999999999</v>
      </c>
      <c r="H4" s="18">
        <v>5591.6429999999982</v>
      </c>
      <c r="I4" s="18">
        <v>6168.6369999999997</v>
      </c>
      <c r="J4" s="18">
        <v>6870.869999999999</v>
      </c>
      <c r="K4" s="18">
        <v>7112.3379999999997</v>
      </c>
      <c r="L4" s="18">
        <v>7563.2669999999998</v>
      </c>
      <c r="M4" s="18">
        <v>7710.5749999999998</v>
      </c>
      <c r="N4" s="18">
        <v>8023.2119999999995</v>
      </c>
      <c r="O4" s="18">
        <v>8021.099000000002</v>
      </c>
      <c r="P4" s="18">
        <v>7950.3530000000019</v>
      </c>
      <c r="Q4" s="18">
        <v>7352.7880000000014</v>
      </c>
      <c r="R4" s="18">
        <v>7157.6669999999995</v>
      </c>
      <c r="S4" s="18">
        <v>6697.3360000000011</v>
      </c>
      <c r="T4" s="18">
        <v>7175.7869999999994</v>
      </c>
      <c r="U4" s="18">
        <v>7469.0750000000016</v>
      </c>
      <c r="V4" s="18">
        <v>7146.8540000000003</v>
      </c>
      <c r="W4" s="18">
        <v>6789.9980000000005</v>
      </c>
      <c r="X4" s="18">
        <v>6340.9410000000007</v>
      </c>
      <c r="Y4" s="18">
        <v>5904.1370000000006</v>
      </c>
      <c r="Z4" s="19"/>
      <c r="AA4" s="20">
        <f>SUM(B4:Z4)</f>
        <v>160913.57199999996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105.28</v>
      </c>
      <c r="C7" s="28">
        <v>100.94</v>
      </c>
      <c r="D7" s="28">
        <v>100.29</v>
      </c>
      <c r="E7" s="28">
        <v>99.25</v>
      </c>
      <c r="F7" s="28">
        <v>98.41</v>
      </c>
      <c r="G7" s="28">
        <v>96.84</v>
      </c>
      <c r="H7" s="28">
        <v>95.92</v>
      </c>
      <c r="I7" s="28">
        <v>92.55</v>
      </c>
      <c r="J7" s="28">
        <v>82.5</v>
      </c>
      <c r="K7" s="28">
        <v>82.21</v>
      </c>
      <c r="L7" s="28">
        <v>60.3</v>
      </c>
      <c r="M7" s="28">
        <v>43.43</v>
      </c>
      <c r="N7" s="28">
        <v>21.37</v>
      </c>
      <c r="O7" s="28">
        <v>11.33</v>
      </c>
      <c r="P7" s="28">
        <v>5.25</v>
      </c>
      <c r="Q7" s="28">
        <v>43.29</v>
      </c>
      <c r="R7" s="28">
        <v>53.66</v>
      </c>
      <c r="S7" s="28">
        <v>92.67</v>
      </c>
      <c r="T7" s="28">
        <v>106.5</v>
      </c>
      <c r="U7" s="28">
        <v>122.84</v>
      </c>
      <c r="V7" s="28">
        <v>135.29</v>
      </c>
      <c r="W7" s="28">
        <v>118.34</v>
      </c>
      <c r="X7" s="28">
        <v>109.1</v>
      </c>
      <c r="Y7" s="28">
        <v>100.56</v>
      </c>
      <c r="Z7" s="29"/>
      <c r="AA7" s="30">
        <f>IF(SUM(B7:Z7)&lt;&gt;0,AVERAGEIF(B7:Z7,"&lt;&gt;"""),"")</f>
        <v>82.421666666666638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217</v>
      </c>
      <c r="C11" s="47">
        <v>217</v>
      </c>
      <c r="D11" s="47">
        <v>217</v>
      </c>
      <c r="E11" s="47">
        <v>217</v>
      </c>
      <c r="F11" s="47">
        <v>217</v>
      </c>
      <c r="G11" s="47">
        <v>217</v>
      </c>
      <c r="H11" s="47">
        <v>217</v>
      </c>
      <c r="I11" s="47">
        <v>217</v>
      </c>
      <c r="J11" s="47">
        <v>217</v>
      </c>
      <c r="K11" s="47">
        <v>217</v>
      </c>
      <c r="L11" s="47">
        <v>217</v>
      </c>
      <c r="M11" s="47">
        <v>217</v>
      </c>
      <c r="N11" s="47">
        <v>217</v>
      </c>
      <c r="O11" s="47">
        <v>217</v>
      </c>
      <c r="P11" s="47">
        <v>217</v>
      </c>
      <c r="Q11" s="47">
        <v>217</v>
      </c>
      <c r="R11" s="47">
        <v>217</v>
      </c>
      <c r="S11" s="47">
        <v>221</v>
      </c>
      <c r="T11" s="47">
        <v>294</v>
      </c>
      <c r="U11" s="47">
        <v>306</v>
      </c>
      <c r="V11" s="47">
        <v>306</v>
      </c>
      <c r="W11" s="47">
        <v>237</v>
      </c>
      <c r="X11" s="47">
        <v>217</v>
      </c>
      <c r="Y11" s="47">
        <v>217</v>
      </c>
      <c r="Z11" s="48"/>
      <c r="AA11" s="49">
        <f t="shared" si="0"/>
        <v>5487</v>
      </c>
    </row>
    <row r="12" spans="1:27" ht="25.15" customHeight="1" x14ac:dyDescent="0.2">
      <c r="A12" s="50" t="s">
        <v>8</v>
      </c>
      <c r="B12" s="51">
        <v>2896.2860000000001</v>
      </c>
      <c r="C12" s="52">
        <v>2655.5619999999999</v>
      </c>
      <c r="D12" s="52">
        <v>2633.0950000000003</v>
      </c>
      <c r="E12" s="52">
        <v>2370.326</v>
      </c>
      <c r="F12" s="52">
        <v>2248.0509999999999</v>
      </c>
      <c r="G12" s="52">
        <v>2157</v>
      </c>
      <c r="H12" s="52">
        <v>1985</v>
      </c>
      <c r="I12" s="52">
        <v>1896.492</v>
      </c>
      <c r="J12" s="52">
        <v>1557.2940000000001</v>
      </c>
      <c r="K12" s="52">
        <v>962.13900000000001</v>
      </c>
      <c r="L12" s="52">
        <v>960</v>
      </c>
      <c r="M12" s="52">
        <v>860</v>
      </c>
      <c r="N12" s="52">
        <v>810</v>
      </c>
      <c r="O12" s="52">
        <v>810</v>
      </c>
      <c r="P12" s="52">
        <v>810</v>
      </c>
      <c r="Q12" s="52">
        <v>810</v>
      </c>
      <c r="R12" s="52">
        <v>1329</v>
      </c>
      <c r="S12" s="52">
        <v>2243.491</v>
      </c>
      <c r="T12" s="52">
        <v>3228.3249999999998</v>
      </c>
      <c r="U12" s="52">
        <v>3278</v>
      </c>
      <c r="V12" s="52">
        <v>3348.0209999999997</v>
      </c>
      <c r="W12" s="52">
        <v>3297.8919999999998</v>
      </c>
      <c r="X12" s="52">
        <v>3277.6859999999997</v>
      </c>
      <c r="Y12" s="52">
        <v>3183.6189999999997</v>
      </c>
      <c r="Z12" s="53"/>
      <c r="AA12" s="54">
        <f t="shared" si="0"/>
        <v>49607.278999999995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96</v>
      </c>
      <c r="H13" s="52">
        <v>526</v>
      </c>
      <c r="I13" s="52">
        <v>526</v>
      </c>
      <c r="J13" s="52">
        <v>441</v>
      </c>
      <c r="K13" s="52">
        <v>285</v>
      </c>
      <c r="L13" s="52">
        <v>115</v>
      </c>
      <c r="M13" s="52">
        <v>70</v>
      </c>
      <c r="N13" s="52">
        <v>66</v>
      </c>
      <c r="O13" s="52">
        <v>40</v>
      </c>
      <c r="P13" s="52">
        <v>40</v>
      </c>
      <c r="Q13" s="52">
        <v>57</v>
      </c>
      <c r="R13" s="52">
        <v>516</v>
      </c>
      <c r="S13" s="52">
        <v>606</v>
      </c>
      <c r="T13" s="52">
        <v>990</v>
      </c>
      <c r="U13" s="52">
        <v>1162</v>
      </c>
      <c r="V13" s="52">
        <v>1115</v>
      </c>
      <c r="W13" s="52">
        <v>815</v>
      </c>
      <c r="X13" s="52">
        <v>481</v>
      </c>
      <c r="Y13" s="52">
        <v>120</v>
      </c>
      <c r="Z13" s="53"/>
      <c r="AA13" s="54">
        <f t="shared" si="0"/>
        <v>8123</v>
      </c>
    </row>
    <row r="14" spans="1:27" ht="25.15" customHeight="1" x14ac:dyDescent="0.2">
      <c r="A14" s="55" t="s">
        <v>10</v>
      </c>
      <c r="B14" s="56">
        <v>1568.5339999999997</v>
      </c>
      <c r="C14" s="57">
        <v>1623.4149999999997</v>
      </c>
      <c r="D14" s="57">
        <v>1701.7709999999997</v>
      </c>
      <c r="E14" s="57">
        <v>2035.7989999999995</v>
      </c>
      <c r="F14" s="57">
        <v>2134.9519999999993</v>
      </c>
      <c r="G14" s="57">
        <v>2208.5039999999995</v>
      </c>
      <c r="H14" s="57">
        <v>2082.6430000000005</v>
      </c>
      <c r="I14" s="57">
        <v>2809.1449999999995</v>
      </c>
      <c r="J14" s="57">
        <v>4194.576</v>
      </c>
      <c r="K14" s="57">
        <v>5184.0989999999993</v>
      </c>
      <c r="L14" s="57">
        <v>5833.2669999999989</v>
      </c>
      <c r="M14" s="57">
        <v>6183.5749999999998</v>
      </c>
      <c r="N14" s="57">
        <v>6228.5120000000006</v>
      </c>
      <c r="O14" s="57">
        <v>6055.9989999999998</v>
      </c>
      <c r="P14" s="57">
        <v>5669.3530000000019</v>
      </c>
      <c r="Q14" s="57">
        <v>4978.7880000000005</v>
      </c>
      <c r="R14" s="57">
        <v>4054.9670000000006</v>
      </c>
      <c r="S14" s="57">
        <v>2895.3450000000003</v>
      </c>
      <c r="T14" s="57">
        <v>1754.1620000000009</v>
      </c>
      <c r="U14" s="57">
        <v>1464.0749999999998</v>
      </c>
      <c r="V14" s="57">
        <v>1345.8329999999999</v>
      </c>
      <c r="W14" s="57">
        <v>1177.1060000000002</v>
      </c>
      <c r="X14" s="57">
        <v>1100.2550000000001</v>
      </c>
      <c r="Y14" s="57">
        <v>1050.5180000000003</v>
      </c>
      <c r="Z14" s="58"/>
      <c r="AA14" s="59">
        <f t="shared" si="0"/>
        <v>75335.192999999999</v>
      </c>
    </row>
    <row r="15" spans="1:27" ht="25.15" customHeight="1" x14ac:dyDescent="0.2">
      <c r="A15" s="55" t="s">
        <v>11</v>
      </c>
      <c r="B15" s="56">
        <v>140</v>
      </c>
      <c r="C15" s="57">
        <v>140</v>
      </c>
      <c r="D15" s="57">
        <v>141</v>
      </c>
      <c r="E15" s="57">
        <v>144</v>
      </c>
      <c r="F15" s="57">
        <v>147</v>
      </c>
      <c r="G15" s="57">
        <v>150</v>
      </c>
      <c r="H15" s="57">
        <v>160</v>
      </c>
      <c r="I15" s="57">
        <v>184</v>
      </c>
      <c r="J15" s="57">
        <v>205</v>
      </c>
      <c r="K15" s="57">
        <v>217</v>
      </c>
      <c r="L15" s="57">
        <v>224</v>
      </c>
      <c r="M15" s="57">
        <v>227</v>
      </c>
      <c r="N15" s="57">
        <v>228</v>
      </c>
      <c r="O15" s="57">
        <v>226</v>
      </c>
      <c r="P15" s="57">
        <v>221</v>
      </c>
      <c r="Q15" s="57">
        <v>213</v>
      </c>
      <c r="R15" s="57">
        <v>202</v>
      </c>
      <c r="S15" s="57">
        <v>182</v>
      </c>
      <c r="T15" s="57">
        <v>167</v>
      </c>
      <c r="U15" s="57">
        <v>161</v>
      </c>
      <c r="V15" s="57">
        <v>157</v>
      </c>
      <c r="W15" s="57">
        <v>153</v>
      </c>
      <c r="X15" s="57">
        <v>149</v>
      </c>
      <c r="Y15" s="57">
        <v>145</v>
      </c>
      <c r="Z15" s="58"/>
      <c r="AA15" s="59">
        <f t="shared" si="0"/>
        <v>4283</v>
      </c>
    </row>
    <row r="16" spans="1:27" ht="30" customHeight="1" thickBot="1" x14ac:dyDescent="0.25">
      <c r="A16" s="60" t="s">
        <v>12</v>
      </c>
      <c r="B16" s="61">
        <f>IF(LEN(B$2)&gt;0,SUM(B10:B15),"")</f>
        <v>4821.82</v>
      </c>
      <c r="C16" s="62">
        <f t="shared" ref="C16:Z16" si="1">IF(LEN(C$2)&gt;0,SUM(C10:C15),"")</f>
        <v>4635.9769999999999</v>
      </c>
      <c r="D16" s="62">
        <f t="shared" si="1"/>
        <v>4692.866</v>
      </c>
      <c r="E16" s="62">
        <f t="shared" si="1"/>
        <v>4767.125</v>
      </c>
      <c r="F16" s="62">
        <f t="shared" si="1"/>
        <v>4803.0029999999988</v>
      </c>
      <c r="G16" s="62">
        <f t="shared" si="1"/>
        <v>4828.503999999999</v>
      </c>
      <c r="H16" s="62">
        <f t="shared" si="1"/>
        <v>4970.643</v>
      </c>
      <c r="I16" s="62">
        <f t="shared" si="1"/>
        <v>5632.6369999999997</v>
      </c>
      <c r="J16" s="62">
        <f t="shared" si="1"/>
        <v>6614.87</v>
      </c>
      <c r="K16" s="62">
        <f t="shared" si="1"/>
        <v>6865.2379999999994</v>
      </c>
      <c r="L16" s="62">
        <f t="shared" si="1"/>
        <v>7349.2669999999989</v>
      </c>
      <c r="M16" s="62">
        <f t="shared" si="1"/>
        <v>7557.5749999999998</v>
      </c>
      <c r="N16" s="62">
        <f t="shared" si="1"/>
        <v>7549.5120000000006</v>
      </c>
      <c r="O16" s="62">
        <f t="shared" si="1"/>
        <v>7348.9989999999998</v>
      </c>
      <c r="P16" s="62">
        <f t="shared" si="1"/>
        <v>6957.3530000000019</v>
      </c>
      <c r="Q16" s="62">
        <f t="shared" si="1"/>
        <v>6275.7880000000005</v>
      </c>
      <c r="R16" s="62">
        <f t="shared" si="1"/>
        <v>6318.9670000000006</v>
      </c>
      <c r="S16" s="62">
        <f t="shared" si="1"/>
        <v>6147.8360000000002</v>
      </c>
      <c r="T16" s="62">
        <f t="shared" si="1"/>
        <v>6433.487000000001</v>
      </c>
      <c r="U16" s="62">
        <f t="shared" si="1"/>
        <v>6371.0749999999998</v>
      </c>
      <c r="V16" s="62">
        <f t="shared" si="1"/>
        <v>6271.8539999999994</v>
      </c>
      <c r="W16" s="62">
        <f t="shared" si="1"/>
        <v>5679.9979999999996</v>
      </c>
      <c r="X16" s="62">
        <f t="shared" si="1"/>
        <v>5224.9409999999998</v>
      </c>
      <c r="Y16" s="62">
        <f t="shared" si="1"/>
        <v>4716.1369999999997</v>
      </c>
      <c r="Z16" s="63" t="str">
        <f t="shared" si="1"/>
        <v/>
      </c>
      <c r="AA16" s="64">
        <f>SUM(AA10:AA15)</f>
        <v>142835.47200000001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2693.36</v>
      </c>
      <c r="C28" s="72">
        <v>2735.57</v>
      </c>
      <c r="D28" s="72">
        <v>2789.59</v>
      </c>
      <c r="E28" s="72">
        <v>2809.6</v>
      </c>
      <c r="F28" s="72">
        <v>2935.79</v>
      </c>
      <c r="G28" s="72">
        <v>3025.19</v>
      </c>
      <c r="H28" s="72">
        <v>3565.32</v>
      </c>
      <c r="I28" s="72">
        <v>3948.07</v>
      </c>
      <c r="J28" s="72">
        <v>4293.16</v>
      </c>
      <c r="K28" s="72">
        <v>4577.37</v>
      </c>
      <c r="L28" s="72">
        <v>4737.71</v>
      </c>
      <c r="M28" s="72">
        <v>4742.8599999999997</v>
      </c>
      <c r="N28" s="72">
        <v>4718.6899999999996</v>
      </c>
      <c r="O28" s="72">
        <v>4595.9799999999996</v>
      </c>
      <c r="P28" s="72">
        <v>4399.54</v>
      </c>
      <c r="Q28" s="72">
        <v>4075.61</v>
      </c>
      <c r="R28" s="72">
        <v>4088.28</v>
      </c>
      <c r="S28" s="72">
        <v>3718.44</v>
      </c>
      <c r="T28" s="72">
        <v>3677.52</v>
      </c>
      <c r="U28" s="72">
        <v>3602.52</v>
      </c>
      <c r="V28" s="72">
        <v>3477.52</v>
      </c>
      <c r="W28" s="72">
        <v>3217</v>
      </c>
      <c r="X28" s="72">
        <v>2844.52</v>
      </c>
      <c r="Y28" s="72">
        <v>2452.7399999999998</v>
      </c>
      <c r="Z28" s="73"/>
      <c r="AA28" s="74">
        <f>SUM(B28:Z28)</f>
        <v>87721.950000000012</v>
      </c>
    </row>
    <row r="29" spans="1:27" ht="25.15" customHeight="1" x14ac:dyDescent="0.2">
      <c r="A29" s="75" t="s">
        <v>23</v>
      </c>
      <c r="B29" s="76">
        <v>1379.46</v>
      </c>
      <c r="C29" s="77">
        <v>1231.4069999999999</v>
      </c>
      <c r="D29" s="77">
        <v>1289.2760000000001</v>
      </c>
      <c r="E29" s="77">
        <v>1423.5250000000001</v>
      </c>
      <c r="F29" s="77">
        <v>1449.213</v>
      </c>
      <c r="G29" s="77">
        <v>1413.3140000000001</v>
      </c>
      <c r="H29" s="77">
        <v>1146.3230000000001</v>
      </c>
      <c r="I29" s="77">
        <v>1390.567</v>
      </c>
      <c r="J29" s="77">
        <v>1979.71</v>
      </c>
      <c r="K29" s="77">
        <v>2430.8679999999999</v>
      </c>
      <c r="L29" s="77">
        <v>2770.5569999999998</v>
      </c>
      <c r="M29" s="77">
        <v>2912.7150000000001</v>
      </c>
      <c r="N29" s="77">
        <v>2930.8220000000001</v>
      </c>
      <c r="O29" s="77">
        <v>2844.0189999999998</v>
      </c>
      <c r="P29" s="77">
        <v>2664.8130000000001</v>
      </c>
      <c r="Q29" s="77">
        <v>2367.1779999999999</v>
      </c>
      <c r="R29" s="77">
        <v>1956.6869999999999</v>
      </c>
      <c r="S29" s="77">
        <v>1709.396</v>
      </c>
      <c r="T29" s="77">
        <v>1111.9670000000001</v>
      </c>
      <c r="U29" s="77">
        <v>843.55499999999995</v>
      </c>
      <c r="V29" s="77">
        <v>867.33399999999995</v>
      </c>
      <c r="W29" s="77">
        <v>733.99800000000005</v>
      </c>
      <c r="X29" s="77">
        <v>841.42100000000005</v>
      </c>
      <c r="Y29" s="77">
        <v>790.39700000000005</v>
      </c>
      <c r="Z29" s="78"/>
      <c r="AA29" s="79">
        <f>SUM(B29:Z29)</f>
        <v>40478.521999999997</v>
      </c>
    </row>
    <row r="30" spans="1:27" ht="25.15" customHeight="1" x14ac:dyDescent="0.2">
      <c r="A30" s="82" t="s">
        <v>24</v>
      </c>
      <c r="B30" s="80">
        <v>1310</v>
      </c>
      <c r="C30" s="81">
        <v>1320</v>
      </c>
      <c r="D30" s="81">
        <v>1320</v>
      </c>
      <c r="E30" s="81">
        <v>1206</v>
      </c>
      <c r="F30" s="81">
        <v>1090</v>
      </c>
      <c r="G30" s="81">
        <v>1052</v>
      </c>
      <c r="H30" s="81">
        <v>880</v>
      </c>
      <c r="I30" s="81">
        <v>830</v>
      </c>
      <c r="J30" s="81">
        <v>598</v>
      </c>
      <c r="K30" s="81">
        <v>55</v>
      </c>
      <c r="L30" s="81">
        <v>55</v>
      </c>
      <c r="M30" s="81">
        <v>55</v>
      </c>
      <c r="N30" s="81">
        <v>55</v>
      </c>
      <c r="O30" s="81">
        <v>55</v>
      </c>
      <c r="P30" s="81">
        <v>55</v>
      </c>
      <c r="Q30" s="81">
        <v>55</v>
      </c>
      <c r="R30" s="81">
        <v>524</v>
      </c>
      <c r="S30" s="81">
        <v>1244</v>
      </c>
      <c r="T30" s="81">
        <v>2272</v>
      </c>
      <c r="U30" s="81">
        <v>2523</v>
      </c>
      <c r="V30" s="81">
        <v>2535</v>
      </c>
      <c r="W30" s="81">
        <v>2339</v>
      </c>
      <c r="X30" s="81">
        <v>2155</v>
      </c>
      <c r="Y30" s="81">
        <v>2161</v>
      </c>
      <c r="Z30" s="83"/>
      <c r="AA30" s="84">
        <f>SUM(B30:Z30)</f>
        <v>25744</v>
      </c>
    </row>
    <row r="31" spans="1:27" ht="30" customHeight="1" thickBot="1" x14ac:dyDescent="0.25">
      <c r="A31" s="60" t="s">
        <v>25</v>
      </c>
      <c r="B31" s="61">
        <f>IF(LEN(B$2)&gt;0,SUM(B28:B30),"")</f>
        <v>5382.82</v>
      </c>
      <c r="C31" s="62">
        <f t="shared" ref="C31:Z31" si="4">IF(LEN(C$2)&gt;0,SUM(C28:C30),"")</f>
        <v>5286.9769999999999</v>
      </c>
      <c r="D31" s="62">
        <f t="shared" si="4"/>
        <v>5398.866</v>
      </c>
      <c r="E31" s="62">
        <f t="shared" si="4"/>
        <v>5439.125</v>
      </c>
      <c r="F31" s="62">
        <f t="shared" si="4"/>
        <v>5475.0029999999997</v>
      </c>
      <c r="G31" s="62">
        <f t="shared" si="4"/>
        <v>5490.5039999999999</v>
      </c>
      <c r="H31" s="62">
        <f t="shared" si="4"/>
        <v>5591.643</v>
      </c>
      <c r="I31" s="62">
        <f t="shared" si="4"/>
        <v>6168.6370000000006</v>
      </c>
      <c r="J31" s="62">
        <f t="shared" si="4"/>
        <v>6870.87</v>
      </c>
      <c r="K31" s="62">
        <f t="shared" si="4"/>
        <v>7063.2379999999994</v>
      </c>
      <c r="L31" s="62">
        <f t="shared" si="4"/>
        <v>7563.2669999999998</v>
      </c>
      <c r="M31" s="62">
        <f t="shared" si="4"/>
        <v>7710.5749999999998</v>
      </c>
      <c r="N31" s="62">
        <f t="shared" si="4"/>
        <v>7704.5119999999997</v>
      </c>
      <c r="O31" s="62">
        <f t="shared" si="4"/>
        <v>7494.9989999999998</v>
      </c>
      <c r="P31" s="62">
        <f t="shared" si="4"/>
        <v>7119.3530000000001</v>
      </c>
      <c r="Q31" s="62">
        <f t="shared" si="4"/>
        <v>6497.7880000000005</v>
      </c>
      <c r="R31" s="62">
        <f t="shared" si="4"/>
        <v>6568.9670000000006</v>
      </c>
      <c r="S31" s="62">
        <f t="shared" si="4"/>
        <v>6671.8360000000002</v>
      </c>
      <c r="T31" s="62">
        <f t="shared" si="4"/>
        <v>7061.4870000000001</v>
      </c>
      <c r="U31" s="62">
        <f t="shared" si="4"/>
        <v>6969.0749999999998</v>
      </c>
      <c r="V31" s="62">
        <f t="shared" si="4"/>
        <v>6879.8540000000003</v>
      </c>
      <c r="W31" s="62">
        <f t="shared" si="4"/>
        <v>6289.9979999999996</v>
      </c>
      <c r="X31" s="62">
        <f t="shared" si="4"/>
        <v>5840.9409999999998</v>
      </c>
      <c r="Y31" s="62">
        <f t="shared" si="4"/>
        <v>5404.1369999999997</v>
      </c>
      <c r="Z31" s="63" t="str">
        <f t="shared" si="4"/>
        <v/>
      </c>
      <c r="AA31" s="64">
        <f>SUM(AA28:AA30)</f>
        <v>153944.47200000001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171</v>
      </c>
      <c r="C34" s="95">
        <v>261</v>
      </c>
      <c r="D34" s="95">
        <v>316</v>
      </c>
      <c r="E34" s="95">
        <v>271</v>
      </c>
      <c r="F34" s="95">
        <v>271</v>
      </c>
      <c r="G34" s="95">
        <v>261</v>
      </c>
      <c r="H34" s="95">
        <v>230</v>
      </c>
      <c r="I34" s="95">
        <v>165</v>
      </c>
      <c r="J34" s="95">
        <v>45</v>
      </c>
      <c r="K34" s="95">
        <v>45</v>
      </c>
      <c r="L34" s="95">
        <v>45</v>
      </c>
      <c r="M34" s="95">
        <v>45</v>
      </c>
      <c r="N34" s="95">
        <v>45</v>
      </c>
      <c r="O34" s="95">
        <v>45</v>
      </c>
      <c r="P34" s="95">
        <v>45</v>
      </c>
      <c r="Q34" s="95">
        <v>45</v>
      </c>
      <c r="R34" s="95">
        <v>40</v>
      </c>
      <c r="S34" s="95">
        <v>184</v>
      </c>
      <c r="T34" s="95">
        <v>254</v>
      </c>
      <c r="U34" s="95">
        <v>224</v>
      </c>
      <c r="V34" s="95">
        <v>224</v>
      </c>
      <c r="W34" s="95">
        <v>209</v>
      </c>
      <c r="X34" s="95">
        <v>204</v>
      </c>
      <c r="Y34" s="95">
        <v>277</v>
      </c>
      <c r="Z34" s="96"/>
      <c r="AA34" s="74">
        <f t="shared" ref="AA34:AA39" si="5">SUM(B34:Z34)</f>
        <v>3922</v>
      </c>
    </row>
    <row r="35" spans="1:27" ht="25.15" customHeight="1" x14ac:dyDescent="0.2">
      <c r="A35" s="97" t="s">
        <v>28</v>
      </c>
      <c r="B35" s="98">
        <v>330</v>
      </c>
      <c r="C35" s="99">
        <v>330</v>
      </c>
      <c r="D35" s="99">
        <v>330</v>
      </c>
      <c r="E35" s="99">
        <v>341</v>
      </c>
      <c r="F35" s="99">
        <v>341</v>
      </c>
      <c r="G35" s="99">
        <v>341</v>
      </c>
      <c r="H35" s="99">
        <v>331</v>
      </c>
      <c r="I35" s="99">
        <v>311</v>
      </c>
      <c r="J35" s="99">
        <v>151</v>
      </c>
      <c r="K35" s="99">
        <v>93</v>
      </c>
      <c r="L35" s="99">
        <v>109</v>
      </c>
      <c r="M35" s="99">
        <v>63</v>
      </c>
      <c r="N35" s="99">
        <v>68</v>
      </c>
      <c r="O35" s="99">
        <v>64</v>
      </c>
      <c r="P35" s="99">
        <v>64</v>
      </c>
      <c r="Q35" s="99">
        <v>124</v>
      </c>
      <c r="R35" s="99">
        <v>150</v>
      </c>
      <c r="S35" s="99">
        <v>280</v>
      </c>
      <c r="T35" s="99">
        <v>314</v>
      </c>
      <c r="U35" s="99">
        <v>314</v>
      </c>
      <c r="V35" s="99">
        <v>324</v>
      </c>
      <c r="W35" s="99">
        <v>341</v>
      </c>
      <c r="X35" s="99">
        <v>352</v>
      </c>
      <c r="Y35" s="99">
        <v>351</v>
      </c>
      <c r="Z35" s="100"/>
      <c r="AA35" s="79">
        <f t="shared" si="5"/>
        <v>5817</v>
      </c>
    </row>
    <row r="36" spans="1:27" ht="25.15" customHeight="1" x14ac:dyDescent="0.2">
      <c r="A36" s="97" t="s">
        <v>29</v>
      </c>
      <c r="B36" s="98">
        <v>512.79999999999995</v>
      </c>
      <c r="C36" s="99">
        <v>390.2</v>
      </c>
      <c r="D36" s="99">
        <v>10</v>
      </c>
      <c r="E36" s="99">
        <v>10</v>
      </c>
      <c r="F36" s="99">
        <v>176.9</v>
      </c>
      <c r="G36" s="99">
        <v>109.5</v>
      </c>
      <c r="H36" s="99">
        <v>10</v>
      </c>
      <c r="I36" s="99">
        <v>10</v>
      </c>
      <c r="J36" s="99">
        <v>10</v>
      </c>
      <c r="K36" s="99">
        <v>59.1</v>
      </c>
      <c r="L36" s="99">
        <v>10</v>
      </c>
      <c r="M36" s="99">
        <v>10</v>
      </c>
      <c r="N36" s="99">
        <v>328.7</v>
      </c>
      <c r="O36" s="99">
        <v>536.1</v>
      </c>
      <c r="P36" s="99">
        <v>841</v>
      </c>
      <c r="Q36" s="99">
        <v>865</v>
      </c>
      <c r="R36" s="99">
        <v>598.70000000000005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4558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35</v>
      </c>
      <c r="N37" s="99">
        <v>32</v>
      </c>
      <c r="O37" s="99">
        <v>27</v>
      </c>
      <c r="P37" s="99">
        <v>43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1130</v>
      </c>
    </row>
    <row r="38" spans="1:27" ht="25.15" customHeight="1" x14ac:dyDescent="0.2">
      <c r="A38" s="97" t="s">
        <v>31</v>
      </c>
      <c r="B38" s="98"/>
      <c r="C38" s="99"/>
      <c r="D38" s="99">
        <v>244.3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25.5</v>
      </c>
      <c r="T38" s="99">
        <v>114.3</v>
      </c>
      <c r="U38" s="99">
        <v>500</v>
      </c>
      <c r="V38" s="99">
        <v>267</v>
      </c>
      <c r="W38" s="99">
        <v>500</v>
      </c>
      <c r="X38" s="99">
        <v>500</v>
      </c>
      <c r="Y38" s="99">
        <v>500</v>
      </c>
      <c r="Z38" s="100"/>
      <c r="AA38" s="79">
        <f t="shared" si="5"/>
        <v>2651.1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1063.8</v>
      </c>
      <c r="C39" s="88">
        <f t="shared" si="6"/>
        <v>1031.2</v>
      </c>
      <c r="D39" s="88">
        <f t="shared" si="6"/>
        <v>950.3</v>
      </c>
      <c r="E39" s="88">
        <f t="shared" si="6"/>
        <v>672</v>
      </c>
      <c r="F39" s="88">
        <f t="shared" si="6"/>
        <v>838.9</v>
      </c>
      <c r="G39" s="88">
        <f t="shared" si="6"/>
        <v>761.5</v>
      </c>
      <c r="H39" s="88">
        <f t="shared" si="6"/>
        <v>621</v>
      </c>
      <c r="I39" s="88">
        <f t="shared" si="6"/>
        <v>536</v>
      </c>
      <c r="J39" s="88">
        <f t="shared" si="6"/>
        <v>256</v>
      </c>
      <c r="K39" s="88">
        <f t="shared" si="6"/>
        <v>247.1</v>
      </c>
      <c r="L39" s="88">
        <f t="shared" si="6"/>
        <v>214</v>
      </c>
      <c r="M39" s="88">
        <f t="shared" si="6"/>
        <v>153</v>
      </c>
      <c r="N39" s="88">
        <f t="shared" si="6"/>
        <v>473.7</v>
      </c>
      <c r="O39" s="88">
        <f t="shared" si="6"/>
        <v>672.1</v>
      </c>
      <c r="P39" s="88">
        <f t="shared" si="6"/>
        <v>993</v>
      </c>
      <c r="Q39" s="88">
        <f t="shared" si="6"/>
        <v>1077</v>
      </c>
      <c r="R39" s="88">
        <f t="shared" si="6"/>
        <v>838.7</v>
      </c>
      <c r="S39" s="88">
        <f t="shared" si="6"/>
        <v>549.5</v>
      </c>
      <c r="T39" s="88">
        <f t="shared" si="6"/>
        <v>742.3</v>
      </c>
      <c r="U39" s="88">
        <f t="shared" si="6"/>
        <v>1098</v>
      </c>
      <c r="V39" s="88">
        <f t="shared" si="6"/>
        <v>875</v>
      </c>
      <c r="W39" s="88">
        <f t="shared" si="6"/>
        <v>1110</v>
      </c>
      <c r="X39" s="88">
        <f t="shared" si="6"/>
        <v>1116</v>
      </c>
      <c r="Y39" s="88">
        <f t="shared" si="6"/>
        <v>1188</v>
      </c>
      <c r="Z39" s="89" t="str">
        <f t="shared" si="6"/>
        <v/>
      </c>
      <c r="AA39" s="90">
        <f t="shared" si="5"/>
        <v>18078.099999999999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502.8</v>
      </c>
      <c r="C44" s="99">
        <v>380.2</v>
      </c>
      <c r="D44" s="99"/>
      <c r="E44" s="99"/>
      <c r="F44" s="99">
        <v>166.9</v>
      </c>
      <c r="G44" s="99">
        <v>99.5</v>
      </c>
      <c r="H44" s="99"/>
      <c r="I44" s="99"/>
      <c r="J44" s="99"/>
      <c r="K44" s="99">
        <v>49.1</v>
      </c>
      <c r="L44" s="99"/>
      <c r="M44" s="99"/>
      <c r="N44" s="99">
        <v>318.7</v>
      </c>
      <c r="O44" s="99">
        <v>526.1</v>
      </c>
      <c r="P44" s="99">
        <v>831</v>
      </c>
      <c r="Q44" s="99">
        <v>855</v>
      </c>
      <c r="R44" s="99">
        <v>588.70000000000005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4318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244.3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25.5</v>
      </c>
      <c r="T46" s="99">
        <v>114.3</v>
      </c>
      <c r="U46" s="99">
        <v>500</v>
      </c>
      <c r="V46" s="99">
        <v>267</v>
      </c>
      <c r="W46" s="99">
        <v>500</v>
      </c>
      <c r="X46" s="99">
        <v>500</v>
      </c>
      <c r="Y46" s="99">
        <v>500</v>
      </c>
      <c r="Z46" s="100"/>
      <c r="AA46" s="79">
        <f t="shared" si="7"/>
        <v>2651.1</v>
      </c>
    </row>
    <row r="47" spans="1:27" ht="25.15" customHeight="1" x14ac:dyDescent="0.2">
      <c r="A47" s="85" t="s">
        <v>34</v>
      </c>
      <c r="B47" s="98">
        <v>6</v>
      </c>
      <c r="C47" s="99">
        <v>25</v>
      </c>
      <c r="D47" s="99">
        <v>38</v>
      </c>
      <c r="E47" s="99">
        <v>47</v>
      </c>
      <c r="F47" s="99">
        <v>51</v>
      </c>
      <c r="G47" s="99">
        <v>46</v>
      </c>
      <c r="H47" s="99">
        <v>29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242</v>
      </c>
    </row>
    <row r="48" spans="1:27" ht="30" customHeight="1" thickBot="1" x14ac:dyDescent="0.25">
      <c r="A48" s="86" t="s">
        <v>35</v>
      </c>
      <c r="B48" s="87">
        <f>IF(LEN(B$2)&gt;0,SUM(B42:B47),"")</f>
        <v>508.8</v>
      </c>
      <c r="C48" s="88">
        <f t="shared" ref="C48:Z48" si="8">IF(LEN(C$2)&gt;0,SUM(C42:C47),"")</f>
        <v>405.2</v>
      </c>
      <c r="D48" s="88">
        <f t="shared" si="8"/>
        <v>282.3</v>
      </c>
      <c r="E48" s="88">
        <f t="shared" si="8"/>
        <v>47</v>
      </c>
      <c r="F48" s="88">
        <f t="shared" si="8"/>
        <v>217.9</v>
      </c>
      <c r="G48" s="88">
        <f t="shared" si="8"/>
        <v>145.5</v>
      </c>
      <c r="H48" s="88">
        <f t="shared" si="8"/>
        <v>29</v>
      </c>
      <c r="I48" s="88">
        <f t="shared" si="8"/>
        <v>0</v>
      </c>
      <c r="J48" s="88">
        <f t="shared" si="8"/>
        <v>0</v>
      </c>
      <c r="K48" s="88">
        <f t="shared" si="8"/>
        <v>49.1</v>
      </c>
      <c r="L48" s="88">
        <f t="shared" si="8"/>
        <v>0</v>
      </c>
      <c r="M48" s="88">
        <f t="shared" si="8"/>
        <v>0</v>
      </c>
      <c r="N48" s="88">
        <f t="shared" si="8"/>
        <v>318.7</v>
      </c>
      <c r="O48" s="88">
        <f t="shared" si="8"/>
        <v>526.1</v>
      </c>
      <c r="P48" s="88">
        <f t="shared" si="8"/>
        <v>831</v>
      </c>
      <c r="Q48" s="88">
        <f t="shared" si="8"/>
        <v>855</v>
      </c>
      <c r="R48" s="88">
        <f t="shared" si="8"/>
        <v>588.70000000000005</v>
      </c>
      <c r="S48" s="88">
        <f t="shared" si="8"/>
        <v>25.5</v>
      </c>
      <c r="T48" s="88">
        <f t="shared" si="8"/>
        <v>114.3</v>
      </c>
      <c r="U48" s="88">
        <f t="shared" si="8"/>
        <v>500</v>
      </c>
      <c r="V48" s="88">
        <f t="shared" si="8"/>
        <v>267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7211.1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5885.62</v>
      </c>
      <c r="C51" s="88">
        <f t="shared" si="10"/>
        <v>5667.1769999999997</v>
      </c>
      <c r="D51" s="88">
        <f t="shared" si="10"/>
        <v>5643.1660000000002</v>
      </c>
      <c r="E51" s="88">
        <f t="shared" si="10"/>
        <v>5439.125</v>
      </c>
      <c r="F51" s="88">
        <f t="shared" si="10"/>
        <v>5641.9029999999984</v>
      </c>
      <c r="G51" s="88">
        <f t="shared" si="10"/>
        <v>5590.003999999999</v>
      </c>
      <c r="H51" s="88">
        <f t="shared" si="10"/>
        <v>5591.643</v>
      </c>
      <c r="I51" s="88">
        <f t="shared" si="10"/>
        <v>6168.6369999999997</v>
      </c>
      <c r="J51" s="88">
        <f t="shared" si="10"/>
        <v>6870.87</v>
      </c>
      <c r="K51" s="88">
        <f t="shared" si="10"/>
        <v>7112.3379999999997</v>
      </c>
      <c r="L51" s="88">
        <f t="shared" si="10"/>
        <v>7563.2669999999989</v>
      </c>
      <c r="M51" s="88">
        <f t="shared" si="10"/>
        <v>7710.5749999999998</v>
      </c>
      <c r="N51" s="88">
        <f t="shared" si="10"/>
        <v>8023.2120000000004</v>
      </c>
      <c r="O51" s="88">
        <f t="shared" si="10"/>
        <v>8021.0990000000002</v>
      </c>
      <c r="P51" s="88">
        <f t="shared" si="10"/>
        <v>7950.3530000000019</v>
      </c>
      <c r="Q51" s="88">
        <f t="shared" si="10"/>
        <v>7352.7880000000005</v>
      </c>
      <c r="R51" s="88">
        <f t="shared" si="10"/>
        <v>7157.6670000000004</v>
      </c>
      <c r="S51" s="88">
        <f t="shared" si="10"/>
        <v>6697.3360000000002</v>
      </c>
      <c r="T51" s="88">
        <f t="shared" si="10"/>
        <v>7175.7870000000012</v>
      </c>
      <c r="U51" s="88">
        <f t="shared" si="10"/>
        <v>7469.0749999999998</v>
      </c>
      <c r="V51" s="88">
        <f t="shared" si="10"/>
        <v>7146.8539999999994</v>
      </c>
      <c r="W51" s="88">
        <f t="shared" si="10"/>
        <v>6789.9979999999996</v>
      </c>
      <c r="X51" s="88">
        <f t="shared" si="10"/>
        <v>6340.9409999999998</v>
      </c>
      <c r="Y51" s="88">
        <f t="shared" si="10"/>
        <v>5904.1369999999997</v>
      </c>
      <c r="Z51" s="89" t="str">
        <f t="shared" si="10"/>
        <v/>
      </c>
      <c r="AA51" s="104">
        <f>SUM(B51:Z51)</f>
        <v>160913.57199999996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5885.6190000000015</v>
      </c>
      <c r="C4" s="18">
        <v>5667.1780000000017</v>
      </c>
      <c r="D4" s="18">
        <v>5643.0800000000017</v>
      </c>
      <c r="E4" s="18">
        <v>5439.1870000000017</v>
      </c>
      <c r="F4" s="18">
        <v>5641.9389999999985</v>
      </c>
      <c r="G4" s="18">
        <v>5590.027</v>
      </c>
      <c r="H4" s="18">
        <v>5591.6790000000001</v>
      </c>
      <c r="I4" s="18">
        <v>6168.6620000000003</v>
      </c>
      <c r="J4" s="18">
        <v>6870.827000000002</v>
      </c>
      <c r="K4" s="18">
        <v>7112.3320000000003</v>
      </c>
      <c r="L4" s="18">
        <v>7563.271999999999</v>
      </c>
      <c r="M4" s="18">
        <v>7710.563000000001</v>
      </c>
      <c r="N4" s="18">
        <v>8023.1840000000002</v>
      </c>
      <c r="O4" s="18">
        <v>8021.0870000000004</v>
      </c>
      <c r="P4" s="18">
        <v>7950.3529999999992</v>
      </c>
      <c r="Q4" s="18">
        <v>7352.7879999999996</v>
      </c>
      <c r="R4" s="18">
        <v>7157.6289999999999</v>
      </c>
      <c r="S4" s="18">
        <v>6697.3450000000012</v>
      </c>
      <c r="T4" s="18">
        <v>7175.7969999999996</v>
      </c>
      <c r="U4" s="18">
        <v>7469.1059999999989</v>
      </c>
      <c r="V4" s="18">
        <v>7146.8650000000007</v>
      </c>
      <c r="W4" s="18">
        <v>6789.965000000002</v>
      </c>
      <c r="X4" s="18">
        <v>6340.9719999999998</v>
      </c>
      <c r="Y4" s="18">
        <v>5904.1390000000001</v>
      </c>
      <c r="Z4" s="19"/>
      <c r="AA4" s="20">
        <f>SUM(B4:Z4)</f>
        <v>160913.595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105.28</v>
      </c>
      <c r="C7" s="28">
        <v>100.94</v>
      </c>
      <c r="D7" s="28">
        <v>100.29</v>
      </c>
      <c r="E7" s="28">
        <v>99.25</v>
      </c>
      <c r="F7" s="28">
        <v>98.41</v>
      </c>
      <c r="G7" s="28">
        <v>96.84</v>
      </c>
      <c r="H7" s="28">
        <v>95.92</v>
      </c>
      <c r="I7" s="28">
        <v>92.55</v>
      </c>
      <c r="J7" s="28">
        <v>82.5</v>
      </c>
      <c r="K7" s="28">
        <v>82.21</v>
      </c>
      <c r="L7" s="28">
        <v>60.3</v>
      </c>
      <c r="M7" s="28">
        <v>43.43</v>
      </c>
      <c r="N7" s="28">
        <v>21.37</v>
      </c>
      <c r="O7" s="28">
        <v>11.33</v>
      </c>
      <c r="P7" s="28">
        <v>5.25</v>
      </c>
      <c r="Q7" s="28">
        <v>43.29</v>
      </c>
      <c r="R7" s="28">
        <v>53.66</v>
      </c>
      <c r="S7" s="28">
        <v>92.67</v>
      </c>
      <c r="T7" s="28">
        <v>106.5</v>
      </c>
      <c r="U7" s="28">
        <v>122.84</v>
      </c>
      <c r="V7" s="28">
        <v>135.29</v>
      </c>
      <c r="W7" s="28">
        <v>118.34</v>
      </c>
      <c r="X7" s="28">
        <v>109.1</v>
      </c>
      <c r="Y7" s="28">
        <v>100.56</v>
      </c>
      <c r="Z7" s="29"/>
      <c r="AA7" s="30">
        <f>IF(SUM(B7:Z7)&lt;&gt;0,AVERAGEIF(B7:Z7,"&lt;&gt;"""),"")</f>
        <v>82.421666666666638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719.11300000000006</v>
      </c>
      <c r="C19" s="72">
        <v>723.13199999999995</v>
      </c>
      <c r="D19" s="72">
        <v>794.95699999999999</v>
      </c>
      <c r="E19" s="72">
        <v>794.34500000000003</v>
      </c>
      <c r="F19" s="72">
        <v>837.34</v>
      </c>
      <c r="G19" s="72">
        <v>826.78400000000011</v>
      </c>
      <c r="H19" s="72">
        <v>824.505</v>
      </c>
      <c r="I19" s="72">
        <v>813.29700000000014</v>
      </c>
      <c r="J19" s="72">
        <v>831.322</v>
      </c>
      <c r="K19" s="72">
        <v>870.87199999999996</v>
      </c>
      <c r="L19" s="72">
        <v>856.81600000000003</v>
      </c>
      <c r="M19" s="72">
        <v>864.55</v>
      </c>
      <c r="N19" s="72">
        <v>871.56999999999994</v>
      </c>
      <c r="O19" s="72">
        <v>858.17400000000009</v>
      </c>
      <c r="P19" s="72">
        <v>859.95499999999993</v>
      </c>
      <c r="Q19" s="72">
        <v>883.53600000000006</v>
      </c>
      <c r="R19" s="72">
        <v>832.34399999999994</v>
      </c>
      <c r="S19" s="72">
        <v>839.68399999999997</v>
      </c>
      <c r="T19" s="72">
        <v>768.41099999999994</v>
      </c>
      <c r="U19" s="72">
        <v>721.84400000000005</v>
      </c>
      <c r="V19" s="72">
        <v>690.2940000000001</v>
      </c>
      <c r="W19" s="72">
        <v>695.95299999999997</v>
      </c>
      <c r="X19" s="72">
        <v>686.92499999999995</v>
      </c>
      <c r="Y19" s="72">
        <v>690.13800000000003</v>
      </c>
      <c r="Z19" s="73"/>
      <c r="AA19" s="74">
        <f t="shared" ref="AA19:AA24" si="2">SUM(B19:Z19)</f>
        <v>19155.861000000001</v>
      </c>
    </row>
    <row r="20" spans="1:27" ht="25.15" customHeight="1" x14ac:dyDescent="0.2">
      <c r="A20" s="75" t="s">
        <v>15</v>
      </c>
      <c r="B20" s="76">
        <v>1029.222</v>
      </c>
      <c r="C20" s="77">
        <v>1027.644</v>
      </c>
      <c r="D20" s="77">
        <v>1013.8119999999999</v>
      </c>
      <c r="E20" s="77">
        <v>1029.539</v>
      </c>
      <c r="F20" s="77">
        <v>1027.32</v>
      </c>
      <c r="G20" s="77">
        <v>1030.854</v>
      </c>
      <c r="H20" s="77">
        <v>950.07</v>
      </c>
      <c r="I20" s="77">
        <v>983.09100000000012</v>
      </c>
      <c r="J20" s="77">
        <v>1114.6200000000003</v>
      </c>
      <c r="K20" s="77">
        <v>1113.2660000000001</v>
      </c>
      <c r="L20" s="77">
        <v>1108.3449999999998</v>
      </c>
      <c r="M20" s="77">
        <v>1096.4079999999999</v>
      </c>
      <c r="N20" s="77">
        <v>1092.0629999999999</v>
      </c>
      <c r="O20" s="77">
        <v>1105.9449999999999</v>
      </c>
      <c r="P20" s="77">
        <v>1133.614</v>
      </c>
      <c r="Q20" s="77">
        <v>1153.9280000000001</v>
      </c>
      <c r="R20" s="77">
        <v>1173.838</v>
      </c>
      <c r="S20" s="77">
        <v>1183.0619999999997</v>
      </c>
      <c r="T20" s="77">
        <v>1157.3399999999999</v>
      </c>
      <c r="U20" s="77">
        <v>1155.1510000000001</v>
      </c>
      <c r="V20" s="77">
        <v>1103.7730000000001</v>
      </c>
      <c r="W20" s="77">
        <v>1079.7059999999999</v>
      </c>
      <c r="X20" s="77">
        <v>1059.712</v>
      </c>
      <c r="Y20" s="77">
        <v>1053.222</v>
      </c>
      <c r="Z20" s="78"/>
      <c r="AA20" s="79">
        <f t="shared" si="2"/>
        <v>25975.544999999998</v>
      </c>
    </row>
    <row r="21" spans="1:27" ht="25.15" customHeight="1" x14ac:dyDescent="0.2">
      <c r="A21" s="75" t="s">
        <v>16</v>
      </c>
      <c r="B21" s="80">
        <v>3079.7839999999997</v>
      </c>
      <c r="C21" s="81">
        <v>2897.9019999999996</v>
      </c>
      <c r="D21" s="81">
        <v>2761.4110000000001</v>
      </c>
      <c r="E21" s="81">
        <v>2835.6030000000001</v>
      </c>
      <c r="F21" s="81">
        <v>2777.7789999999995</v>
      </c>
      <c r="G21" s="81">
        <v>2724.3890000000001</v>
      </c>
      <c r="H21" s="81">
        <v>2612.7039999999997</v>
      </c>
      <c r="I21" s="81">
        <v>2872.9740000000002</v>
      </c>
      <c r="J21" s="81">
        <v>3384.585</v>
      </c>
      <c r="K21" s="81">
        <v>3672.194</v>
      </c>
      <c r="L21" s="81">
        <v>3943.0110000000004</v>
      </c>
      <c r="M21" s="81">
        <v>4130.7049999999999</v>
      </c>
      <c r="N21" s="81">
        <v>4215.5510000000004</v>
      </c>
      <c r="O21" s="81">
        <v>4108.4679999999998</v>
      </c>
      <c r="P21" s="81">
        <v>4015.8559999999998</v>
      </c>
      <c r="Q21" s="81">
        <v>3830.4519999999998</v>
      </c>
      <c r="R21" s="81">
        <v>3843.4470000000001</v>
      </c>
      <c r="S21" s="81">
        <v>3851.4989999999998</v>
      </c>
      <c r="T21" s="81">
        <v>3754.5459999999998</v>
      </c>
      <c r="U21" s="81">
        <v>4111.8109999999997</v>
      </c>
      <c r="V21" s="81">
        <v>4082.2979999999998</v>
      </c>
      <c r="W21" s="81">
        <v>3873.3060000000009</v>
      </c>
      <c r="X21" s="81">
        <v>3654.7350000000001</v>
      </c>
      <c r="Y21" s="81">
        <v>3330.279</v>
      </c>
      <c r="Z21" s="78"/>
      <c r="AA21" s="79">
        <f t="shared" si="2"/>
        <v>84365.28899999999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5.15" customHeight="1" x14ac:dyDescent="0.2">
      <c r="A23" s="85" t="s">
        <v>18</v>
      </c>
      <c r="B23" s="77">
        <v>77.5</v>
      </c>
      <c r="C23" s="77">
        <v>67.5</v>
      </c>
      <c r="D23" s="77">
        <v>65</v>
      </c>
      <c r="E23" s="77">
        <v>66.5</v>
      </c>
      <c r="F23" s="77">
        <v>67.5</v>
      </c>
      <c r="G23" s="77">
        <v>69</v>
      </c>
      <c r="H23" s="77">
        <v>74</v>
      </c>
      <c r="I23" s="77">
        <v>79</v>
      </c>
      <c r="J23" s="77">
        <v>86</v>
      </c>
      <c r="K23" s="77">
        <v>91</v>
      </c>
      <c r="L23" s="77">
        <v>96.5</v>
      </c>
      <c r="M23" s="77">
        <v>94</v>
      </c>
      <c r="N23" s="77">
        <v>100</v>
      </c>
      <c r="O23" s="77">
        <v>95.5</v>
      </c>
      <c r="P23" s="77">
        <v>90</v>
      </c>
      <c r="Q23" s="77">
        <v>79</v>
      </c>
      <c r="R23" s="77">
        <v>83</v>
      </c>
      <c r="S23" s="77">
        <v>101</v>
      </c>
      <c r="T23" s="77">
        <v>113.5</v>
      </c>
      <c r="U23" s="77">
        <v>129</v>
      </c>
      <c r="V23" s="77">
        <v>112</v>
      </c>
      <c r="W23" s="77">
        <v>112</v>
      </c>
      <c r="X23" s="77">
        <v>122</v>
      </c>
      <c r="Y23" s="77">
        <v>92.5</v>
      </c>
      <c r="Z23" s="77"/>
      <c r="AA23" s="79">
        <f t="shared" si="2"/>
        <v>2163</v>
      </c>
    </row>
    <row r="24" spans="1:27" ht="25.15" customHeight="1" x14ac:dyDescent="0.2">
      <c r="A24" s="85" t="s">
        <v>19</v>
      </c>
      <c r="B24" s="77">
        <v>351</v>
      </c>
      <c r="C24" s="77">
        <v>332</v>
      </c>
      <c r="D24" s="77">
        <v>319.99999999999989</v>
      </c>
      <c r="E24" s="77">
        <v>314</v>
      </c>
      <c r="F24" s="77">
        <v>312.99999999999994</v>
      </c>
      <c r="G24" s="77">
        <v>321</v>
      </c>
      <c r="H24" s="77">
        <v>348</v>
      </c>
      <c r="I24" s="77">
        <v>403.99999999999994</v>
      </c>
      <c r="J24" s="77">
        <v>454</v>
      </c>
      <c r="K24" s="77">
        <v>480</v>
      </c>
      <c r="L24" s="77">
        <v>490</v>
      </c>
      <c r="M24" s="77">
        <v>502.99999999999994</v>
      </c>
      <c r="N24" s="77">
        <v>516.00000000000011</v>
      </c>
      <c r="O24" s="77">
        <v>514</v>
      </c>
      <c r="P24" s="77">
        <v>504</v>
      </c>
      <c r="Q24" s="77">
        <v>496.99999999999994</v>
      </c>
      <c r="R24" s="77">
        <v>499.99999999999994</v>
      </c>
      <c r="S24" s="77">
        <v>504</v>
      </c>
      <c r="T24" s="77">
        <v>495.99999999999994</v>
      </c>
      <c r="U24" s="77">
        <v>502.99999999999994</v>
      </c>
      <c r="V24" s="77">
        <v>481</v>
      </c>
      <c r="W24" s="77">
        <v>448.00000000000006</v>
      </c>
      <c r="X24" s="77">
        <v>418.00000000000006</v>
      </c>
      <c r="Y24" s="77">
        <v>371.00000000000006</v>
      </c>
      <c r="Z24" s="77"/>
      <c r="AA24" s="79">
        <f t="shared" si="2"/>
        <v>10382</v>
      </c>
    </row>
    <row r="25" spans="1:27" ht="30" customHeight="1" thickBot="1" x14ac:dyDescent="0.25">
      <c r="A25" s="86" t="s">
        <v>20</v>
      </c>
      <c r="B25" s="87">
        <f t="shared" ref="B25:AA25" si="3">SUM(B19:B24)</f>
        <v>5256.6189999999997</v>
      </c>
      <c r="C25" s="88">
        <f t="shared" si="3"/>
        <v>5048.1779999999999</v>
      </c>
      <c r="D25" s="88">
        <f t="shared" si="3"/>
        <v>4955.18</v>
      </c>
      <c r="E25" s="88">
        <f t="shared" si="3"/>
        <v>5039.9870000000001</v>
      </c>
      <c r="F25" s="88">
        <f t="shared" si="3"/>
        <v>5022.9389999999994</v>
      </c>
      <c r="G25" s="88">
        <f t="shared" si="3"/>
        <v>4972.027</v>
      </c>
      <c r="H25" s="88">
        <f t="shared" si="3"/>
        <v>4809.2789999999995</v>
      </c>
      <c r="I25" s="88">
        <f t="shared" si="3"/>
        <v>5152.362000000001</v>
      </c>
      <c r="J25" s="88">
        <f t="shared" si="3"/>
        <v>5870.527</v>
      </c>
      <c r="K25" s="88">
        <f t="shared" si="3"/>
        <v>6227.3320000000003</v>
      </c>
      <c r="L25" s="88">
        <f t="shared" si="3"/>
        <v>6494.6720000000005</v>
      </c>
      <c r="M25" s="88">
        <f t="shared" si="3"/>
        <v>6688.6629999999996</v>
      </c>
      <c r="N25" s="88">
        <f t="shared" si="3"/>
        <v>6905.1840000000002</v>
      </c>
      <c r="O25" s="88">
        <f t="shared" si="3"/>
        <v>6792.0869999999995</v>
      </c>
      <c r="P25" s="88">
        <f t="shared" si="3"/>
        <v>6713.4249999999993</v>
      </c>
      <c r="Q25" s="88">
        <f t="shared" si="3"/>
        <v>6443.9160000000002</v>
      </c>
      <c r="R25" s="88">
        <f t="shared" si="3"/>
        <v>6432.6289999999999</v>
      </c>
      <c r="S25" s="88">
        <f t="shared" si="3"/>
        <v>6479.244999999999</v>
      </c>
      <c r="T25" s="88">
        <f t="shared" si="3"/>
        <v>6289.7969999999996</v>
      </c>
      <c r="U25" s="88">
        <f t="shared" si="3"/>
        <v>6620.8059999999996</v>
      </c>
      <c r="V25" s="88">
        <f t="shared" si="3"/>
        <v>6469.3649999999998</v>
      </c>
      <c r="W25" s="88">
        <f t="shared" si="3"/>
        <v>6208.9650000000011</v>
      </c>
      <c r="X25" s="88">
        <f t="shared" si="3"/>
        <v>5941.3720000000003</v>
      </c>
      <c r="Y25" s="88">
        <f t="shared" si="3"/>
        <v>5537.1390000000001</v>
      </c>
      <c r="Z25" s="89">
        <f t="shared" si="3"/>
        <v>0</v>
      </c>
      <c r="AA25" s="90">
        <f t="shared" si="3"/>
        <v>142371.69500000001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711.86</v>
      </c>
      <c r="C28" s="72">
        <v>675.07</v>
      </c>
      <c r="D28" s="72">
        <v>662.59</v>
      </c>
      <c r="E28" s="72">
        <v>658.1</v>
      </c>
      <c r="F28" s="72">
        <v>658.29</v>
      </c>
      <c r="G28" s="72">
        <v>668.19</v>
      </c>
      <c r="H28" s="72">
        <v>698.32</v>
      </c>
      <c r="I28" s="72">
        <v>789.07</v>
      </c>
      <c r="J28" s="72">
        <v>856.16</v>
      </c>
      <c r="K28" s="72">
        <v>911.37</v>
      </c>
      <c r="L28" s="72">
        <v>933.21</v>
      </c>
      <c r="M28" s="72">
        <v>957.86</v>
      </c>
      <c r="N28" s="72">
        <v>980.69</v>
      </c>
      <c r="O28" s="72">
        <v>974.48</v>
      </c>
      <c r="P28" s="72">
        <v>950.54</v>
      </c>
      <c r="Q28" s="72">
        <v>925.61</v>
      </c>
      <c r="R28" s="72">
        <v>920.28</v>
      </c>
      <c r="S28" s="72">
        <v>906.44</v>
      </c>
      <c r="T28" s="72">
        <v>890.02</v>
      </c>
      <c r="U28" s="72">
        <v>911.52</v>
      </c>
      <c r="V28" s="72">
        <v>872.52</v>
      </c>
      <c r="W28" s="72">
        <v>840</v>
      </c>
      <c r="X28" s="72">
        <v>823.52</v>
      </c>
      <c r="Y28" s="72">
        <v>757.24</v>
      </c>
      <c r="Z28" s="73"/>
      <c r="AA28" s="74">
        <f>SUM(B28:Z28)</f>
        <v>19932.950000000004</v>
      </c>
    </row>
    <row r="29" spans="1:27" ht="25.15" customHeight="1" x14ac:dyDescent="0.2">
      <c r="A29" s="75" t="s">
        <v>23</v>
      </c>
      <c r="B29" s="76">
        <v>4673.759</v>
      </c>
      <c r="C29" s="77">
        <v>4492.1080000000002</v>
      </c>
      <c r="D29" s="77">
        <v>4413.59</v>
      </c>
      <c r="E29" s="77">
        <v>4502.8869999999997</v>
      </c>
      <c r="F29" s="77">
        <v>4483.6490000000003</v>
      </c>
      <c r="G29" s="77">
        <v>4421.8370000000004</v>
      </c>
      <c r="H29" s="77">
        <v>4274.9589999999998</v>
      </c>
      <c r="I29" s="77">
        <v>4613.2920000000004</v>
      </c>
      <c r="J29" s="77">
        <v>5336.3670000000002</v>
      </c>
      <c r="K29" s="77">
        <v>5700.9620000000004</v>
      </c>
      <c r="L29" s="77">
        <v>6024.4620000000004</v>
      </c>
      <c r="M29" s="77">
        <v>6225.8029999999999</v>
      </c>
      <c r="N29" s="77">
        <v>6542.4939999999997</v>
      </c>
      <c r="O29" s="77">
        <v>6546.607</v>
      </c>
      <c r="P29" s="77">
        <v>6499.8130000000001</v>
      </c>
      <c r="Q29" s="77">
        <v>5927.1779999999999</v>
      </c>
      <c r="R29" s="77">
        <v>5737.3490000000002</v>
      </c>
      <c r="S29" s="77">
        <v>5731.8050000000003</v>
      </c>
      <c r="T29" s="77">
        <v>5498.777</v>
      </c>
      <c r="U29" s="77">
        <v>5808.2860000000001</v>
      </c>
      <c r="V29" s="77">
        <v>5694.8450000000003</v>
      </c>
      <c r="W29" s="77">
        <v>5540.9650000000001</v>
      </c>
      <c r="X29" s="77">
        <v>5256.8519999999999</v>
      </c>
      <c r="Y29" s="77">
        <v>4919.8990000000003</v>
      </c>
      <c r="Z29" s="78"/>
      <c r="AA29" s="79">
        <f>SUM(B29:Z29)</f>
        <v>128868.545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5385.6189999999997</v>
      </c>
      <c r="C31" s="62">
        <f t="shared" si="4"/>
        <v>5167.1779999999999</v>
      </c>
      <c r="D31" s="62">
        <f t="shared" si="4"/>
        <v>5076.18</v>
      </c>
      <c r="E31" s="62">
        <f t="shared" si="4"/>
        <v>5160.9870000000001</v>
      </c>
      <c r="F31" s="62">
        <f t="shared" si="4"/>
        <v>5141.9390000000003</v>
      </c>
      <c r="G31" s="62">
        <f t="shared" si="4"/>
        <v>5090.027</v>
      </c>
      <c r="H31" s="62">
        <f t="shared" si="4"/>
        <v>4973.2789999999995</v>
      </c>
      <c r="I31" s="62">
        <f t="shared" si="4"/>
        <v>5402.3620000000001</v>
      </c>
      <c r="J31" s="62">
        <f t="shared" si="4"/>
        <v>6192.527</v>
      </c>
      <c r="K31" s="62">
        <f t="shared" si="4"/>
        <v>6612.3320000000003</v>
      </c>
      <c r="L31" s="62">
        <f t="shared" si="4"/>
        <v>6957.6720000000005</v>
      </c>
      <c r="M31" s="62">
        <f t="shared" si="4"/>
        <v>7183.6629999999996</v>
      </c>
      <c r="N31" s="62">
        <f t="shared" si="4"/>
        <v>7523.1839999999993</v>
      </c>
      <c r="O31" s="62">
        <f t="shared" si="4"/>
        <v>7521.0869999999995</v>
      </c>
      <c r="P31" s="62">
        <f t="shared" si="4"/>
        <v>7450.3530000000001</v>
      </c>
      <c r="Q31" s="62">
        <f t="shared" si="4"/>
        <v>6852.7879999999996</v>
      </c>
      <c r="R31" s="62">
        <f t="shared" si="4"/>
        <v>6657.6289999999999</v>
      </c>
      <c r="S31" s="62">
        <f t="shared" si="4"/>
        <v>6638.2450000000008</v>
      </c>
      <c r="T31" s="62">
        <f t="shared" si="4"/>
        <v>6388.7970000000005</v>
      </c>
      <c r="U31" s="62">
        <f t="shared" si="4"/>
        <v>6719.8060000000005</v>
      </c>
      <c r="V31" s="62">
        <f t="shared" si="4"/>
        <v>6567.3649999999998</v>
      </c>
      <c r="W31" s="62">
        <f t="shared" si="4"/>
        <v>6380.9650000000001</v>
      </c>
      <c r="X31" s="62">
        <f t="shared" si="4"/>
        <v>6080.3719999999994</v>
      </c>
      <c r="Y31" s="62">
        <f t="shared" si="4"/>
        <v>5677.1390000000001</v>
      </c>
      <c r="Z31" s="63">
        <f t="shared" si="4"/>
        <v>0</v>
      </c>
      <c r="AA31" s="64">
        <f t="shared" si="4"/>
        <v>148801.495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86</v>
      </c>
      <c r="C34" s="95">
        <v>78</v>
      </c>
      <c r="D34" s="95">
        <v>80</v>
      </c>
      <c r="E34" s="95">
        <v>80</v>
      </c>
      <c r="F34" s="95">
        <v>80</v>
      </c>
      <c r="G34" s="95">
        <v>80</v>
      </c>
      <c r="H34" s="95">
        <v>123</v>
      </c>
      <c r="I34" s="95">
        <v>167</v>
      </c>
      <c r="J34" s="95">
        <v>212</v>
      </c>
      <c r="K34" s="95">
        <v>275</v>
      </c>
      <c r="L34" s="95">
        <v>313</v>
      </c>
      <c r="M34" s="95">
        <v>286</v>
      </c>
      <c r="N34" s="95">
        <v>308</v>
      </c>
      <c r="O34" s="95">
        <v>309</v>
      </c>
      <c r="P34" s="95">
        <v>305</v>
      </c>
      <c r="Q34" s="95">
        <v>223</v>
      </c>
      <c r="R34" s="95">
        <v>152</v>
      </c>
      <c r="S34" s="95">
        <v>77</v>
      </c>
      <c r="T34" s="95">
        <v>22</v>
      </c>
      <c r="U34" s="95">
        <v>17</v>
      </c>
      <c r="V34" s="95">
        <v>16</v>
      </c>
      <c r="W34" s="95">
        <v>67</v>
      </c>
      <c r="X34" s="95">
        <v>62</v>
      </c>
      <c r="Y34" s="95">
        <v>46</v>
      </c>
      <c r="Z34" s="96"/>
      <c r="AA34" s="74">
        <f t="shared" ref="AA34:AA39" si="5">SUM(B34:Z34)</f>
        <v>3464</v>
      </c>
    </row>
    <row r="35" spans="1:27" ht="25.15" customHeight="1" x14ac:dyDescent="0.2">
      <c r="A35" s="97" t="s">
        <v>41</v>
      </c>
      <c r="B35" s="98">
        <v>43</v>
      </c>
      <c r="C35" s="99">
        <v>41</v>
      </c>
      <c r="D35" s="99">
        <v>41</v>
      </c>
      <c r="E35" s="99">
        <v>41</v>
      </c>
      <c r="F35" s="99">
        <v>39</v>
      </c>
      <c r="G35" s="99">
        <v>38</v>
      </c>
      <c r="H35" s="99">
        <v>41</v>
      </c>
      <c r="I35" s="99">
        <v>83</v>
      </c>
      <c r="J35" s="99">
        <v>110</v>
      </c>
      <c r="K35" s="99">
        <v>110</v>
      </c>
      <c r="L35" s="99">
        <v>150</v>
      </c>
      <c r="M35" s="99">
        <v>204</v>
      </c>
      <c r="N35" s="99">
        <v>245</v>
      </c>
      <c r="O35" s="99">
        <v>255</v>
      </c>
      <c r="P35" s="99">
        <v>250.928</v>
      </c>
      <c r="Q35" s="99">
        <v>145</v>
      </c>
      <c r="R35" s="99">
        <v>73</v>
      </c>
      <c r="S35" s="99">
        <v>82</v>
      </c>
      <c r="T35" s="99">
        <v>77</v>
      </c>
      <c r="U35" s="99">
        <v>82</v>
      </c>
      <c r="V35" s="99">
        <v>82</v>
      </c>
      <c r="W35" s="99">
        <v>105</v>
      </c>
      <c r="X35" s="99">
        <v>77</v>
      </c>
      <c r="Y35" s="99">
        <v>94</v>
      </c>
      <c r="Z35" s="100"/>
      <c r="AA35" s="79">
        <f t="shared" si="5"/>
        <v>2508.9279999999999</v>
      </c>
    </row>
    <row r="36" spans="1:27" ht="25.15" customHeight="1" x14ac:dyDescent="0.2">
      <c r="A36" s="97" t="s">
        <v>42</v>
      </c>
      <c r="B36" s="98"/>
      <c r="C36" s="99"/>
      <c r="D36" s="99">
        <v>566.9</v>
      </c>
      <c r="E36" s="99">
        <v>265.89999999999998</v>
      </c>
      <c r="F36" s="99"/>
      <c r="G36" s="99"/>
      <c r="H36" s="99">
        <v>118.4</v>
      </c>
      <c r="I36" s="99">
        <v>266.3</v>
      </c>
      <c r="J36" s="99">
        <v>178.3</v>
      </c>
      <c r="K36" s="99"/>
      <c r="L36" s="99">
        <v>105.6</v>
      </c>
      <c r="M36" s="99">
        <v>26.9</v>
      </c>
      <c r="N36" s="99"/>
      <c r="O36" s="99"/>
      <c r="P36" s="99"/>
      <c r="Q36" s="99"/>
      <c r="R36" s="99"/>
      <c r="S36" s="99">
        <v>59.1</v>
      </c>
      <c r="T36" s="99">
        <v>787</v>
      </c>
      <c r="U36" s="99">
        <v>749.3</v>
      </c>
      <c r="V36" s="99">
        <v>579.5</v>
      </c>
      <c r="W36" s="99">
        <v>409</v>
      </c>
      <c r="X36" s="99">
        <v>260.60000000000002</v>
      </c>
      <c r="Y36" s="99">
        <v>227</v>
      </c>
      <c r="Z36" s="100"/>
      <c r="AA36" s="79">
        <f t="shared" si="5"/>
        <v>4599.8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5</v>
      </c>
      <c r="N37" s="99">
        <v>65</v>
      </c>
      <c r="O37" s="99">
        <v>165</v>
      </c>
      <c r="P37" s="99">
        <v>181</v>
      </c>
      <c r="Q37" s="99">
        <v>40.872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456.87200000000001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/>
      <c r="E38" s="99">
        <v>12.3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7512.3</v>
      </c>
    </row>
    <row r="39" spans="1:27" ht="30" customHeight="1" thickBot="1" x14ac:dyDescent="0.25">
      <c r="A39" s="86" t="s">
        <v>45</v>
      </c>
      <c r="B39" s="87">
        <f t="shared" ref="B39:Z39" si="6">SUM(B34:B38)</f>
        <v>629</v>
      </c>
      <c r="C39" s="88">
        <f t="shared" si="6"/>
        <v>619</v>
      </c>
      <c r="D39" s="88">
        <f t="shared" si="6"/>
        <v>687.9</v>
      </c>
      <c r="E39" s="88">
        <f t="shared" si="6"/>
        <v>399.2</v>
      </c>
      <c r="F39" s="88">
        <f t="shared" si="6"/>
        <v>619</v>
      </c>
      <c r="G39" s="88">
        <f t="shared" si="6"/>
        <v>618</v>
      </c>
      <c r="H39" s="88">
        <f t="shared" si="6"/>
        <v>782.4</v>
      </c>
      <c r="I39" s="88">
        <f t="shared" si="6"/>
        <v>1016.3</v>
      </c>
      <c r="J39" s="88">
        <f t="shared" si="6"/>
        <v>1000.3</v>
      </c>
      <c r="K39" s="88">
        <f t="shared" si="6"/>
        <v>885</v>
      </c>
      <c r="L39" s="88">
        <f t="shared" si="6"/>
        <v>1068.5999999999999</v>
      </c>
      <c r="M39" s="88">
        <f t="shared" si="6"/>
        <v>1021.9</v>
      </c>
      <c r="N39" s="88">
        <f t="shared" si="6"/>
        <v>1118</v>
      </c>
      <c r="O39" s="88">
        <f t="shared" si="6"/>
        <v>1229</v>
      </c>
      <c r="P39" s="88">
        <f t="shared" si="6"/>
        <v>1236.9279999999999</v>
      </c>
      <c r="Q39" s="88">
        <f t="shared" si="6"/>
        <v>908.87200000000007</v>
      </c>
      <c r="R39" s="88">
        <f t="shared" si="6"/>
        <v>725</v>
      </c>
      <c r="S39" s="88">
        <f t="shared" si="6"/>
        <v>218.1</v>
      </c>
      <c r="T39" s="88">
        <f t="shared" si="6"/>
        <v>886</v>
      </c>
      <c r="U39" s="88">
        <f t="shared" si="6"/>
        <v>848.3</v>
      </c>
      <c r="V39" s="88">
        <f t="shared" si="6"/>
        <v>677.5</v>
      </c>
      <c r="W39" s="88">
        <f t="shared" si="6"/>
        <v>581</v>
      </c>
      <c r="X39" s="88">
        <f t="shared" si="6"/>
        <v>399.6</v>
      </c>
      <c r="Y39" s="88">
        <f t="shared" si="6"/>
        <v>367</v>
      </c>
      <c r="Z39" s="89">
        <f t="shared" si="6"/>
        <v>0</v>
      </c>
      <c r="AA39" s="90">
        <f t="shared" si="5"/>
        <v>18541.899999999998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>
        <v>566.9</v>
      </c>
      <c r="E44" s="99">
        <v>265.89999999999998</v>
      </c>
      <c r="F44" s="99"/>
      <c r="G44" s="99"/>
      <c r="H44" s="99">
        <v>118.4</v>
      </c>
      <c r="I44" s="99">
        <v>266.3</v>
      </c>
      <c r="J44" s="99">
        <v>178.3</v>
      </c>
      <c r="K44" s="99"/>
      <c r="L44" s="99">
        <v>105.6</v>
      </c>
      <c r="M44" s="99">
        <v>26.9</v>
      </c>
      <c r="N44" s="99"/>
      <c r="O44" s="99"/>
      <c r="P44" s="99"/>
      <c r="Q44" s="99"/>
      <c r="R44" s="99"/>
      <c r="S44" s="99">
        <v>59.1</v>
      </c>
      <c r="T44" s="99">
        <v>787</v>
      </c>
      <c r="U44" s="99">
        <v>749.3</v>
      </c>
      <c r="V44" s="99">
        <v>579.5</v>
      </c>
      <c r="W44" s="99">
        <v>409</v>
      </c>
      <c r="X44" s="99">
        <v>260.60000000000002</v>
      </c>
      <c r="Y44" s="99">
        <v>227</v>
      </c>
      <c r="Z44" s="100"/>
      <c r="AA44" s="79">
        <f t="shared" si="7"/>
        <v>4599.8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/>
      <c r="E46" s="99">
        <v>12.3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7512.3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3</v>
      </c>
      <c r="J47" s="99">
        <v>32</v>
      </c>
      <c r="K47" s="99">
        <v>46</v>
      </c>
      <c r="L47" s="99">
        <v>49</v>
      </c>
      <c r="M47" s="99">
        <v>59</v>
      </c>
      <c r="N47" s="99">
        <v>71</v>
      </c>
      <c r="O47" s="99">
        <v>71</v>
      </c>
      <c r="P47" s="99">
        <v>66</v>
      </c>
      <c r="Q47" s="99">
        <v>67</v>
      </c>
      <c r="R47" s="99">
        <v>81</v>
      </c>
      <c r="S47" s="99">
        <v>101</v>
      </c>
      <c r="T47" s="99">
        <v>35</v>
      </c>
      <c r="U47" s="99">
        <v>36</v>
      </c>
      <c r="V47" s="99">
        <v>18</v>
      </c>
      <c r="W47" s="99">
        <v>58</v>
      </c>
      <c r="X47" s="99">
        <v>52</v>
      </c>
      <c r="Y47" s="99">
        <v>9</v>
      </c>
      <c r="Z47" s="100"/>
      <c r="AA47" s="79">
        <f t="shared" si="7"/>
        <v>854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566.9</v>
      </c>
      <c r="E48" s="88">
        <f t="shared" si="8"/>
        <v>278.2</v>
      </c>
      <c r="F48" s="88">
        <f t="shared" si="8"/>
        <v>500</v>
      </c>
      <c r="G48" s="88">
        <f t="shared" si="8"/>
        <v>500</v>
      </c>
      <c r="H48" s="88">
        <f t="shared" si="8"/>
        <v>618.4</v>
      </c>
      <c r="I48" s="88">
        <f t="shared" si="8"/>
        <v>769.3</v>
      </c>
      <c r="J48" s="88">
        <f t="shared" si="8"/>
        <v>710.3</v>
      </c>
      <c r="K48" s="88">
        <f t="shared" si="8"/>
        <v>546</v>
      </c>
      <c r="L48" s="88">
        <f t="shared" si="8"/>
        <v>654.6</v>
      </c>
      <c r="M48" s="88">
        <f t="shared" si="8"/>
        <v>585.9</v>
      </c>
      <c r="N48" s="88">
        <f t="shared" si="8"/>
        <v>571</v>
      </c>
      <c r="O48" s="88">
        <f t="shared" si="8"/>
        <v>571</v>
      </c>
      <c r="P48" s="88">
        <f t="shared" si="8"/>
        <v>566</v>
      </c>
      <c r="Q48" s="88">
        <f t="shared" si="8"/>
        <v>567</v>
      </c>
      <c r="R48" s="88">
        <f t="shared" si="8"/>
        <v>581</v>
      </c>
      <c r="S48" s="88">
        <f t="shared" si="8"/>
        <v>160.1</v>
      </c>
      <c r="T48" s="88">
        <f t="shared" si="8"/>
        <v>822</v>
      </c>
      <c r="U48" s="88">
        <f t="shared" si="8"/>
        <v>785.3</v>
      </c>
      <c r="V48" s="88">
        <f t="shared" si="8"/>
        <v>597.5</v>
      </c>
      <c r="W48" s="88">
        <f t="shared" si="8"/>
        <v>467</v>
      </c>
      <c r="X48" s="88">
        <f t="shared" si="8"/>
        <v>312.60000000000002</v>
      </c>
      <c r="Y48" s="88">
        <f t="shared" si="8"/>
        <v>236</v>
      </c>
      <c r="Z48" s="89">
        <f t="shared" si="8"/>
        <v>0</v>
      </c>
      <c r="AA48" s="90">
        <f t="shared" si="7"/>
        <v>12966.1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5885.6189999999997</v>
      </c>
      <c r="C51" s="88">
        <f t="shared" si="10"/>
        <v>5667.1779999999999</v>
      </c>
      <c r="D51" s="88">
        <f t="shared" si="10"/>
        <v>5643.08</v>
      </c>
      <c r="E51" s="88">
        <f t="shared" si="10"/>
        <v>5439.1869999999999</v>
      </c>
      <c r="F51" s="88">
        <f t="shared" si="10"/>
        <v>5641.9389999999994</v>
      </c>
      <c r="G51" s="88">
        <f t="shared" si="10"/>
        <v>5590.027</v>
      </c>
      <c r="H51" s="88">
        <f t="shared" si="10"/>
        <v>5591.6789999999992</v>
      </c>
      <c r="I51" s="88">
        <f t="shared" si="10"/>
        <v>6168.6620000000012</v>
      </c>
      <c r="J51" s="88">
        <f t="shared" si="10"/>
        <v>6870.8270000000002</v>
      </c>
      <c r="K51" s="88">
        <f t="shared" si="10"/>
        <v>7112.3320000000003</v>
      </c>
      <c r="L51" s="88">
        <f t="shared" si="10"/>
        <v>7563.2720000000008</v>
      </c>
      <c r="M51" s="88">
        <f t="shared" si="10"/>
        <v>7710.5629999999992</v>
      </c>
      <c r="N51" s="88">
        <f t="shared" si="10"/>
        <v>8023.1840000000002</v>
      </c>
      <c r="O51" s="88">
        <f t="shared" si="10"/>
        <v>8021.0869999999995</v>
      </c>
      <c r="P51" s="88">
        <f t="shared" si="10"/>
        <v>7950.3529999999992</v>
      </c>
      <c r="Q51" s="88">
        <f t="shared" si="10"/>
        <v>7352.7880000000005</v>
      </c>
      <c r="R51" s="88">
        <f t="shared" si="10"/>
        <v>7157.6289999999999</v>
      </c>
      <c r="S51" s="88">
        <f t="shared" si="10"/>
        <v>6697.3449999999993</v>
      </c>
      <c r="T51" s="88">
        <f t="shared" si="10"/>
        <v>7175.7969999999996</v>
      </c>
      <c r="U51" s="88">
        <f t="shared" si="10"/>
        <v>7469.1059999999998</v>
      </c>
      <c r="V51" s="88">
        <f t="shared" si="10"/>
        <v>7146.8649999999998</v>
      </c>
      <c r="W51" s="88">
        <f t="shared" si="10"/>
        <v>6789.9650000000011</v>
      </c>
      <c r="X51" s="88">
        <f t="shared" si="10"/>
        <v>6340.9720000000007</v>
      </c>
      <c r="Y51" s="88">
        <f t="shared" si="10"/>
        <v>5904.1390000000001</v>
      </c>
      <c r="Z51" s="89">
        <f t="shared" si="10"/>
        <v>0</v>
      </c>
      <c r="AA51" s="104">
        <f>SUM(B51:Z51)</f>
        <v>160913.59499999997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-2.8000000000000114</v>
      </c>
      <c r="C4" s="18">
        <v>119.80000000000001</v>
      </c>
      <c r="D4" s="18">
        <v>322.59999999999997</v>
      </c>
      <c r="E4" s="18">
        <v>278.2</v>
      </c>
      <c r="F4" s="18">
        <v>333.1</v>
      </c>
      <c r="G4" s="18">
        <v>400.5</v>
      </c>
      <c r="H4" s="18">
        <v>618.4</v>
      </c>
      <c r="I4" s="18">
        <v>766.3</v>
      </c>
      <c r="J4" s="18">
        <v>678.3</v>
      </c>
      <c r="K4" s="18">
        <v>450.9</v>
      </c>
      <c r="L4" s="18">
        <v>605.6</v>
      </c>
      <c r="M4" s="18">
        <v>526.9</v>
      </c>
      <c r="N4" s="18">
        <v>181.3</v>
      </c>
      <c r="O4" s="18">
        <v>-26.100000000000023</v>
      </c>
      <c r="P4" s="18">
        <v>-331</v>
      </c>
      <c r="Q4" s="18">
        <v>-355</v>
      </c>
      <c r="R4" s="18">
        <v>-88.700000000000045</v>
      </c>
      <c r="S4" s="18">
        <v>33.6</v>
      </c>
      <c r="T4" s="18">
        <v>672.7</v>
      </c>
      <c r="U4" s="18">
        <v>249.29999999999995</v>
      </c>
      <c r="V4" s="18">
        <v>312.5</v>
      </c>
      <c r="W4" s="18">
        <v>-91</v>
      </c>
      <c r="X4" s="18">
        <v>-239.39999999999998</v>
      </c>
      <c r="Y4" s="18">
        <v>-273</v>
      </c>
      <c r="Z4" s="19"/>
      <c r="AA4" s="111">
        <f>SUM(B4:Z4)</f>
        <v>5143.0000000000009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105.28</v>
      </c>
      <c r="C7" s="117">
        <v>100.94</v>
      </c>
      <c r="D7" s="117">
        <v>100.29</v>
      </c>
      <c r="E7" s="117">
        <v>99.25</v>
      </c>
      <c r="F7" s="117">
        <v>98.41</v>
      </c>
      <c r="G7" s="117">
        <v>96.84</v>
      </c>
      <c r="H7" s="117">
        <v>95.92</v>
      </c>
      <c r="I7" s="117">
        <v>92.55</v>
      </c>
      <c r="J7" s="117">
        <v>82.5</v>
      </c>
      <c r="K7" s="117">
        <v>82.21</v>
      </c>
      <c r="L7" s="117">
        <v>60.3</v>
      </c>
      <c r="M7" s="117">
        <v>43.43</v>
      </c>
      <c r="N7" s="117">
        <v>21.37</v>
      </c>
      <c r="O7" s="117">
        <v>11.33</v>
      </c>
      <c r="P7" s="117">
        <v>5.25</v>
      </c>
      <c r="Q7" s="117">
        <v>43.29</v>
      </c>
      <c r="R7" s="117">
        <v>53.66</v>
      </c>
      <c r="S7" s="117">
        <v>92.67</v>
      </c>
      <c r="T7" s="117">
        <v>106.5</v>
      </c>
      <c r="U7" s="117">
        <v>122.84</v>
      </c>
      <c r="V7" s="117">
        <v>135.29</v>
      </c>
      <c r="W7" s="117">
        <v>118.34</v>
      </c>
      <c r="X7" s="117">
        <v>109.1</v>
      </c>
      <c r="Y7" s="117">
        <v>100.56</v>
      </c>
      <c r="Z7" s="118"/>
      <c r="AA7" s="119">
        <f>IF(SUM(B7:Z7)&lt;&gt;0,AVERAGEIF(B7:Z7,"&lt;&gt;"""),"")</f>
        <v>82.421666666666638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502.8</v>
      </c>
      <c r="C13" s="129">
        <v>380.2</v>
      </c>
      <c r="D13" s="129"/>
      <c r="E13" s="129"/>
      <c r="F13" s="129">
        <v>166.9</v>
      </c>
      <c r="G13" s="129">
        <v>99.5</v>
      </c>
      <c r="H13" s="129"/>
      <c r="I13" s="129"/>
      <c r="J13" s="129"/>
      <c r="K13" s="129">
        <v>49.1</v>
      </c>
      <c r="L13" s="129"/>
      <c r="M13" s="129"/>
      <c r="N13" s="129">
        <v>318.7</v>
      </c>
      <c r="O13" s="129">
        <v>526.1</v>
      </c>
      <c r="P13" s="129">
        <v>831</v>
      </c>
      <c r="Q13" s="129">
        <v>855</v>
      </c>
      <c r="R13" s="129">
        <v>588.70000000000005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4318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244.3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25.5</v>
      </c>
      <c r="T15" s="133">
        <v>114.3</v>
      </c>
      <c r="U15" s="133">
        <v>500</v>
      </c>
      <c r="V15" s="133">
        <v>267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2651.1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502.8</v>
      </c>
      <c r="C16" s="135">
        <f t="shared" si="1"/>
        <v>380.2</v>
      </c>
      <c r="D16" s="135">
        <f t="shared" si="1"/>
        <v>244.3</v>
      </c>
      <c r="E16" s="135">
        <f t="shared" si="1"/>
        <v>0</v>
      </c>
      <c r="F16" s="135">
        <f t="shared" si="1"/>
        <v>166.9</v>
      </c>
      <c r="G16" s="135">
        <f t="shared" si="1"/>
        <v>99.5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49.1</v>
      </c>
      <c r="L16" s="135">
        <f t="shared" si="1"/>
        <v>0</v>
      </c>
      <c r="M16" s="135">
        <f t="shared" si="1"/>
        <v>0</v>
      </c>
      <c r="N16" s="135">
        <f t="shared" si="1"/>
        <v>318.7</v>
      </c>
      <c r="O16" s="135">
        <f t="shared" si="1"/>
        <v>526.1</v>
      </c>
      <c r="P16" s="135">
        <f t="shared" si="1"/>
        <v>831</v>
      </c>
      <c r="Q16" s="135">
        <f t="shared" si="1"/>
        <v>855</v>
      </c>
      <c r="R16" s="135">
        <f t="shared" si="1"/>
        <v>588.70000000000005</v>
      </c>
      <c r="S16" s="135">
        <f t="shared" si="1"/>
        <v>25.5</v>
      </c>
      <c r="T16" s="135">
        <f t="shared" si="1"/>
        <v>114.3</v>
      </c>
      <c r="U16" s="135">
        <f t="shared" si="1"/>
        <v>500</v>
      </c>
      <c r="V16" s="135">
        <f t="shared" si="1"/>
        <v>267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6969.1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>
        <v>566.9</v>
      </c>
      <c r="E21" s="129">
        <v>265.89999999999998</v>
      </c>
      <c r="F21" s="129"/>
      <c r="G21" s="129"/>
      <c r="H21" s="129">
        <v>118.4</v>
      </c>
      <c r="I21" s="129">
        <v>266.3</v>
      </c>
      <c r="J21" s="129">
        <v>178.3</v>
      </c>
      <c r="K21" s="129"/>
      <c r="L21" s="129">
        <v>105.6</v>
      </c>
      <c r="M21" s="129">
        <v>26.9</v>
      </c>
      <c r="N21" s="129"/>
      <c r="O21" s="129"/>
      <c r="P21" s="129"/>
      <c r="Q21" s="129"/>
      <c r="R21" s="129"/>
      <c r="S21" s="129">
        <v>59.1</v>
      </c>
      <c r="T21" s="129">
        <v>787</v>
      </c>
      <c r="U21" s="129">
        <v>749.3</v>
      </c>
      <c r="V21" s="129">
        <v>579.5</v>
      </c>
      <c r="W21" s="129">
        <v>409</v>
      </c>
      <c r="X21" s="129">
        <v>260.60000000000002</v>
      </c>
      <c r="Y21" s="130">
        <v>227</v>
      </c>
      <c r="Z21" s="131"/>
      <c r="AA21" s="132">
        <f t="shared" si="2"/>
        <v>4599.8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/>
      <c r="E23" s="133">
        <v>12.3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7512.3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566.9</v>
      </c>
      <c r="E24" s="135">
        <f t="shared" si="3"/>
        <v>278.2</v>
      </c>
      <c r="F24" s="135">
        <f t="shared" si="3"/>
        <v>500</v>
      </c>
      <c r="G24" s="135">
        <f t="shared" si="3"/>
        <v>500</v>
      </c>
      <c r="H24" s="135">
        <f t="shared" si="3"/>
        <v>618.4</v>
      </c>
      <c r="I24" s="135">
        <f t="shared" si="3"/>
        <v>766.3</v>
      </c>
      <c r="J24" s="135">
        <f t="shared" si="3"/>
        <v>678.3</v>
      </c>
      <c r="K24" s="135">
        <f t="shared" si="3"/>
        <v>500</v>
      </c>
      <c r="L24" s="135">
        <f t="shared" si="3"/>
        <v>605.6</v>
      </c>
      <c r="M24" s="135">
        <f t="shared" si="3"/>
        <v>526.9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59.1</v>
      </c>
      <c r="T24" s="135">
        <f t="shared" si="3"/>
        <v>787</v>
      </c>
      <c r="U24" s="135">
        <f t="shared" si="3"/>
        <v>749.3</v>
      </c>
      <c r="V24" s="135">
        <f t="shared" si="3"/>
        <v>579.5</v>
      </c>
      <c r="W24" s="135">
        <f t="shared" si="3"/>
        <v>409</v>
      </c>
      <c r="X24" s="135">
        <f t="shared" si="3"/>
        <v>260.60000000000002</v>
      </c>
      <c r="Y24" s="135">
        <f t="shared" si="3"/>
        <v>227</v>
      </c>
      <c r="Z24" s="136" t="str">
        <f t="shared" si="3"/>
        <v/>
      </c>
      <c r="AA24" s="90">
        <f t="shared" si="2"/>
        <v>12112.1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2023-09-02T11:02:56Z</dcterms:created>
  <dcterms:modified xsi:type="dcterms:W3CDTF">2023-09-02T11:02:57Z</dcterms:modified>
</cp:coreProperties>
</file>