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<sst xmlns="http://schemas.openxmlformats.org/spreadsheetml/2006/main" count="117" uniqueCount="53">
  <si>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01/09/2023 14:12:34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</si>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</sst>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A-4371-B539-46C4A8A5A1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217</c:v>
                </c:pt>
                <c:pt idx="7">
                  <c:v>219</c:v>
                </c:pt>
                <c:pt idx="8">
                  <c:v>248</c:v>
                </c:pt>
                <c:pt idx="9">
                  <c:v>251</c:v>
                </c:pt>
                <c:pt idx="10">
                  <c:v>247</c:v>
                </c:pt>
                <c:pt idx="11">
                  <c:v>249</c:v>
                </c:pt>
                <c:pt idx="12">
                  <c:v>249</c:v>
                </c:pt>
                <c:pt idx="13">
                  <c:v>240</c:v>
                </c:pt>
                <c:pt idx="14">
                  <c:v>224</c:v>
                </c:pt>
                <c:pt idx="15">
                  <c:v>223</c:v>
                </c:pt>
                <c:pt idx="16">
                  <c:v>240</c:v>
                </c:pt>
                <c:pt idx="17">
                  <c:v>275</c:v>
                </c:pt>
                <c:pt idx="18">
                  <c:v>294</c:v>
                </c:pt>
                <c:pt idx="19">
                  <c:v>306</c:v>
                </c:pt>
                <c:pt idx="20">
                  <c:v>306</c:v>
                </c:pt>
                <c:pt idx="21">
                  <c:v>237</c:v>
                </c:pt>
                <c:pt idx="22">
                  <c:v>217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A-4371-B539-46C4A8A5A1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2939.62</c:v>
                </c:pt>
                <c:pt idx="1">
                  <c:v>2865.9569999999999</c:v>
                </c:pt>
                <c:pt idx="2">
                  <c:v>2852.9670000000001</c:v>
                </c:pt>
                <c:pt idx="3">
                  <c:v>2794.0510000000004</c:v>
                </c:pt>
                <c:pt idx="4">
                  <c:v>2770.8329999999996</c:v>
                </c:pt>
                <c:pt idx="5">
                  <c:v>2700.3829999999998</c:v>
                </c:pt>
                <c:pt idx="6">
                  <c:v>2804.2219999999998</c:v>
                </c:pt>
                <c:pt idx="7">
                  <c:v>2347.2759999999998</c:v>
                </c:pt>
                <c:pt idx="8">
                  <c:v>1902.8519999999999</c:v>
                </c:pt>
                <c:pt idx="9">
                  <c:v>1565</c:v>
                </c:pt>
                <c:pt idx="10">
                  <c:v>1258</c:v>
                </c:pt>
                <c:pt idx="11">
                  <c:v>1065</c:v>
                </c:pt>
                <c:pt idx="12">
                  <c:v>1015</c:v>
                </c:pt>
                <c:pt idx="13">
                  <c:v>1015</c:v>
                </c:pt>
                <c:pt idx="14">
                  <c:v>1015</c:v>
                </c:pt>
                <c:pt idx="15">
                  <c:v>1055</c:v>
                </c:pt>
                <c:pt idx="16">
                  <c:v>1581</c:v>
                </c:pt>
                <c:pt idx="17">
                  <c:v>3039</c:v>
                </c:pt>
                <c:pt idx="18">
                  <c:v>3152.1179999999999</c:v>
                </c:pt>
                <c:pt idx="19">
                  <c:v>3178.0940000000001</c:v>
                </c:pt>
                <c:pt idx="20">
                  <c:v>3207.502</c:v>
                </c:pt>
                <c:pt idx="21">
                  <c:v>3206.1620000000003</c:v>
                </c:pt>
                <c:pt idx="22">
                  <c:v>3234.9270000000001</c:v>
                </c:pt>
                <c:pt idx="23">
                  <c:v>3153.1440000000002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2A-4371-B539-46C4A8A5A1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1540</c:v>
                </c:pt>
                <c:pt idx="1">
                  <c:v>1793.3</c:v>
                </c:pt>
                <c:pt idx="2">
                  <c:v>1594.9</c:v>
                </c:pt>
                <c:pt idx="3">
                  <c:v>1600</c:v>
                </c:pt>
                <c:pt idx="4">
                  <c:v>1600</c:v>
                </c:pt>
                <c:pt idx="5">
                  <c:v>1587.6</c:v>
                </c:pt>
                <c:pt idx="6">
                  <c:v>818.5</c:v>
                </c:pt>
                <c:pt idx="7">
                  <c:v>1007.8</c:v>
                </c:pt>
                <c:pt idx="8">
                  <c:v>825</c:v>
                </c:pt>
                <c:pt idx="9">
                  <c:v>579.6</c:v>
                </c:pt>
                <c:pt idx="10">
                  <c:v>599.5</c:v>
                </c:pt>
                <c:pt idx="11">
                  <c:v>840</c:v>
                </c:pt>
                <c:pt idx="12">
                  <c:v>1078.7</c:v>
                </c:pt>
                <c:pt idx="13">
                  <c:v>1140</c:v>
                </c:pt>
                <c:pt idx="14">
                  <c:v>1144</c:v>
                </c:pt>
                <c:pt idx="15">
                  <c:v>1202.0999999999999</c:v>
                </c:pt>
                <c:pt idx="16">
                  <c:v>1207</c:v>
                </c:pt>
                <c:pt idx="17">
                  <c:v>917.5</c:v>
                </c:pt>
                <c:pt idx="18">
                  <c:v>968.9</c:v>
                </c:pt>
                <c:pt idx="19">
                  <c:v>903.6</c:v>
                </c:pt>
                <c:pt idx="20">
                  <c:v>1049.9000000000001</c:v>
                </c:pt>
                <c:pt idx="21">
                  <c:v>911.2</c:v>
                </c:pt>
                <c:pt idx="22">
                  <c:v>1256.3</c:v>
                </c:pt>
                <c:pt idx="23">
                  <c:v>1220.5999999999999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2A-4371-B539-46C4A8A5A1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539.39099999999996</c:v>
                </c:pt>
                <c:pt idx="1">
                  <c:v>624.1149999999999</c:v>
                </c:pt>
                <c:pt idx="2">
                  <c:v>736.50900000000001</c:v>
                </c:pt>
                <c:pt idx="3">
                  <c:v>872.40099999999995</c:v>
                </c:pt>
                <c:pt idx="4">
                  <c:v>1016.8810000000002</c:v>
                </c:pt>
                <c:pt idx="5">
                  <c:v>1201.4359999999997</c:v>
                </c:pt>
                <c:pt idx="6">
                  <c:v>1473.8590000000002</c:v>
                </c:pt>
                <c:pt idx="7">
                  <c:v>2033.1609999999998</c:v>
                </c:pt>
                <c:pt idx="8">
                  <c:v>3081.7080000000001</c:v>
                </c:pt>
                <c:pt idx="9">
                  <c:v>4154.8870000000006</c:v>
                </c:pt>
                <c:pt idx="10">
                  <c:v>4803.2699999999995</c:v>
                </c:pt>
                <c:pt idx="11">
                  <c:v>5430.4079999999994</c:v>
                </c:pt>
                <c:pt idx="12">
                  <c:v>5471.9160000000002</c:v>
                </c:pt>
                <c:pt idx="13">
                  <c:v>5342.6509999999989</c:v>
                </c:pt>
                <c:pt idx="14">
                  <c:v>5015.5610000000006</c:v>
                </c:pt>
                <c:pt idx="15">
                  <c:v>4462.7439999999979</c:v>
                </c:pt>
                <c:pt idx="16">
                  <c:v>3691.5029999999997</c:v>
                </c:pt>
                <c:pt idx="17">
                  <c:v>2415.0780000000013</c:v>
                </c:pt>
                <c:pt idx="18">
                  <c:v>1767.3990000000003</c:v>
                </c:pt>
                <c:pt idx="19">
                  <c:v>1573.8020000000004</c:v>
                </c:pt>
                <c:pt idx="20">
                  <c:v>1503.4740000000002</c:v>
                </c:pt>
                <c:pt idx="21">
                  <c:v>1441.1890000000001</c:v>
                </c:pt>
                <c:pt idx="22">
                  <c:v>1450.7929999999997</c:v>
                </c:pt>
                <c:pt idx="23">
                  <c:v>1502.7720000000002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2A-4371-B539-46C4A8A5A1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61</c:v>
                </c:pt>
                <c:pt idx="2">
                  <c:v>60</c:v>
                </c:pt>
                <c:pt idx="3">
                  <c:v>60</c:v>
                </c:pt>
                <c:pt idx="4">
                  <c:v>62</c:v>
                </c:pt>
                <c:pt idx="5">
                  <c:v>67</c:v>
                </c:pt>
                <c:pt idx="6">
                  <c:v>83</c:v>
                </c:pt>
                <c:pt idx="7">
                  <c:v>111</c:v>
                </c:pt>
                <c:pt idx="8">
                  <c:v>141</c:v>
                </c:pt>
                <c:pt idx="9">
                  <c:v>163</c:v>
                </c:pt>
                <c:pt idx="10">
                  <c:v>181</c:v>
                </c:pt>
                <c:pt idx="11">
                  <c:v>191</c:v>
                </c:pt>
                <c:pt idx="12">
                  <c:v>199</c:v>
                </c:pt>
                <c:pt idx="13">
                  <c:v>201</c:v>
                </c:pt>
                <c:pt idx="14">
                  <c:v>203</c:v>
                </c:pt>
                <c:pt idx="15">
                  <c:v>198</c:v>
                </c:pt>
                <c:pt idx="16">
                  <c:v>187</c:v>
                </c:pt>
                <c:pt idx="17">
                  <c:v>165</c:v>
                </c:pt>
                <c:pt idx="18">
                  <c:v>145</c:v>
                </c:pt>
                <c:pt idx="19">
                  <c:v>140</c:v>
                </c:pt>
                <c:pt idx="20">
                  <c:v>137</c:v>
                </c:pt>
                <c:pt idx="21">
                  <c:v>134</c:v>
                </c:pt>
                <c:pt idx="22">
                  <c:v>132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A-4371-B539-46C4A8A5A1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96</c:v>
                </c:pt>
                <c:pt idx="6">
                  <c:v>536</c:v>
                </c:pt>
                <c:pt idx="7">
                  <c:v>536</c:v>
                </c:pt>
                <c:pt idx="8">
                  <c:v>451</c:v>
                </c:pt>
                <c:pt idx="9">
                  <c:v>275</c:v>
                </c:pt>
                <c:pt idx="10">
                  <c:v>130</c:v>
                </c:pt>
                <c:pt idx="11">
                  <c:v>80</c:v>
                </c:pt>
                <c:pt idx="12">
                  <c:v>76</c:v>
                </c:pt>
                <c:pt idx="13">
                  <c:v>50</c:v>
                </c:pt>
                <c:pt idx="14">
                  <c:v>50</c:v>
                </c:pt>
                <c:pt idx="15">
                  <c:v>42</c:v>
                </c:pt>
                <c:pt idx="16">
                  <c:v>516</c:v>
                </c:pt>
                <c:pt idx="17">
                  <c:v>616</c:v>
                </c:pt>
                <c:pt idx="18">
                  <c:v>970</c:v>
                </c:pt>
                <c:pt idx="19">
                  <c:v>1132</c:v>
                </c:pt>
                <c:pt idx="20">
                  <c:v>1095</c:v>
                </c:pt>
                <c:pt idx="21">
                  <c:v>805</c:v>
                </c:pt>
                <c:pt idx="22">
                  <c:v>481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2A-4371-B539-46C4A8A5A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5798.0530000000044</c:v>
                </c:pt>
                <c:pt idx="1">
                  <c:v>5561.3570000000027</c:v>
                </c:pt>
                <c:pt idx="2">
                  <c:v>5461.3959999999988</c:v>
                </c:pt>
                <c:pt idx="3">
                  <c:v>5543.473</c:v>
                </c:pt>
                <c:pt idx="4">
                  <c:v>5722.7389999999987</c:v>
                </c:pt>
                <c:pt idx="5">
                  <c:v>5869.4119999999975</c:v>
                </c:pt>
                <c:pt idx="6">
                  <c:v>5932.6160000000009</c:v>
                </c:pt>
                <c:pt idx="7">
                  <c:v>6254.1970000000028</c:v>
                </c:pt>
                <c:pt idx="8">
                  <c:v>6649.5259999999989</c:v>
                </c:pt>
                <c:pt idx="9">
                  <c:v>6988.4409999999998</c:v>
                </c:pt>
                <c:pt idx="10">
                  <c:v>7218.7569999999996</c:v>
                </c:pt>
                <c:pt idx="11">
                  <c:v>7855.3609999999981</c:v>
                </c:pt>
                <c:pt idx="12">
                  <c:v>8089.6260000000002</c:v>
                </c:pt>
                <c:pt idx="13">
                  <c:v>7988.674</c:v>
                </c:pt>
                <c:pt idx="14">
                  <c:v>7651.5289999999986</c:v>
                </c:pt>
                <c:pt idx="15">
                  <c:v>7182.8489999999993</c:v>
                </c:pt>
                <c:pt idx="16">
                  <c:v>7422.5249999999987</c:v>
                </c:pt>
                <c:pt idx="17">
                  <c:v>7427.5840000000017</c:v>
                </c:pt>
                <c:pt idx="18">
                  <c:v>7297.411000000001</c:v>
                </c:pt>
                <c:pt idx="19">
                  <c:v>7233.474000000002</c:v>
                </c:pt>
                <c:pt idx="20">
                  <c:v>7298.8730000000014</c:v>
                </c:pt>
                <c:pt idx="21">
                  <c:v>6734.6050000000005</c:v>
                </c:pt>
                <c:pt idx="22">
                  <c:v>6772.0249999999987</c:v>
                </c:pt>
                <c:pt idx="23">
                  <c:v>6343.5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2A-4371-B539-46C4A8A5A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107.46</c:v>
                </c:pt>
                <c:pt idx="1">
                  <c:v>102.7</c:v>
                </c:pt>
                <c:pt idx="2">
                  <c:v>100.76</c:v>
                </c:pt>
                <c:pt idx="3">
                  <c:v>99.68</c:v>
                </c:pt>
                <c:pt idx="4">
                  <c:v>99.92</c:v>
                </c:pt>
                <c:pt idx="5">
                  <c:v>97.55</c:v>
                </c:pt>
                <c:pt idx="6">
                  <c:v>100.16</c:v>
                </c:pt>
                <c:pt idx="7">
                  <c:v>101.09</c:v>
                </c:pt>
                <c:pt idx="8">
                  <c:v>100.22</c:v>
                </c:pt>
                <c:pt idx="9">
                  <c:v>94.58</c:v>
                </c:pt>
                <c:pt idx="10">
                  <c:v>89.77</c:v>
                </c:pt>
                <c:pt idx="11">
                  <c:v>79.900000000000006</c:v>
                </c:pt>
                <c:pt idx="12">
                  <c:v>76</c:v>
                </c:pt>
                <c:pt idx="13">
                  <c:v>62.99</c:v>
                </c:pt>
                <c:pt idx="14">
                  <c:v>55.35</c:v>
                </c:pt>
                <c:pt idx="15">
                  <c:v>69.400000000000006</c:v>
                </c:pt>
                <c:pt idx="16">
                  <c:v>80.010000000000005</c:v>
                </c:pt>
                <c:pt idx="17">
                  <c:v>93.45</c:v>
                </c:pt>
                <c:pt idx="18">
                  <c:v>110</c:v>
                </c:pt>
                <c:pt idx="19">
                  <c:v>142.1</c:v>
                </c:pt>
                <c:pt idx="20">
                  <c:v>148.47999999999999</c:v>
                </c:pt>
                <c:pt idx="21">
                  <c:v>115.7</c:v>
                </c:pt>
                <c:pt idx="22">
                  <c:v>105.64</c:v>
                </c:pt>
                <c:pt idx="23">
                  <c:v>97.34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2A-4371-B539-46C4A8A5A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5798.0110000000022</v>
      </c>
      <c r="C4" s="18">
        <v>5561.3720000000012</v>
      </c>
      <c r="D4" s="18">
        <v>5461.3760000000002</v>
      </c>
      <c r="E4" s="18">
        <v>5543.4519999999984</v>
      </c>
      <c r="F4" s="18">
        <v>5722.7140000000009</v>
      </c>
      <c r="G4" s="18">
        <v>5869.4190000000008</v>
      </c>
      <c r="H4" s="18">
        <v>5932.5809999999992</v>
      </c>
      <c r="I4" s="18">
        <v>6254.2370000000001</v>
      </c>
      <c r="J4" s="18">
        <v>6649.5600000000013</v>
      </c>
      <c r="K4" s="18">
        <v>6988.4870000000001</v>
      </c>
      <c r="L4" s="18">
        <v>7218.77</v>
      </c>
      <c r="M4" s="18">
        <v>7855.4079999999994</v>
      </c>
      <c r="N4" s="18">
        <v>8089.6160000000018</v>
      </c>
      <c r="O4" s="18">
        <v>7988.6510000000007</v>
      </c>
      <c r="P4" s="18">
        <v>7651.5610000000024</v>
      </c>
      <c r="Q4" s="18">
        <v>7182.8439999999991</v>
      </c>
      <c r="R4" s="18">
        <v>7422.5030000000024</v>
      </c>
      <c r="S4" s="18">
        <v>7427.5780000000004</v>
      </c>
      <c r="T4" s="18">
        <v>7297.4169999999986</v>
      </c>
      <c r="U4" s="18">
        <v>7233.4959999999992</v>
      </c>
      <c r="V4" s="18">
        <v>7298.8759999999993</v>
      </c>
      <c r="W4" s="18">
        <v>6734.5509999999995</v>
      </c>
      <c r="X4" s="18">
        <v>6772.02</v>
      </c>
      <c r="Y4" s="18">
        <v>6343.5160000000005</v>
      </c>
      <c r="Z4" s="19"/>
      <c r="AA4" s="20">
        <f>SUM(B4:Z4)</f>
        <v>162298.01599999997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107.46</v>
      </c>
      <c r="C7" s="28">
        <v>102.7</v>
      </c>
      <c r="D7" s="28">
        <v>100.76</v>
      </c>
      <c r="E7" s="28">
        <v>99.68</v>
      </c>
      <c r="F7" s="28">
        <v>99.92</v>
      </c>
      <c r="G7" s="28">
        <v>97.55</v>
      </c>
      <c r="H7" s="28">
        <v>100.16</v>
      </c>
      <c r="I7" s="28">
        <v>101.09</v>
      </c>
      <c r="J7" s="28">
        <v>100.22</v>
      </c>
      <c r="K7" s="28">
        <v>94.58</v>
      </c>
      <c r="L7" s="28">
        <v>89.77</v>
      </c>
      <c r="M7" s="28">
        <v>79.900000000000006</v>
      </c>
      <c r="N7" s="28">
        <v>76</v>
      </c>
      <c r="O7" s="28">
        <v>62.99</v>
      </c>
      <c r="P7" s="28">
        <v>55.35</v>
      </c>
      <c r="Q7" s="28">
        <v>69.400000000000006</v>
      </c>
      <c r="R7" s="28">
        <v>80.010000000000005</v>
      </c>
      <c r="S7" s="28">
        <v>93.45</v>
      </c>
      <c r="T7" s="28">
        <v>110</v>
      </c>
      <c r="U7" s="28">
        <v>142.1</v>
      </c>
      <c r="V7" s="28">
        <v>148.47999999999999</v>
      </c>
      <c r="W7" s="28">
        <v>115.7</v>
      </c>
      <c r="X7" s="28">
        <v>105.64</v>
      </c>
      <c r="Y7" s="28">
        <v>97.34</v>
      </c>
      <c r="Z7" s="29"/>
      <c r="AA7" s="30">
        <f>IF(SUM(B7:Z7)&lt;&gt;0,AVERAGEIF(B7:Z7,"&lt;&gt;"""),"")</f>
        <v>97.09375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494</v>
      </c>
    </row>
    <row r="11" spans="1:27" ht="25.15" customHeight="1" x14ac:dyDescent="0.2">
      <c r="A11" s="45" t="s">
        <v>7</v>
      </c>
      <c r="B11" s="46">
        <v>223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217</v>
      </c>
      <c r="I11" s="47">
        <v>219</v>
      </c>
      <c r="J11" s="47">
        <v>248</v>
      </c>
      <c r="K11" s="47">
        <v>251</v>
      </c>
      <c r="L11" s="47">
        <v>247</v>
      </c>
      <c r="M11" s="47">
        <v>249</v>
      </c>
      <c r="N11" s="47">
        <v>249</v>
      </c>
      <c r="O11" s="47">
        <v>240</v>
      </c>
      <c r="P11" s="47">
        <v>224</v>
      </c>
      <c r="Q11" s="47">
        <v>223</v>
      </c>
      <c r="R11" s="47">
        <v>240</v>
      </c>
      <c r="S11" s="47">
        <v>275</v>
      </c>
      <c r="T11" s="47">
        <v>294</v>
      </c>
      <c r="U11" s="47">
        <v>306</v>
      </c>
      <c r="V11" s="47">
        <v>306</v>
      </c>
      <c r="W11" s="47">
        <v>237</v>
      </c>
      <c r="X11" s="47">
        <v>217</v>
      </c>
      <c r="Y11" s="47">
        <v>217</v>
      </c>
      <c r="Z11" s="48"/>
      <c r="AA11" s="49">
        <f t="shared" si="0"/>
        <v>5767</v>
      </c>
    </row>
    <row r="12" spans="1:27" ht="25.15" customHeight="1" x14ac:dyDescent="0.2">
      <c r="A12" s="50" t="s">
        <v>8</v>
      </c>
      <c r="B12" s="51">
        <v>2939.62</v>
      </c>
      <c r="C12" s="52">
        <v>2865.9569999999999</v>
      </c>
      <c r="D12" s="52">
        <v>2852.9670000000001</v>
      </c>
      <c r="E12" s="52">
        <v>2794.0510000000004</v>
      </c>
      <c r="F12" s="52">
        <v>2770.8329999999996</v>
      </c>
      <c r="G12" s="52">
        <v>2700.3829999999998</v>
      </c>
      <c r="H12" s="52">
        <v>2804.2219999999998</v>
      </c>
      <c r="I12" s="52">
        <v>2347.2759999999998</v>
      </c>
      <c r="J12" s="52">
        <v>1902.8519999999999</v>
      </c>
      <c r="K12" s="52">
        <v>1565</v>
      </c>
      <c r="L12" s="52">
        <v>1258</v>
      </c>
      <c r="M12" s="52">
        <v>1065</v>
      </c>
      <c r="N12" s="52">
        <v>1015</v>
      </c>
      <c r="O12" s="52">
        <v>1015</v>
      </c>
      <c r="P12" s="52">
        <v>1015</v>
      </c>
      <c r="Q12" s="52">
        <v>1055</v>
      </c>
      <c r="R12" s="52">
        <v>1581</v>
      </c>
      <c r="S12" s="52">
        <v>3039</v>
      </c>
      <c r="T12" s="52">
        <v>3152.1179999999999</v>
      </c>
      <c r="U12" s="52">
        <v>3178.0940000000001</v>
      </c>
      <c r="V12" s="52">
        <v>3207.502</v>
      </c>
      <c r="W12" s="52">
        <v>3206.1620000000003</v>
      </c>
      <c r="X12" s="52">
        <v>3234.9270000000001</v>
      </c>
      <c r="Y12" s="52">
        <v>3153.1440000000002</v>
      </c>
      <c r="Z12" s="53"/>
      <c r="AA12" s="54">
        <f t="shared" si="0"/>
        <v>55718.108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96</v>
      </c>
      <c r="H13" s="52">
        <v>536</v>
      </c>
      <c r="I13" s="52">
        <v>536</v>
      </c>
      <c r="J13" s="52">
        <v>451</v>
      </c>
      <c r="K13" s="52">
        <v>275</v>
      </c>
      <c r="L13" s="52">
        <v>130</v>
      </c>
      <c r="M13" s="52">
        <v>80</v>
      </c>
      <c r="N13" s="52">
        <v>76</v>
      </c>
      <c r="O13" s="52">
        <v>50</v>
      </c>
      <c r="P13" s="52">
        <v>50</v>
      </c>
      <c r="Q13" s="52">
        <v>42</v>
      </c>
      <c r="R13" s="52">
        <v>516</v>
      </c>
      <c r="S13" s="52">
        <v>616</v>
      </c>
      <c r="T13" s="52">
        <v>970</v>
      </c>
      <c r="U13" s="52">
        <v>1132</v>
      </c>
      <c r="V13" s="52">
        <v>1095</v>
      </c>
      <c r="W13" s="52">
        <v>805</v>
      </c>
      <c r="X13" s="52">
        <v>481</v>
      </c>
      <c r="Y13" s="52">
        <v>120</v>
      </c>
      <c r="Z13" s="53"/>
      <c r="AA13" s="54">
        <f t="shared" si="0"/>
        <v>8113</v>
      </c>
    </row>
    <row r="14" spans="1:27" ht="25.15" customHeight="1" x14ac:dyDescent="0.2">
      <c r="A14" s="55" t="s">
        <v>10</v>
      </c>
      <c r="B14" s="56">
        <v>539.39099999999996</v>
      </c>
      <c r="C14" s="57">
        <v>624.1149999999999</v>
      </c>
      <c r="D14" s="57">
        <v>736.50900000000001</v>
      </c>
      <c r="E14" s="57">
        <v>872.40099999999995</v>
      </c>
      <c r="F14" s="57">
        <v>1016.8810000000002</v>
      </c>
      <c r="G14" s="57">
        <v>1201.4359999999997</v>
      </c>
      <c r="H14" s="57">
        <v>1473.8590000000002</v>
      </c>
      <c r="I14" s="57">
        <v>2033.1609999999998</v>
      </c>
      <c r="J14" s="57">
        <v>3081.7080000000001</v>
      </c>
      <c r="K14" s="57">
        <v>4154.8870000000006</v>
      </c>
      <c r="L14" s="57">
        <v>4803.2699999999995</v>
      </c>
      <c r="M14" s="57">
        <v>5430.4079999999994</v>
      </c>
      <c r="N14" s="57">
        <v>5471.9160000000002</v>
      </c>
      <c r="O14" s="57">
        <v>5342.6509999999989</v>
      </c>
      <c r="P14" s="57">
        <v>5015.5610000000006</v>
      </c>
      <c r="Q14" s="57">
        <v>4462.7439999999979</v>
      </c>
      <c r="R14" s="57">
        <v>3691.5029999999997</v>
      </c>
      <c r="S14" s="57">
        <v>2415.0780000000013</v>
      </c>
      <c r="T14" s="57">
        <v>1767.3990000000003</v>
      </c>
      <c r="U14" s="57">
        <v>1573.8020000000004</v>
      </c>
      <c r="V14" s="57">
        <v>1503.4740000000002</v>
      </c>
      <c r="W14" s="57">
        <v>1441.1890000000001</v>
      </c>
      <c r="X14" s="57">
        <v>1450.7929999999997</v>
      </c>
      <c r="Y14" s="57">
        <v>1502.7720000000002</v>
      </c>
      <c r="Z14" s="58"/>
      <c r="AA14" s="59">
        <f t="shared" si="0"/>
        <v>61606.907999999996</v>
      </c>
    </row>
    <row r="15" spans="1:27" ht="25.15" customHeight="1" x14ac:dyDescent="0.2">
      <c r="A15" s="55" t="s">
        <v>11</v>
      </c>
      <c r="B15" s="56">
        <v>62</v>
      </c>
      <c r="C15" s="57">
        <v>61</v>
      </c>
      <c r="D15" s="57">
        <v>60</v>
      </c>
      <c r="E15" s="57">
        <v>60</v>
      </c>
      <c r="F15" s="57">
        <v>62</v>
      </c>
      <c r="G15" s="57">
        <v>67</v>
      </c>
      <c r="H15" s="57">
        <v>83</v>
      </c>
      <c r="I15" s="57">
        <v>111</v>
      </c>
      <c r="J15" s="57">
        <v>141</v>
      </c>
      <c r="K15" s="57">
        <v>163</v>
      </c>
      <c r="L15" s="57">
        <v>181</v>
      </c>
      <c r="M15" s="57">
        <v>191</v>
      </c>
      <c r="N15" s="57">
        <v>199</v>
      </c>
      <c r="O15" s="57">
        <v>201</v>
      </c>
      <c r="P15" s="57">
        <v>203</v>
      </c>
      <c r="Q15" s="57">
        <v>198</v>
      </c>
      <c r="R15" s="57">
        <v>187</v>
      </c>
      <c r="S15" s="57">
        <v>165</v>
      </c>
      <c r="T15" s="57">
        <v>145</v>
      </c>
      <c r="U15" s="57">
        <v>140</v>
      </c>
      <c r="V15" s="57">
        <v>137</v>
      </c>
      <c r="W15" s="57">
        <v>134</v>
      </c>
      <c r="X15" s="57">
        <v>132</v>
      </c>
      <c r="Y15" s="57">
        <v>130</v>
      </c>
      <c r="Z15" s="58"/>
      <c r="AA15" s="59">
        <f t="shared" si="0"/>
        <v>3213</v>
      </c>
    </row>
    <row r="16" spans="1:27" ht="30" customHeight="1" thickBot="1" x14ac:dyDescent="0.25">
      <c r="A16" s="60" t="s">
        <v>12</v>
      </c>
      <c r="B16" s="61">
        <f>IF(LEN(B$2)&gt;0,SUM(B10:B15),"")</f>
        <v>4258.0109999999995</v>
      </c>
      <c r="C16" s="62">
        <f t="shared" ref="C16:Z16" si="1">IF(LEN(C$2)&gt;0,SUM(C10:C15),"")</f>
        <v>3768.0719999999997</v>
      </c>
      <c r="D16" s="62">
        <f t="shared" si="1"/>
        <v>3866.4760000000001</v>
      </c>
      <c r="E16" s="62">
        <f t="shared" si="1"/>
        <v>3943.4520000000002</v>
      </c>
      <c r="F16" s="62">
        <f t="shared" si="1"/>
        <v>4122.7139999999999</v>
      </c>
      <c r="G16" s="62">
        <f t="shared" si="1"/>
        <v>4281.8189999999995</v>
      </c>
      <c r="H16" s="62">
        <f t="shared" si="1"/>
        <v>5114.0810000000001</v>
      </c>
      <c r="I16" s="62">
        <f t="shared" si="1"/>
        <v>5246.4369999999999</v>
      </c>
      <c r="J16" s="62">
        <f t="shared" si="1"/>
        <v>5824.5599999999995</v>
      </c>
      <c r="K16" s="62">
        <f t="shared" si="1"/>
        <v>6408.8870000000006</v>
      </c>
      <c r="L16" s="62">
        <f t="shared" si="1"/>
        <v>6619.2699999999995</v>
      </c>
      <c r="M16" s="62">
        <f t="shared" si="1"/>
        <v>7015.4079999999994</v>
      </c>
      <c r="N16" s="62">
        <f t="shared" si="1"/>
        <v>7010.9160000000002</v>
      </c>
      <c r="O16" s="62">
        <f t="shared" si="1"/>
        <v>6848.6509999999989</v>
      </c>
      <c r="P16" s="62">
        <f t="shared" si="1"/>
        <v>6507.5610000000006</v>
      </c>
      <c r="Q16" s="62">
        <f t="shared" si="1"/>
        <v>5980.7439999999979</v>
      </c>
      <c r="R16" s="62">
        <f t="shared" si="1"/>
        <v>6215.5029999999997</v>
      </c>
      <c r="S16" s="62">
        <f t="shared" si="1"/>
        <v>6510.0780000000013</v>
      </c>
      <c r="T16" s="62">
        <f t="shared" si="1"/>
        <v>6328.5170000000007</v>
      </c>
      <c r="U16" s="62">
        <f t="shared" si="1"/>
        <v>6329.8960000000006</v>
      </c>
      <c r="V16" s="62">
        <f t="shared" si="1"/>
        <v>6248.9760000000006</v>
      </c>
      <c r="W16" s="62">
        <f t="shared" si="1"/>
        <v>5823.3510000000006</v>
      </c>
      <c r="X16" s="62">
        <f t="shared" si="1"/>
        <v>5515.7199999999993</v>
      </c>
      <c r="Y16" s="62">
        <f t="shared" si="1"/>
        <v>5122.9160000000002</v>
      </c>
      <c r="Z16" s="63" t="str">
        <f t="shared" si="1"/>
        <v/>
      </c>
      <c r="AA16" s="64">
        <f>SUM(AA10:AA15)</f>
        <v>134912.016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1965.25</v>
      </c>
      <c r="C28" s="72">
        <v>2011.7</v>
      </c>
      <c r="D28" s="72">
        <v>2083.2399999999998</v>
      </c>
      <c r="E28" s="72">
        <v>2125.6999999999998</v>
      </c>
      <c r="F28" s="72">
        <v>2279.84</v>
      </c>
      <c r="G28" s="72">
        <v>2392.1799999999998</v>
      </c>
      <c r="H28" s="72">
        <v>2943.21</v>
      </c>
      <c r="I28" s="72">
        <v>3339.31</v>
      </c>
      <c r="J28" s="72">
        <v>3761.15</v>
      </c>
      <c r="K28" s="72">
        <v>4135.6899999999996</v>
      </c>
      <c r="L28" s="72">
        <v>4266.3999999999996</v>
      </c>
      <c r="M28" s="72">
        <v>4366.07</v>
      </c>
      <c r="N28" s="72">
        <v>4347.57</v>
      </c>
      <c r="O28" s="72">
        <v>4241.6499999999996</v>
      </c>
      <c r="P28" s="72">
        <v>4068.32</v>
      </c>
      <c r="Q28" s="72">
        <v>3815.02</v>
      </c>
      <c r="R28" s="72">
        <v>4012.38</v>
      </c>
      <c r="S28" s="72">
        <v>3806.45</v>
      </c>
      <c r="T28" s="72">
        <v>3781.83</v>
      </c>
      <c r="U28" s="72">
        <v>3759.23</v>
      </c>
      <c r="V28" s="72">
        <v>3672.7</v>
      </c>
      <c r="W28" s="72">
        <v>3428.24</v>
      </c>
      <c r="X28" s="72">
        <v>3112.7</v>
      </c>
      <c r="Y28" s="72">
        <v>2784.84</v>
      </c>
      <c r="Z28" s="73"/>
      <c r="AA28" s="74">
        <f>SUM(B28:Z28)</f>
        <v>80500.669999999984</v>
      </c>
    </row>
    <row r="29" spans="1:27" ht="25.15" customHeight="1" x14ac:dyDescent="0.2">
      <c r="A29" s="75" t="s">
        <v>23</v>
      </c>
      <c r="B29" s="76">
        <v>813.76099999999997</v>
      </c>
      <c r="C29" s="77">
        <v>828.37199999999996</v>
      </c>
      <c r="D29" s="77">
        <v>873.23599999999999</v>
      </c>
      <c r="E29" s="77">
        <v>948.75199999999995</v>
      </c>
      <c r="F29" s="77">
        <v>1013.874</v>
      </c>
      <c r="G29" s="77">
        <v>1039.6389999999999</v>
      </c>
      <c r="H29" s="77">
        <v>1108.8710000000001</v>
      </c>
      <c r="I29" s="77">
        <v>1204.127</v>
      </c>
      <c r="J29" s="77">
        <v>1664.41</v>
      </c>
      <c r="K29" s="77">
        <v>2054.1970000000001</v>
      </c>
      <c r="L29" s="77">
        <v>2314.87</v>
      </c>
      <c r="M29" s="77">
        <v>2789.3380000000002</v>
      </c>
      <c r="N29" s="77">
        <v>2774.346</v>
      </c>
      <c r="O29" s="77">
        <v>2703.0010000000002</v>
      </c>
      <c r="P29" s="77">
        <v>2534.241</v>
      </c>
      <c r="Q29" s="77">
        <v>2268.7240000000002</v>
      </c>
      <c r="R29" s="77">
        <v>1961.123</v>
      </c>
      <c r="S29" s="77">
        <v>1119.6279999999999</v>
      </c>
      <c r="T29" s="77">
        <v>1134.6869999999999</v>
      </c>
      <c r="U29" s="77">
        <v>1083.6659999999999</v>
      </c>
      <c r="V29" s="77">
        <v>1026.2760000000001</v>
      </c>
      <c r="W29" s="77">
        <v>872.11099999999999</v>
      </c>
      <c r="X29" s="77">
        <v>829.02</v>
      </c>
      <c r="Y29" s="77">
        <v>825.07600000000002</v>
      </c>
      <c r="Z29" s="78"/>
      <c r="AA29" s="79">
        <f>SUM(B29:Z29)</f>
        <v>35785.346000000005</v>
      </c>
    </row>
    <row r="30" spans="1:27" ht="25.15" customHeight="1" x14ac:dyDescent="0.2">
      <c r="A30" s="82" t="s">
        <v>24</v>
      </c>
      <c r="B30" s="80">
        <v>2248</v>
      </c>
      <c r="C30" s="81">
        <v>1748</v>
      </c>
      <c r="D30" s="81">
        <v>1734</v>
      </c>
      <c r="E30" s="81">
        <v>1709</v>
      </c>
      <c r="F30" s="81">
        <v>1669</v>
      </c>
      <c r="G30" s="81">
        <v>1679</v>
      </c>
      <c r="H30" s="81">
        <v>1689</v>
      </c>
      <c r="I30" s="81">
        <v>1218</v>
      </c>
      <c r="J30" s="81">
        <v>850</v>
      </c>
      <c r="K30" s="81">
        <v>620</v>
      </c>
      <c r="L30" s="81">
        <v>403</v>
      </c>
      <c r="M30" s="81">
        <v>235</v>
      </c>
      <c r="N30" s="81">
        <v>235</v>
      </c>
      <c r="O30" s="81">
        <v>235</v>
      </c>
      <c r="P30" s="81">
        <v>235</v>
      </c>
      <c r="Q30" s="81">
        <v>250</v>
      </c>
      <c r="R30" s="81">
        <v>671</v>
      </c>
      <c r="S30" s="81">
        <v>2089</v>
      </c>
      <c r="T30" s="81">
        <v>2282</v>
      </c>
      <c r="U30" s="81">
        <v>2367</v>
      </c>
      <c r="V30" s="81">
        <v>2380</v>
      </c>
      <c r="W30" s="81">
        <v>2256</v>
      </c>
      <c r="X30" s="81">
        <v>2220</v>
      </c>
      <c r="Y30" s="81">
        <v>2142</v>
      </c>
      <c r="Z30" s="83"/>
      <c r="AA30" s="84">
        <f>SUM(B30:Z30)</f>
        <v>33164</v>
      </c>
    </row>
    <row r="31" spans="1:27" ht="30" customHeight="1" thickBot="1" x14ac:dyDescent="0.25">
      <c r="A31" s="60" t="s">
        <v>25</v>
      </c>
      <c r="B31" s="61">
        <f>IF(LEN(B$2)&gt;0,SUM(B28:B30),"")</f>
        <v>5027.0110000000004</v>
      </c>
      <c r="C31" s="62">
        <f t="shared" ref="C31:Z31" si="4">IF(LEN(C$2)&gt;0,SUM(C28:C30),"")</f>
        <v>4588.0720000000001</v>
      </c>
      <c r="D31" s="62">
        <f t="shared" si="4"/>
        <v>4690.4759999999997</v>
      </c>
      <c r="E31" s="62">
        <f t="shared" si="4"/>
        <v>4783.4519999999993</v>
      </c>
      <c r="F31" s="62">
        <f t="shared" si="4"/>
        <v>4962.7139999999999</v>
      </c>
      <c r="G31" s="62">
        <f t="shared" si="4"/>
        <v>5110.8189999999995</v>
      </c>
      <c r="H31" s="62">
        <f t="shared" si="4"/>
        <v>5741.0810000000001</v>
      </c>
      <c r="I31" s="62">
        <f t="shared" si="4"/>
        <v>5761.4369999999999</v>
      </c>
      <c r="J31" s="62">
        <f t="shared" si="4"/>
        <v>6275.56</v>
      </c>
      <c r="K31" s="62">
        <f t="shared" si="4"/>
        <v>6809.8869999999997</v>
      </c>
      <c r="L31" s="62">
        <f t="shared" si="4"/>
        <v>6984.2699999999995</v>
      </c>
      <c r="M31" s="62">
        <f t="shared" si="4"/>
        <v>7390.4079999999994</v>
      </c>
      <c r="N31" s="62">
        <f t="shared" si="4"/>
        <v>7356.9159999999993</v>
      </c>
      <c r="O31" s="62">
        <f t="shared" si="4"/>
        <v>7179.6509999999998</v>
      </c>
      <c r="P31" s="62">
        <f t="shared" si="4"/>
        <v>6837.5609999999997</v>
      </c>
      <c r="Q31" s="62">
        <f t="shared" si="4"/>
        <v>6333.7440000000006</v>
      </c>
      <c r="R31" s="62">
        <f t="shared" si="4"/>
        <v>6644.5030000000006</v>
      </c>
      <c r="S31" s="62">
        <f t="shared" si="4"/>
        <v>7015.0779999999995</v>
      </c>
      <c r="T31" s="62">
        <f t="shared" si="4"/>
        <v>7198.5169999999998</v>
      </c>
      <c r="U31" s="62">
        <f t="shared" si="4"/>
        <v>7209.8959999999997</v>
      </c>
      <c r="V31" s="62">
        <f t="shared" si="4"/>
        <v>7078.9759999999997</v>
      </c>
      <c r="W31" s="62">
        <f t="shared" si="4"/>
        <v>6556.3509999999997</v>
      </c>
      <c r="X31" s="62">
        <f t="shared" si="4"/>
        <v>6161.7199999999993</v>
      </c>
      <c r="Y31" s="62">
        <f t="shared" si="4"/>
        <v>5751.9160000000002</v>
      </c>
      <c r="Z31" s="63" t="str">
        <f t="shared" si="4"/>
        <v/>
      </c>
      <c r="AA31" s="64">
        <f>SUM(AA28:AA30)</f>
        <v>149450.016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331</v>
      </c>
      <c r="C34" s="95">
        <v>380</v>
      </c>
      <c r="D34" s="95">
        <v>382</v>
      </c>
      <c r="E34" s="95">
        <v>382</v>
      </c>
      <c r="F34" s="95">
        <v>382</v>
      </c>
      <c r="G34" s="95">
        <v>382</v>
      </c>
      <c r="H34" s="95">
        <v>279</v>
      </c>
      <c r="I34" s="95">
        <v>136</v>
      </c>
      <c r="J34" s="95">
        <v>79</v>
      </c>
      <c r="K34" s="95">
        <v>42</v>
      </c>
      <c r="L34" s="95">
        <v>42</v>
      </c>
      <c r="M34" s="95">
        <v>69</v>
      </c>
      <c r="N34" s="95">
        <v>45</v>
      </c>
      <c r="O34" s="95">
        <v>33</v>
      </c>
      <c r="P34" s="95">
        <v>40</v>
      </c>
      <c r="Q34" s="95">
        <v>54</v>
      </c>
      <c r="R34" s="95">
        <v>41</v>
      </c>
      <c r="S34" s="95">
        <v>170</v>
      </c>
      <c r="T34" s="95">
        <v>400</v>
      </c>
      <c r="U34" s="95">
        <v>400</v>
      </c>
      <c r="V34" s="95">
        <v>354</v>
      </c>
      <c r="W34" s="95">
        <v>284</v>
      </c>
      <c r="X34" s="95">
        <v>203</v>
      </c>
      <c r="Y34" s="95">
        <v>185</v>
      </c>
      <c r="Z34" s="96"/>
      <c r="AA34" s="74">
        <f t="shared" ref="AA34:AA39" si="5">SUM(B34:Z34)</f>
        <v>5095</v>
      </c>
    </row>
    <row r="35" spans="1:27" ht="25.15" customHeight="1" x14ac:dyDescent="0.2">
      <c r="A35" s="97" t="s">
        <v>28</v>
      </c>
      <c r="B35" s="98">
        <v>378</v>
      </c>
      <c r="C35" s="99">
        <v>380</v>
      </c>
      <c r="D35" s="99">
        <v>382</v>
      </c>
      <c r="E35" s="99">
        <v>398</v>
      </c>
      <c r="F35" s="99">
        <v>398</v>
      </c>
      <c r="G35" s="99">
        <v>387</v>
      </c>
      <c r="H35" s="99">
        <v>288</v>
      </c>
      <c r="I35" s="99">
        <v>319</v>
      </c>
      <c r="J35" s="99">
        <v>312</v>
      </c>
      <c r="K35" s="99">
        <v>299</v>
      </c>
      <c r="L35" s="99">
        <v>263</v>
      </c>
      <c r="M35" s="99">
        <v>246</v>
      </c>
      <c r="N35" s="99">
        <v>241</v>
      </c>
      <c r="O35" s="99">
        <v>238</v>
      </c>
      <c r="P35" s="99">
        <v>230</v>
      </c>
      <c r="Q35" s="99">
        <v>239</v>
      </c>
      <c r="R35" s="99">
        <v>328</v>
      </c>
      <c r="S35" s="99">
        <v>275</v>
      </c>
      <c r="T35" s="99">
        <v>410</v>
      </c>
      <c r="U35" s="99">
        <v>420</v>
      </c>
      <c r="V35" s="99">
        <v>416</v>
      </c>
      <c r="W35" s="99">
        <v>389</v>
      </c>
      <c r="X35" s="99">
        <v>383</v>
      </c>
      <c r="Y35" s="99">
        <v>384</v>
      </c>
      <c r="Z35" s="100"/>
      <c r="AA35" s="79">
        <f t="shared" si="5"/>
        <v>8003</v>
      </c>
    </row>
    <row r="36" spans="1:27" ht="25.15" customHeight="1" x14ac:dyDescent="0.2">
      <c r="A36" s="97" t="s">
        <v>29</v>
      </c>
      <c r="B36" s="98">
        <v>781</v>
      </c>
      <c r="C36" s="99">
        <v>778</v>
      </c>
      <c r="D36" s="99">
        <v>776</v>
      </c>
      <c r="E36" s="99">
        <v>770</v>
      </c>
      <c r="F36" s="99">
        <v>770</v>
      </c>
      <c r="G36" s="99">
        <v>768.6</v>
      </c>
      <c r="H36" s="99">
        <v>201.5</v>
      </c>
      <c r="I36" s="99">
        <v>502.8</v>
      </c>
      <c r="J36" s="99">
        <v>384</v>
      </c>
      <c r="K36" s="99">
        <v>188.6</v>
      </c>
      <c r="L36" s="99">
        <v>244.5</v>
      </c>
      <c r="M36" s="99">
        <v>475</v>
      </c>
      <c r="N36" s="99">
        <v>742.7</v>
      </c>
      <c r="O36" s="99">
        <v>819</v>
      </c>
      <c r="P36" s="99">
        <v>824</v>
      </c>
      <c r="Q36" s="99">
        <v>808</v>
      </c>
      <c r="R36" s="99">
        <v>788</v>
      </c>
      <c r="S36" s="99">
        <v>422.5</v>
      </c>
      <c r="T36" s="99">
        <v>108.9</v>
      </c>
      <c r="U36" s="99">
        <v>33.6</v>
      </c>
      <c r="V36" s="99">
        <v>229.9</v>
      </c>
      <c r="W36" s="99">
        <v>188.2</v>
      </c>
      <c r="X36" s="99">
        <v>620.29999999999995</v>
      </c>
      <c r="Y36" s="99">
        <v>601.6</v>
      </c>
      <c r="Z36" s="100"/>
      <c r="AA36" s="79">
        <f t="shared" si="5"/>
        <v>12826.7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>
        <v>205.3</v>
      </c>
      <c r="D38" s="99">
        <v>4.9000000000000004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51.1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1540</v>
      </c>
      <c r="C39" s="88">
        <f t="shared" si="6"/>
        <v>1793.3</v>
      </c>
      <c r="D39" s="88">
        <f t="shared" si="6"/>
        <v>1594.9</v>
      </c>
      <c r="E39" s="88">
        <f t="shared" si="6"/>
        <v>1600</v>
      </c>
      <c r="F39" s="88">
        <f t="shared" si="6"/>
        <v>1600</v>
      </c>
      <c r="G39" s="88">
        <f t="shared" si="6"/>
        <v>1587.6</v>
      </c>
      <c r="H39" s="88">
        <f t="shared" si="6"/>
        <v>818.5</v>
      </c>
      <c r="I39" s="88">
        <f t="shared" si="6"/>
        <v>1007.8</v>
      </c>
      <c r="J39" s="88">
        <f t="shared" si="6"/>
        <v>825</v>
      </c>
      <c r="K39" s="88">
        <f t="shared" si="6"/>
        <v>579.6</v>
      </c>
      <c r="L39" s="88">
        <f t="shared" si="6"/>
        <v>599.5</v>
      </c>
      <c r="M39" s="88">
        <f t="shared" si="6"/>
        <v>840</v>
      </c>
      <c r="N39" s="88">
        <f t="shared" si="6"/>
        <v>1078.7</v>
      </c>
      <c r="O39" s="88">
        <f t="shared" si="6"/>
        <v>1140</v>
      </c>
      <c r="P39" s="88">
        <f t="shared" si="6"/>
        <v>1144</v>
      </c>
      <c r="Q39" s="88">
        <f t="shared" si="6"/>
        <v>1202.0999999999999</v>
      </c>
      <c r="R39" s="88">
        <f t="shared" si="6"/>
        <v>1207</v>
      </c>
      <c r="S39" s="88">
        <f t="shared" si="6"/>
        <v>917.5</v>
      </c>
      <c r="T39" s="88">
        <f t="shared" si="6"/>
        <v>968.9</v>
      </c>
      <c r="U39" s="88">
        <f t="shared" si="6"/>
        <v>903.6</v>
      </c>
      <c r="V39" s="88">
        <f t="shared" si="6"/>
        <v>1049.9000000000001</v>
      </c>
      <c r="W39" s="88">
        <f t="shared" si="6"/>
        <v>911.2</v>
      </c>
      <c r="X39" s="88">
        <f t="shared" si="6"/>
        <v>1256.3</v>
      </c>
      <c r="Y39" s="88">
        <f t="shared" si="6"/>
        <v>1220.5999999999999</v>
      </c>
      <c r="Z39" s="89" t="str">
        <f t="shared" si="6"/>
        <v/>
      </c>
      <c r="AA39" s="90">
        <f t="shared" si="5"/>
        <v>27386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771</v>
      </c>
      <c r="C44" s="99">
        <v>768</v>
      </c>
      <c r="D44" s="99">
        <v>766</v>
      </c>
      <c r="E44" s="99">
        <v>760</v>
      </c>
      <c r="F44" s="99">
        <v>760</v>
      </c>
      <c r="G44" s="99">
        <v>758.6</v>
      </c>
      <c r="H44" s="99">
        <v>191.5</v>
      </c>
      <c r="I44" s="99">
        <v>492.8</v>
      </c>
      <c r="J44" s="99">
        <v>374</v>
      </c>
      <c r="K44" s="99">
        <v>178.6</v>
      </c>
      <c r="L44" s="99">
        <v>234.5</v>
      </c>
      <c r="M44" s="99">
        <v>465</v>
      </c>
      <c r="N44" s="99">
        <v>732.7</v>
      </c>
      <c r="O44" s="99">
        <v>809</v>
      </c>
      <c r="P44" s="99">
        <v>814</v>
      </c>
      <c r="Q44" s="99">
        <v>798</v>
      </c>
      <c r="R44" s="99">
        <v>778</v>
      </c>
      <c r="S44" s="99">
        <v>412.5</v>
      </c>
      <c r="T44" s="99">
        <v>98.9</v>
      </c>
      <c r="U44" s="99">
        <v>23.6</v>
      </c>
      <c r="V44" s="99">
        <v>219.9</v>
      </c>
      <c r="W44" s="99">
        <v>178.2</v>
      </c>
      <c r="X44" s="99">
        <v>610.29999999999995</v>
      </c>
      <c r="Y44" s="99">
        <v>591.6</v>
      </c>
      <c r="Z44" s="100"/>
      <c r="AA44" s="79">
        <f t="shared" si="7"/>
        <v>12586.7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205.3</v>
      </c>
      <c r="D46" s="99">
        <v>4.9000000000000004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51.1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261.3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771</v>
      </c>
      <c r="C48" s="88">
        <f t="shared" ref="C48:Z48" si="8">IF(LEN(C$2)&gt;0,SUM(C42:C47),"")</f>
        <v>973.3</v>
      </c>
      <c r="D48" s="88">
        <f t="shared" si="8"/>
        <v>770.9</v>
      </c>
      <c r="E48" s="88">
        <f t="shared" si="8"/>
        <v>760</v>
      </c>
      <c r="F48" s="88">
        <f t="shared" si="8"/>
        <v>760</v>
      </c>
      <c r="G48" s="88">
        <f t="shared" si="8"/>
        <v>758.6</v>
      </c>
      <c r="H48" s="88">
        <f t="shared" si="8"/>
        <v>191.5</v>
      </c>
      <c r="I48" s="88">
        <f t="shared" si="8"/>
        <v>492.8</v>
      </c>
      <c r="J48" s="88">
        <f t="shared" si="8"/>
        <v>374</v>
      </c>
      <c r="K48" s="88">
        <f t="shared" si="8"/>
        <v>178.6</v>
      </c>
      <c r="L48" s="88">
        <f t="shared" si="8"/>
        <v>234.5</v>
      </c>
      <c r="M48" s="88">
        <f t="shared" si="8"/>
        <v>465</v>
      </c>
      <c r="N48" s="88">
        <f t="shared" si="8"/>
        <v>732.7</v>
      </c>
      <c r="O48" s="88">
        <f t="shared" si="8"/>
        <v>809</v>
      </c>
      <c r="P48" s="88">
        <f t="shared" si="8"/>
        <v>814</v>
      </c>
      <c r="Q48" s="88">
        <f t="shared" si="8"/>
        <v>849.1</v>
      </c>
      <c r="R48" s="88">
        <f t="shared" si="8"/>
        <v>778</v>
      </c>
      <c r="S48" s="88">
        <f t="shared" si="8"/>
        <v>412.5</v>
      </c>
      <c r="T48" s="88">
        <f t="shared" si="8"/>
        <v>98.9</v>
      </c>
      <c r="U48" s="88">
        <f t="shared" si="8"/>
        <v>23.6</v>
      </c>
      <c r="V48" s="88">
        <f t="shared" si="8"/>
        <v>219.9</v>
      </c>
      <c r="W48" s="88">
        <f t="shared" si="8"/>
        <v>178.2</v>
      </c>
      <c r="X48" s="88">
        <f t="shared" si="8"/>
        <v>610.29999999999995</v>
      </c>
      <c r="Y48" s="88">
        <f t="shared" si="8"/>
        <v>591.6</v>
      </c>
      <c r="Z48" s="89" t="str">
        <f t="shared" si="8"/>
        <v/>
      </c>
      <c r="AA48" s="90">
        <f t="shared" si="7"/>
        <v>12848.000000000002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5798.0109999999995</v>
      </c>
      <c r="C51" s="88">
        <f t="shared" si="10"/>
        <v>5561.3719999999994</v>
      </c>
      <c r="D51" s="88">
        <f t="shared" si="10"/>
        <v>5461.3760000000002</v>
      </c>
      <c r="E51" s="88">
        <f t="shared" si="10"/>
        <v>5543.4520000000002</v>
      </c>
      <c r="F51" s="88">
        <f t="shared" si="10"/>
        <v>5722.7139999999999</v>
      </c>
      <c r="G51" s="88">
        <f t="shared" si="10"/>
        <v>5869.4189999999999</v>
      </c>
      <c r="H51" s="88">
        <f t="shared" si="10"/>
        <v>5932.5810000000001</v>
      </c>
      <c r="I51" s="88">
        <f t="shared" si="10"/>
        <v>6254.2370000000001</v>
      </c>
      <c r="J51" s="88">
        <f t="shared" si="10"/>
        <v>6649.5599999999995</v>
      </c>
      <c r="K51" s="88">
        <f t="shared" si="10"/>
        <v>6988.487000000001</v>
      </c>
      <c r="L51" s="88">
        <f t="shared" si="10"/>
        <v>7218.7699999999995</v>
      </c>
      <c r="M51" s="88">
        <f t="shared" si="10"/>
        <v>7855.4079999999994</v>
      </c>
      <c r="N51" s="88">
        <f t="shared" si="10"/>
        <v>8089.616</v>
      </c>
      <c r="O51" s="88">
        <f t="shared" si="10"/>
        <v>7988.6509999999989</v>
      </c>
      <c r="P51" s="88">
        <f t="shared" si="10"/>
        <v>7651.5610000000006</v>
      </c>
      <c r="Q51" s="88">
        <f t="shared" si="10"/>
        <v>7182.8439999999973</v>
      </c>
      <c r="R51" s="88">
        <f t="shared" si="10"/>
        <v>7422.5029999999997</v>
      </c>
      <c r="S51" s="88">
        <f t="shared" si="10"/>
        <v>7427.5780000000013</v>
      </c>
      <c r="T51" s="88">
        <f t="shared" si="10"/>
        <v>7297.4170000000004</v>
      </c>
      <c r="U51" s="88">
        <f t="shared" si="10"/>
        <v>7233.496000000001</v>
      </c>
      <c r="V51" s="88">
        <f t="shared" si="10"/>
        <v>7298.8760000000002</v>
      </c>
      <c r="W51" s="88">
        <f t="shared" si="10"/>
        <v>6734.5510000000004</v>
      </c>
      <c r="X51" s="88">
        <f t="shared" si="10"/>
        <v>6772.0199999999995</v>
      </c>
      <c r="Y51" s="88">
        <f t="shared" si="10"/>
        <v>6343.5159999999996</v>
      </c>
      <c r="Z51" s="89" t="str">
        <f t="shared" si="10"/>
        <v/>
      </c>
      <c r="AA51" s="104">
        <f>SUM(B51:Z51)</f>
        <v>162298.01599999997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5798.0530000000044</v>
      </c>
      <c r="C4" s="18">
        <v>5561.3570000000027</v>
      </c>
      <c r="D4" s="18">
        <v>5461.3959999999988</v>
      </c>
      <c r="E4" s="18">
        <v>5543.473</v>
      </c>
      <c r="F4" s="18">
        <v>5722.7389999999987</v>
      </c>
      <c r="G4" s="18">
        <v>5869.4119999999975</v>
      </c>
      <c r="H4" s="18">
        <v>5932.6160000000009</v>
      </c>
      <c r="I4" s="18">
        <v>6254.1970000000028</v>
      </c>
      <c r="J4" s="18">
        <v>6649.5259999999989</v>
      </c>
      <c r="K4" s="18">
        <v>6988.4409999999998</v>
      </c>
      <c r="L4" s="18">
        <v>7218.7569999999996</v>
      </c>
      <c r="M4" s="18">
        <v>7855.3609999999981</v>
      </c>
      <c r="N4" s="18">
        <v>8089.6260000000002</v>
      </c>
      <c r="O4" s="18">
        <v>7988.674</v>
      </c>
      <c r="P4" s="18">
        <v>7651.5289999999986</v>
      </c>
      <c r="Q4" s="18">
        <v>7182.8489999999993</v>
      </c>
      <c r="R4" s="18">
        <v>7422.5249999999987</v>
      </c>
      <c r="S4" s="18">
        <v>7427.5840000000017</v>
      </c>
      <c r="T4" s="18">
        <v>7297.411000000001</v>
      </c>
      <c r="U4" s="18">
        <v>7233.474000000002</v>
      </c>
      <c r="V4" s="18">
        <v>7298.8730000000014</v>
      </c>
      <c r="W4" s="18">
        <v>6734.6050000000005</v>
      </c>
      <c r="X4" s="18">
        <v>6772.0249999999987</v>
      </c>
      <c r="Y4" s="18">
        <v>6343.5</v>
      </c>
      <c r="Z4" s="19"/>
      <c r="AA4" s="20">
        <f>SUM(B4:Z4)</f>
        <v>162298.003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107.46</v>
      </c>
      <c r="C7" s="28">
        <v>102.7</v>
      </c>
      <c r="D7" s="28">
        <v>100.76</v>
      </c>
      <c r="E7" s="28">
        <v>99.68</v>
      </c>
      <c r="F7" s="28">
        <v>99.92</v>
      </c>
      <c r="G7" s="28">
        <v>97.55</v>
      </c>
      <c r="H7" s="28">
        <v>100.16</v>
      </c>
      <c r="I7" s="28">
        <v>101.09</v>
      </c>
      <c r="J7" s="28">
        <v>100.22</v>
      </c>
      <c r="K7" s="28">
        <v>94.58</v>
      </c>
      <c r="L7" s="28">
        <v>89.77</v>
      </c>
      <c r="M7" s="28">
        <v>79.900000000000006</v>
      </c>
      <c r="N7" s="28">
        <v>76</v>
      </c>
      <c r="O7" s="28">
        <v>62.99</v>
      </c>
      <c r="P7" s="28">
        <v>55.35</v>
      </c>
      <c r="Q7" s="28">
        <v>69.400000000000006</v>
      </c>
      <c r="R7" s="28">
        <v>80.010000000000005</v>
      </c>
      <c r="S7" s="28">
        <v>93.45</v>
      </c>
      <c r="T7" s="28">
        <v>110</v>
      </c>
      <c r="U7" s="28">
        <v>142.1</v>
      </c>
      <c r="V7" s="28">
        <v>148.47999999999999</v>
      </c>
      <c r="W7" s="28">
        <v>115.7</v>
      </c>
      <c r="X7" s="28">
        <v>105.64</v>
      </c>
      <c r="Y7" s="28">
        <v>97.34</v>
      </c>
      <c r="Z7" s="29"/>
      <c r="AA7" s="30">
        <f>IF(SUM(B7:Z7)&lt;&gt;0,AVERAGEIF(B7:Z7,"&lt;&gt;"""),"")</f>
        <v>97.09375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778.93799999999999</v>
      </c>
      <c r="C19" s="72">
        <v>811.88699999999994</v>
      </c>
      <c r="D19" s="72">
        <v>904.07100000000003</v>
      </c>
      <c r="E19" s="72">
        <v>891.82600000000002</v>
      </c>
      <c r="F19" s="72">
        <v>919.76699999999994</v>
      </c>
      <c r="G19" s="72">
        <v>925.22800000000007</v>
      </c>
      <c r="H19" s="72">
        <v>846.58400000000006</v>
      </c>
      <c r="I19" s="72">
        <v>841.94899999999996</v>
      </c>
      <c r="J19" s="72">
        <v>847.32600000000002</v>
      </c>
      <c r="K19" s="72">
        <v>840.68100000000004</v>
      </c>
      <c r="L19" s="72">
        <v>829.798</v>
      </c>
      <c r="M19" s="72">
        <v>838.39100000000008</v>
      </c>
      <c r="N19" s="72">
        <v>843.76700000000005</v>
      </c>
      <c r="O19" s="72">
        <v>833.91599999999994</v>
      </c>
      <c r="P19" s="72">
        <v>828.44100000000003</v>
      </c>
      <c r="Q19" s="72">
        <v>814.62</v>
      </c>
      <c r="R19" s="72">
        <v>833.75</v>
      </c>
      <c r="S19" s="72">
        <v>832.0569999999999</v>
      </c>
      <c r="T19" s="72">
        <v>745.98799999999994</v>
      </c>
      <c r="U19" s="72">
        <v>715.71300000000008</v>
      </c>
      <c r="V19" s="72">
        <v>679.13200000000006</v>
      </c>
      <c r="W19" s="72">
        <v>683.07100000000003</v>
      </c>
      <c r="X19" s="72">
        <v>679.86700000000008</v>
      </c>
      <c r="Y19" s="72">
        <v>684.55399999999997</v>
      </c>
      <c r="Z19" s="73"/>
      <c r="AA19" s="74">
        <f t="shared" ref="AA19:AA24" si="2">SUM(B19:Z19)</f>
        <v>19451.322</v>
      </c>
    </row>
    <row r="20" spans="1:27" ht="25.15" customHeight="1" x14ac:dyDescent="0.2">
      <c r="A20" s="75" t="s">
        <v>15</v>
      </c>
      <c r="B20" s="76">
        <v>1184.6869999999999</v>
      </c>
      <c r="C20" s="77">
        <v>1186.9100000000001</v>
      </c>
      <c r="D20" s="77">
        <v>1164.681</v>
      </c>
      <c r="E20" s="77">
        <v>1154.807</v>
      </c>
      <c r="F20" s="77">
        <v>1139.528</v>
      </c>
      <c r="G20" s="77">
        <v>1165.8629999999998</v>
      </c>
      <c r="H20" s="77">
        <v>1220.5900000000001</v>
      </c>
      <c r="I20" s="77">
        <v>1196.8810000000001</v>
      </c>
      <c r="J20" s="77">
        <v>1148.5820000000001</v>
      </c>
      <c r="K20" s="77">
        <v>1149.394</v>
      </c>
      <c r="L20" s="77">
        <v>1145.8410000000001</v>
      </c>
      <c r="M20" s="77">
        <v>1378.7269999999999</v>
      </c>
      <c r="N20" s="77">
        <v>1372.8889999999999</v>
      </c>
      <c r="O20" s="77">
        <v>1357.3199999999997</v>
      </c>
      <c r="P20" s="77">
        <v>1345.6160000000002</v>
      </c>
      <c r="Q20" s="77">
        <v>1354.2329999999999</v>
      </c>
      <c r="R20" s="77">
        <v>1358.2020000000002</v>
      </c>
      <c r="S20" s="77">
        <v>1279.5069999999998</v>
      </c>
      <c r="T20" s="77">
        <v>1251.4019999999998</v>
      </c>
      <c r="U20" s="77">
        <v>1292.7559999999999</v>
      </c>
      <c r="V20" s="77">
        <v>1228.8819999999998</v>
      </c>
      <c r="W20" s="77">
        <v>1151.1819999999996</v>
      </c>
      <c r="X20" s="77">
        <v>1115.5239999999999</v>
      </c>
      <c r="Y20" s="77">
        <v>1087.347</v>
      </c>
      <c r="Z20" s="78"/>
      <c r="AA20" s="79">
        <f t="shared" si="2"/>
        <v>29431.35100000001</v>
      </c>
    </row>
    <row r="21" spans="1:27" ht="25.15" customHeight="1" x14ac:dyDescent="0.2">
      <c r="A21" s="75" t="s">
        <v>16</v>
      </c>
      <c r="B21" s="80">
        <v>3274.9279999999994</v>
      </c>
      <c r="C21" s="81">
        <v>3045.5599999999995</v>
      </c>
      <c r="D21" s="81">
        <v>2890.1440000000002</v>
      </c>
      <c r="E21" s="81">
        <v>2819.34</v>
      </c>
      <c r="F21" s="81">
        <v>2759.9440000000004</v>
      </c>
      <c r="G21" s="81">
        <v>2760.3209999999999</v>
      </c>
      <c r="H21" s="81">
        <v>2820.942</v>
      </c>
      <c r="I21" s="81">
        <v>3058.3669999999993</v>
      </c>
      <c r="J21" s="81">
        <v>3424.1179999999999</v>
      </c>
      <c r="K21" s="81">
        <v>3723.866</v>
      </c>
      <c r="L21" s="81">
        <v>3927.1179999999999</v>
      </c>
      <c r="M21" s="81">
        <v>4295.2429999999995</v>
      </c>
      <c r="N21" s="81">
        <v>4443.4699999999993</v>
      </c>
      <c r="O21" s="81">
        <v>4439.6379999999999</v>
      </c>
      <c r="P21" s="81">
        <v>4292.2719999999999</v>
      </c>
      <c r="Q21" s="81">
        <v>4220.4959999999992</v>
      </c>
      <c r="R21" s="81">
        <v>4174.2730000000001</v>
      </c>
      <c r="S21" s="81">
        <v>3978.52</v>
      </c>
      <c r="T21" s="81">
        <v>3985.9210000000003</v>
      </c>
      <c r="U21" s="81">
        <v>4226.7049999999999</v>
      </c>
      <c r="V21" s="81">
        <v>4135.4589999999998</v>
      </c>
      <c r="W21" s="81">
        <v>3864.0520000000001</v>
      </c>
      <c r="X21" s="81">
        <v>3612.6339999999996</v>
      </c>
      <c r="Y21" s="81">
        <v>3281.5989999999997</v>
      </c>
      <c r="Z21" s="78"/>
      <c r="AA21" s="79">
        <f t="shared" si="2"/>
        <v>87454.930000000008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88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308</v>
      </c>
    </row>
    <row r="23" spans="1:27" ht="25.15" customHeight="1" x14ac:dyDescent="0.2">
      <c r="A23" s="85" t="s">
        <v>18</v>
      </c>
      <c r="B23" s="77">
        <v>130.5</v>
      </c>
      <c r="C23" s="77">
        <v>125</v>
      </c>
      <c r="D23" s="77">
        <v>120.5</v>
      </c>
      <c r="E23" s="77">
        <v>118.5</v>
      </c>
      <c r="F23" s="77">
        <v>117</v>
      </c>
      <c r="G23" s="77">
        <v>118</v>
      </c>
      <c r="H23" s="77">
        <v>117.5</v>
      </c>
      <c r="I23" s="77">
        <v>111</v>
      </c>
      <c r="J23" s="77">
        <v>100.5</v>
      </c>
      <c r="K23" s="77">
        <v>88.5</v>
      </c>
      <c r="L23" s="77">
        <v>80</v>
      </c>
      <c r="M23" s="77">
        <v>79</v>
      </c>
      <c r="N23" s="77">
        <v>81.5</v>
      </c>
      <c r="O23" s="77">
        <v>83.5</v>
      </c>
      <c r="P23" s="77">
        <v>87</v>
      </c>
      <c r="Q23" s="77">
        <v>98.5</v>
      </c>
      <c r="R23" s="77">
        <v>116</v>
      </c>
      <c r="S23" s="77">
        <v>136.5</v>
      </c>
      <c r="T23" s="77">
        <v>150</v>
      </c>
      <c r="U23" s="77">
        <v>158</v>
      </c>
      <c r="V23" s="77">
        <v>153</v>
      </c>
      <c r="W23" s="77">
        <v>144.5</v>
      </c>
      <c r="X23" s="77">
        <v>137</v>
      </c>
      <c r="Y23" s="77">
        <v>126</v>
      </c>
      <c r="Z23" s="77"/>
      <c r="AA23" s="79">
        <f t="shared" si="2"/>
        <v>2777.5</v>
      </c>
    </row>
    <row r="24" spans="1:27" ht="25.15" customHeight="1" x14ac:dyDescent="0.2">
      <c r="A24" s="85" t="s">
        <v>19</v>
      </c>
      <c r="B24" s="77">
        <v>390</v>
      </c>
      <c r="C24" s="77">
        <v>372.00000000000006</v>
      </c>
      <c r="D24" s="77">
        <v>360</v>
      </c>
      <c r="E24" s="77">
        <v>351</v>
      </c>
      <c r="F24" s="77">
        <v>352.00000000000006</v>
      </c>
      <c r="G24" s="77">
        <v>368.00000000000006</v>
      </c>
      <c r="H24" s="77">
        <v>407</v>
      </c>
      <c r="I24" s="77">
        <v>480</v>
      </c>
      <c r="J24" s="77">
        <v>538.99999999999989</v>
      </c>
      <c r="K24" s="77">
        <v>564</v>
      </c>
      <c r="L24" s="77">
        <v>578</v>
      </c>
      <c r="M24" s="77">
        <v>589.99999999999989</v>
      </c>
      <c r="N24" s="77">
        <v>598.00000000000011</v>
      </c>
      <c r="O24" s="77">
        <v>591</v>
      </c>
      <c r="P24" s="77">
        <v>577.00000000000011</v>
      </c>
      <c r="Q24" s="77">
        <v>570.99999999999989</v>
      </c>
      <c r="R24" s="77">
        <v>577.00000000000011</v>
      </c>
      <c r="S24" s="77">
        <v>589.99999999999989</v>
      </c>
      <c r="T24" s="77">
        <v>584</v>
      </c>
      <c r="U24" s="77">
        <v>589.99999999999989</v>
      </c>
      <c r="V24" s="77">
        <v>559</v>
      </c>
      <c r="W24" s="77">
        <v>517</v>
      </c>
      <c r="X24" s="77">
        <v>478.99999999999994</v>
      </c>
      <c r="Y24" s="77">
        <v>423.99999999999994</v>
      </c>
      <c r="Z24" s="77"/>
      <c r="AA24" s="79">
        <f t="shared" si="2"/>
        <v>12008</v>
      </c>
    </row>
    <row r="25" spans="1:27" ht="30" customHeight="1" thickBot="1" x14ac:dyDescent="0.25">
      <c r="A25" s="86" t="s">
        <v>20</v>
      </c>
      <c r="B25" s="87">
        <f t="shared" ref="B25:AA25" si="3">SUM(B19:B24)</f>
        <v>5759.0529999999999</v>
      </c>
      <c r="C25" s="88">
        <f t="shared" si="3"/>
        <v>5541.357</v>
      </c>
      <c r="D25" s="88">
        <f t="shared" si="3"/>
        <v>5439.3960000000006</v>
      </c>
      <c r="E25" s="88">
        <f t="shared" si="3"/>
        <v>5335.473</v>
      </c>
      <c r="F25" s="88">
        <f t="shared" si="3"/>
        <v>5288.2390000000005</v>
      </c>
      <c r="G25" s="88">
        <f t="shared" si="3"/>
        <v>5337.4120000000003</v>
      </c>
      <c r="H25" s="88">
        <f t="shared" si="3"/>
        <v>5412.616</v>
      </c>
      <c r="I25" s="88">
        <f t="shared" si="3"/>
        <v>5688.1969999999992</v>
      </c>
      <c r="J25" s="88">
        <f t="shared" si="3"/>
        <v>6059.5259999999998</v>
      </c>
      <c r="K25" s="88">
        <f t="shared" si="3"/>
        <v>6366.4409999999998</v>
      </c>
      <c r="L25" s="88">
        <f t="shared" si="3"/>
        <v>6560.7569999999996</v>
      </c>
      <c r="M25" s="88">
        <f t="shared" si="3"/>
        <v>7181.360999999999</v>
      </c>
      <c r="N25" s="88">
        <f t="shared" si="3"/>
        <v>7427.6259999999993</v>
      </c>
      <c r="O25" s="88">
        <f t="shared" si="3"/>
        <v>7415.3739999999998</v>
      </c>
      <c r="P25" s="88">
        <f t="shared" si="3"/>
        <v>7240.3289999999997</v>
      </c>
      <c r="Q25" s="88">
        <f t="shared" si="3"/>
        <v>7058.8489999999993</v>
      </c>
      <c r="R25" s="88">
        <f t="shared" si="3"/>
        <v>7059.2250000000004</v>
      </c>
      <c r="S25" s="88">
        <f t="shared" si="3"/>
        <v>6816.5839999999998</v>
      </c>
      <c r="T25" s="88">
        <f t="shared" si="3"/>
        <v>6717.3109999999997</v>
      </c>
      <c r="U25" s="88">
        <f t="shared" si="3"/>
        <v>6983.174</v>
      </c>
      <c r="V25" s="88">
        <f t="shared" si="3"/>
        <v>6755.473</v>
      </c>
      <c r="W25" s="88">
        <f t="shared" si="3"/>
        <v>6359.8050000000003</v>
      </c>
      <c r="X25" s="88">
        <f t="shared" si="3"/>
        <v>6024.0249999999996</v>
      </c>
      <c r="Y25" s="88">
        <f t="shared" si="3"/>
        <v>5603.5</v>
      </c>
      <c r="Z25" s="89">
        <f t="shared" si="3"/>
        <v>0</v>
      </c>
      <c r="AA25" s="90">
        <f t="shared" si="3"/>
        <v>151431.103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779.75</v>
      </c>
      <c r="C28" s="72">
        <v>748.7</v>
      </c>
      <c r="D28" s="72">
        <v>733.74</v>
      </c>
      <c r="E28" s="72">
        <v>722.2</v>
      </c>
      <c r="F28" s="72">
        <v>721.84</v>
      </c>
      <c r="G28" s="72">
        <v>739.18</v>
      </c>
      <c r="H28" s="72">
        <v>794.71</v>
      </c>
      <c r="I28" s="72">
        <v>885.31</v>
      </c>
      <c r="J28" s="72">
        <v>943.65</v>
      </c>
      <c r="K28" s="72">
        <v>963.19</v>
      </c>
      <c r="L28" s="72">
        <v>991.4</v>
      </c>
      <c r="M28" s="72">
        <v>1009.07</v>
      </c>
      <c r="N28" s="72">
        <v>1020.07</v>
      </c>
      <c r="O28" s="72">
        <v>1013.15</v>
      </c>
      <c r="P28" s="72">
        <v>999.32</v>
      </c>
      <c r="Q28" s="72">
        <v>995.52</v>
      </c>
      <c r="R28" s="72">
        <v>1007.38</v>
      </c>
      <c r="S28" s="72">
        <v>1010.95</v>
      </c>
      <c r="T28" s="72">
        <v>1013.83</v>
      </c>
      <c r="U28" s="72">
        <v>1027.23</v>
      </c>
      <c r="V28" s="72">
        <v>983.7</v>
      </c>
      <c r="W28" s="72">
        <v>932.74</v>
      </c>
      <c r="X28" s="72">
        <v>886.7</v>
      </c>
      <c r="Y28" s="72">
        <v>820.84</v>
      </c>
      <c r="Z28" s="73"/>
      <c r="AA28" s="74">
        <f>SUM(B28:Z28)</f>
        <v>21744.170000000002</v>
      </c>
    </row>
    <row r="29" spans="1:27" ht="25.15" customHeight="1" x14ac:dyDescent="0.2">
      <c r="A29" s="75" t="s">
        <v>23</v>
      </c>
      <c r="B29" s="76">
        <v>5017.3029999999999</v>
      </c>
      <c r="C29" s="77">
        <v>4812.6570000000002</v>
      </c>
      <c r="D29" s="77">
        <v>4727.6559999999999</v>
      </c>
      <c r="E29" s="77">
        <v>4635.2730000000001</v>
      </c>
      <c r="F29" s="77">
        <v>4598.3990000000003</v>
      </c>
      <c r="G29" s="77">
        <v>4630.232</v>
      </c>
      <c r="H29" s="77">
        <v>4637.9059999999999</v>
      </c>
      <c r="I29" s="77">
        <v>4868.8869999999997</v>
      </c>
      <c r="J29" s="77">
        <v>5205.8760000000002</v>
      </c>
      <c r="K29" s="77">
        <v>5525.2510000000002</v>
      </c>
      <c r="L29" s="77">
        <v>5727.357</v>
      </c>
      <c r="M29" s="77">
        <v>6346.2910000000002</v>
      </c>
      <c r="N29" s="77">
        <v>6569.5559999999996</v>
      </c>
      <c r="O29" s="77">
        <v>6595.2240000000002</v>
      </c>
      <c r="P29" s="77">
        <v>6503.009</v>
      </c>
      <c r="Q29" s="77">
        <v>6187.3289999999997</v>
      </c>
      <c r="R29" s="77">
        <v>6210.8450000000003</v>
      </c>
      <c r="S29" s="77">
        <v>5916.634</v>
      </c>
      <c r="T29" s="77">
        <v>5868.4809999999998</v>
      </c>
      <c r="U29" s="77">
        <v>6062.9440000000004</v>
      </c>
      <c r="V29" s="77">
        <v>5876.7730000000001</v>
      </c>
      <c r="W29" s="77">
        <v>5659.0649999999996</v>
      </c>
      <c r="X29" s="77">
        <v>5385.3249999999998</v>
      </c>
      <c r="Y29" s="77">
        <v>5022.66</v>
      </c>
      <c r="Z29" s="78"/>
      <c r="AA29" s="79">
        <f>SUM(B29:Z29)</f>
        <v>132590.93300000002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5797.0529999999999</v>
      </c>
      <c r="C31" s="62">
        <f t="shared" si="4"/>
        <v>5561.357</v>
      </c>
      <c r="D31" s="62">
        <f t="shared" si="4"/>
        <v>5461.3959999999997</v>
      </c>
      <c r="E31" s="62">
        <f t="shared" si="4"/>
        <v>5357.473</v>
      </c>
      <c r="F31" s="62">
        <f t="shared" si="4"/>
        <v>5320.2390000000005</v>
      </c>
      <c r="G31" s="62">
        <f t="shared" si="4"/>
        <v>5369.4120000000003</v>
      </c>
      <c r="H31" s="62">
        <f t="shared" si="4"/>
        <v>5432.616</v>
      </c>
      <c r="I31" s="62">
        <f t="shared" si="4"/>
        <v>5754.1970000000001</v>
      </c>
      <c r="J31" s="62">
        <f t="shared" si="4"/>
        <v>6149.5259999999998</v>
      </c>
      <c r="K31" s="62">
        <f t="shared" si="4"/>
        <v>6488.4410000000007</v>
      </c>
      <c r="L31" s="62">
        <f t="shared" si="4"/>
        <v>6718.7569999999996</v>
      </c>
      <c r="M31" s="62">
        <f t="shared" si="4"/>
        <v>7355.3609999999999</v>
      </c>
      <c r="N31" s="62">
        <f t="shared" si="4"/>
        <v>7589.6259999999993</v>
      </c>
      <c r="O31" s="62">
        <f t="shared" si="4"/>
        <v>7608.3739999999998</v>
      </c>
      <c r="P31" s="62">
        <f t="shared" si="4"/>
        <v>7502.3289999999997</v>
      </c>
      <c r="Q31" s="62">
        <f t="shared" si="4"/>
        <v>7182.8490000000002</v>
      </c>
      <c r="R31" s="62">
        <f t="shared" si="4"/>
        <v>7218.2250000000004</v>
      </c>
      <c r="S31" s="62">
        <f t="shared" si="4"/>
        <v>6927.5839999999998</v>
      </c>
      <c r="T31" s="62">
        <f t="shared" si="4"/>
        <v>6882.3109999999997</v>
      </c>
      <c r="U31" s="62">
        <f t="shared" si="4"/>
        <v>7090.1740000000009</v>
      </c>
      <c r="V31" s="62">
        <f t="shared" si="4"/>
        <v>6860.473</v>
      </c>
      <c r="W31" s="62">
        <f t="shared" si="4"/>
        <v>6591.8049999999994</v>
      </c>
      <c r="X31" s="62">
        <f t="shared" si="4"/>
        <v>6272.0249999999996</v>
      </c>
      <c r="Y31" s="62">
        <f t="shared" si="4"/>
        <v>5843.5</v>
      </c>
      <c r="Z31" s="63">
        <f t="shared" si="4"/>
        <v>0</v>
      </c>
      <c r="AA31" s="64">
        <f t="shared" si="4"/>
        <v>154335.10300000003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38</v>
      </c>
      <c r="C34" s="95">
        <v>20</v>
      </c>
      <c r="D34" s="95">
        <v>22</v>
      </c>
      <c r="E34" s="95">
        <v>22</v>
      </c>
      <c r="F34" s="95">
        <v>32</v>
      </c>
      <c r="G34" s="95">
        <v>32</v>
      </c>
      <c r="H34" s="95">
        <v>20</v>
      </c>
      <c r="I34" s="95">
        <v>20</v>
      </c>
      <c r="J34" s="95">
        <v>41</v>
      </c>
      <c r="K34" s="95">
        <v>80</v>
      </c>
      <c r="L34" s="95">
        <v>99</v>
      </c>
      <c r="M34" s="95">
        <v>85</v>
      </c>
      <c r="N34" s="95">
        <v>79</v>
      </c>
      <c r="O34" s="95">
        <v>83</v>
      </c>
      <c r="P34" s="95">
        <v>117</v>
      </c>
      <c r="Q34" s="95">
        <v>74</v>
      </c>
      <c r="R34" s="95">
        <v>84</v>
      </c>
      <c r="S34" s="95">
        <v>56</v>
      </c>
      <c r="T34" s="95">
        <v>48</v>
      </c>
      <c r="U34" s="95">
        <v>15</v>
      </c>
      <c r="V34" s="95">
        <v>17</v>
      </c>
      <c r="W34" s="95">
        <v>125</v>
      </c>
      <c r="X34" s="95">
        <v>138</v>
      </c>
      <c r="Y34" s="95">
        <v>124</v>
      </c>
      <c r="Z34" s="96"/>
      <c r="AA34" s="74">
        <f t="shared" ref="AA34:AA39" si="5">SUM(B34:Z34)</f>
        <v>1471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46</v>
      </c>
      <c r="J35" s="99">
        <v>49</v>
      </c>
      <c r="K35" s="99">
        <v>42</v>
      </c>
      <c r="L35" s="99">
        <v>59</v>
      </c>
      <c r="M35" s="99">
        <v>89</v>
      </c>
      <c r="N35" s="99">
        <v>83</v>
      </c>
      <c r="O35" s="99">
        <v>50</v>
      </c>
      <c r="P35" s="99">
        <v>85</v>
      </c>
      <c r="Q35" s="99">
        <v>50</v>
      </c>
      <c r="R35" s="99">
        <v>75</v>
      </c>
      <c r="S35" s="99">
        <v>55</v>
      </c>
      <c r="T35" s="99">
        <v>117</v>
      </c>
      <c r="U35" s="99">
        <v>92</v>
      </c>
      <c r="V35" s="99">
        <v>88</v>
      </c>
      <c r="W35" s="99">
        <v>107</v>
      </c>
      <c r="X35" s="99">
        <v>110</v>
      </c>
      <c r="Y35" s="99">
        <v>116</v>
      </c>
      <c r="Z35" s="100"/>
      <c r="AA35" s="79">
        <f t="shared" si="5"/>
        <v>1313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60</v>
      </c>
      <c r="P37" s="99">
        <v>60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120</v>
      </c>
    </row>
    <row r="38" spans="1:27" ht="25.15" customHeight="1" x14ac:dyDescent="0.2">
      <c r="A38" s="97" t="s">
        <v>44</v>
      </c>
      <c r="B38" s="98">
        <v>1</v>
      </c>
      <c r="C38" s="99"/>
      <c r="D38" s="99"/>
      <c r="E38" s="99">
        <v>186</v>
      </c>
      <c r="F38" s="99">
        <v>402.5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380.3</v>
      </c>
      <c r="P38" s="99">
        <v>149.19999999999999</v>
      </c>
      <c r="Q38" s="99"/>
      <c r="R38" s="99">
        <v>204.3</v>
      </c>
      <c r="S38" s="99">
        <v>500</v>
      </c>
      <c r="T38" s="99">
        <v>415.1</v>
      </c>
      <c r="U38" s="99">
        <v>143.30000000000001</v>
      </c>
      <c r="V38" s="99">
        <v>438.4</v>
      </c>
      <c r="W38" s="99">
        <v>142.80000000000001</v>
      </c>
      <c r="X38" s="99">
        <v>500</v>
      </c>
      <c r="Y38" s="99">
        <v>500</v>
      </c>
      <c r="Z38" s="100"/>
      <c r="AA38" s="79">
        <f t="shared" si="5"/>
        <v>7962.9000000000005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20</v>
      </c>
      <c r="D39" s="88">
        <f t="shared" si="6"/>
        <v>22</v>
      </c>
      <c r="E39" s="88">
        <f t="shared" si="6"/>
        <v>208</v>
      </c>
      <c r="F39" s="88">
        <f t="shared" si="6"/>
        <v>434.5</v>
      </c>
      <c r="G39" s="88">
        <f t="shared" si="6"/>
        <v>532</v>
      </c>
      <c r="H39" s="88">
        <f t="shared" si="6"/>
        <v>520</v>
      </c>
      <c r="I39" s="88">
        <f t="shared" si="6"/>
        <v>566</v>
      </c>
      <c r="J39" s="88">
        <f t="shared" si="6"/>
        <v>590</v>
      </c>
      <c r="K39" s="88">
        <f t="shared" si="6"/>
        <v>622</v>
      </c>
      <c r="L39" s="88">
        <f t="shared" si="6"/>
        <v>658</v>
      </c>
      <c r="M39" s="88">
        <f t="shared" si="6"/>
        <v>674</v>
      </c>
      <c r="N39" s="88">
        <f t="shared" si="6"/>
        <v>662</v>
      </c>
      <c r="O39" s="88">
        <f t="shared" si="6"/>
        <v>573.29999999999995</v>
      </c>
      <c r="P39" s="88">
        <f t="shared" si="6"/>
        <v>411.2</v>
      </c>
      <c r="Q39" s="88">
        <f t="shared" si="6"/>
        <v>124</v>
      </c>
      <c r="R39" s="88">
        <f t="shared" si="6"/>
        <v>363.3</v>
      </c>
      <c r="S39" s="88">
        <f t="shared" si="6"/>
        <v>611</v>
      </c>
      <c r="T39" s="88">
        <f t="shared" si="6"/>
        <v>580.1</v>
      </c>
      <c r="U39" s="88">
        <f t="shared" si="6"/>
        <v>250.3</v>
      </c>
      <c r="V39" s="88">
        <f t="shared" si="6"/>
        <v>543.4</v>
      </c>
      <c r="W39" s="88">
        <f t="shared" si="6"/>
        <v>374.8</v>
      </c>
      <c r="X39" s="88">
        <f t="shared" si="6"/>
        <v>748</v>
      </c>
      <c r="Y39" s="88">
        <f t="shared" si="6"/>
        <v>740</v>
      </c>
      <c r="Z39" s="89">
        <f t="shared" si="6"/>
        <v>0</v>
      </c>
      <c r="AA39" s="90">
        <f t="shared" si="5"/>
        <v>10866.899999999998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</v>
      </c>
      <c r="C46" s="99"/>
      <c r="D46" s="99"/>
      <c r="E46" s="99">
        <v>186</v>
      </c>
      <c r="F46" s="99">
        <v>402.5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380.3</v>
      </c>
      <c r="P46" s="99">
        <v>149.19999999999999</v>
      </c>
      <c r="Q46" s="99"/>
      <c r="R46" s="99">
        <v>204.3</v>
      </c>
      <c r="S46" s="99">
        <v>500</v>
      </c>
      <c r="T46" s="99">
        <v>415.1</v>
      </c>
      <c r="U46" s="99">
        <v>143.30000000000001</v>
      </c>
      <c r="V46" s="99">
        <v>438.4</v>
      </c>
      <c r="W46" s="99">
        <v>142.80000000000001</v>
      </c>
      <c r="X46" s="99">
        <v>500</v>
      </c>
      <c r="Y46" s="99">
        <v>500</v>
      </c>
      <c r="Z46" s="100"/>
      <c r="AA46" s="79">
        <f t="shared" si="7"/>
        <v>7962.9000000000005</v>
      </c>
    </row>
    <row r="47" spans="1:27" ht="25.15" customHeight="1" x14ac:dyDescent="0.2">
      <c r="A47" s="85" t="s">
        <v>47</v>
      </c>
      <c r="B47" s="98">
        <v>105</v>
      </c>
      <c r="C47" s="99">
        <v>94</v>
      </c>
      <c r="D47" s="99">
        <v>83</v>
      </c>
      <c r="E47" s="99">
        <v>74</v>
      </c>
      <c r="F47" s="99">
        <v>73</v>
      </c>
      <c r="G47" s="99">
        <v>84</v>
      </c>
      <c r="H47" s="99">
        <v>107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145</v>
      </c>
      <c r="U47" s="99">
        <v>144</v>
      </c>
      <c r="V47" s="99">
        <v>116</v>
      </c>
      <c r="W47" s="99">
        <v>146</v>
      </c>
      <c r="X47" s="99">
        <v>130</v>
      </c>
      <c r="Y47" s="99">
        <v>77</v>
      </c>
      <c r="Z47" s="100"/>
      <c r="AA47" s="79">
        <f t="shared" si="7"/>
        <v>3028</v>
      </c>
    </row>
    <row r="48" spans="1:27" ht="30" customHeight="1" thickBot="1" x14ac:dyDescent="0.25">
      <c r="A48" s="86" t="s">
        <v>48</v>
      </c>
      <c r="B48" s="87">
        <f>SUM(B42:B47)</f>
        <v>106</v>
      </c>
      <c r="C48" s="88">
        <f t="shared" ref="C48:Z48" si="8">SUM(C42:C47)</f>
        <v>94</v>
      </c>
      <c r="D48" s="88">
        <f t="shared" si="8"/>
        <v>83</v>
      </c>
      <c r="E48" s="88">
        <f t="shared" si="8"/>
        <v>260</v>
      </c>
      <c r="F48" s="88">
        <f t="shared" si="8"/>
        <v>475.5</v>
      </c>
      <c r="G48" s="88">
        <f t="shared" si="8"/>
        <v>584</v>
      </c>
      <c r="H48" s="88">
        <f t="shared" si="8"/>
        <v>607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530.29999999999995</v>
      </c>
      <c r="P48" s="88">
        <f t="shared" si="8"/>
        <v>299.2</v>
      </c>
      <c r="Q48" s="88">
        <f t="shared" si="8"/>
        <v>150</v>
      </c>
      <c r="R48" s="88">
        <f t="shared" si="8"/>
        <v>354.3</v>
      </c>
      <c r="S48" s="88">
        <f t="shared" si="8"/>
        <v>650</v>
      </c>
      <c r="T48" s="88">
        <f t="shared" si="8"/>
        <v>560.1</v>
      </c>
      <c r="U48" s="88">
        <f t="shared" si="8"/>
        <v>287.3</v>
      </c>
      <c r="V48" s="88">
        <f t="shared" si="8"/>
        <v>554.4</v>
      </c>
      <c r="W48" s="88">
        <f t="shared" si="8"/>
        <v>288.8</v>
      </c>
      <c r="X48" s="88">
        <f t="shared" si="8"/>
        <v>630</v>
      </c>
      <c r="Y48" s="88">
        <f t="shared" si="8"/>
        <v>577</v>
      </c>
      <c r="Z48" s="89">
        <f t="shared" si="8"/>
        <v>0</v>
      </c>
      <c r="AA48" s="90">
        <f t="shared" si="7"/>
        <v>10990.899999999998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5798.0529999999999</v>
      </c>
      <c r="C51" s="88">
        <f t="shared" si="10"/>
        <v>5561.357</v>
      </c>
      <c r="D51" s="88">
        <f t="shared" si="10"/>
        <v>5461.3960000000006</v>
      </c>
      <c r="E51" s="88">
        <f t="shared" si="10"/>
        <v>5543.473</v>
      </c>
      <c r="F51" s="88">
        <f t="shared" si="10"/>
        <v>5722.7390000000005</v>
      </c>
      <c r="G51" s="88">
        <f t="shared" si="10"/>
        <v>5869.4120000000003</v>
      </c>
      <c r="H51" s="88">
        <f t="shared" si="10"/>
        <v>5932.616</v>
      </c>
      <c r="I51" s="88">
        <f t="shared" si="10"/>
        <v>6254.1969999999992</v>
      </c>
      <c r="J51" s="88">
        <f t="shared" si="10"/>
        <v>6649.5259999999998</v>
      </c>
      <c r="K51" s="88">
        <f t="shared" si="10"/>
        <v>6988.4409999999998</v>
      </c>
      <c r="L51" s="88">
        <f t="shared" si="10"/>
        <v>7218.7569999999996</v>
      </c>
      <c r="M51" s="88">
        <f t="shared" si="10"/>
        <v>7855.360999999999</v>
      </c>
      <c r="N51" s="88">
        <f t="shared" si="10"/>
        <v>8089.6259999999993</v>
      </c>
      <c r="O51" s="88">
        <f t="shared" si="10"/>
        <v>7988.674</v>
      </c>
      <c r="P51" s="88">
        <f t="shared" si="10"/>
        <v>7651.5289999999995</v>
      </c>
      <c r="Q51" s="88">
        <f t="shared" si="10"/>
        <v>7182.8489999999993</v>
      </c>
      <c r="R51" s="88">
        <f t="shared" si="10"/>
        <v>7422.5250000000005</v>
      </c>
      <c r="S51" s="88">
        <f t="shared" si="10"/>
        <v>7427.5839999999998</v>
      </c>
      <c r="T51" s="88">
        <f t="shared" si="10"/>
        <v>7297.4110000000001</v>
      </c>
      <c r="U51" s="88">
        <f t="shared" si="10"/>
        <v>7233.4740000000002</v>
      </c>
      <c r="V51" s="88">
        <f t="shared" si="10"/>
        <v>7298.8729999999996</v>
      </c>
      <c r="W51" s="88">
        <f t="shared" si="10"/>
        <v>6734.6050000000005</v>
      </c>
      <c r="X51" s="88">
        <f t="shared" si="10"/>
        <v>6772.0249999999996</v>
      </c>
      <c r="Y51" s="88">
        <f t="shared" si="10"/>
        <v>6343.5</v>
      </c>
      <c r="Z51" s="89">
        <f t="shared" si="10"/>
        <v>0</v>
      </c>
      <c r="AA51" s="104">
        <f>SUM(B51:Z51)</f>
        <v>162298.003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-770</v>
      </c>
      <c r="C4" s="18">
        <v>-973.3</v>
      </c>
      <c r="D4" s="18">
        <v>-770.9</v>
      </c>
      <c r="E4" s="18">
        <v>-574</v>
      </c>
      <c r="F4" s="18">
        <v>-357.5</v>
      </c>
      <c r="G4" s="18">
        <v>-258.60000000000002</v>
      </c>
      <c r="H4" s="18">
        <v>308.5</v>
      </c>
      <c r="I4" s="18">
        <v>7.1999999999999886</v>
      </c>
      <c r="J4" s="18">
        <v>126</v>
      </c>
      <c r="K4" s="18">
        <v>321.39999999999998</v>
      </c>
      <c r="L4" s="18">
        <v>265.5</v>
      </c>
      <c r="M4" s="18">
        <v>35</v>
      </c>
      <c r="N4" s="18">
        <v>-232.70000000000005</v>
      </c>
      <c r="O4" s="18">
        <v>-428.7</v>
      </c>
      <c r="P4" s="18">
        <v>-664.8</v>
      </c>
      <c r="Q4" s="18">
        <v>-849.1</v>
      </c>
      <c r="R4" s="18">
        <v>-573.70000000000005</v>
      </c>
      <c r="S4" s="18">
        <v>87.5</v>
      </c>
      <c r="T4" s="18">
        <v>316.20000000000005</v>
      </c>
      <c r="U4" s="18">
        <v>119.70000000000002</v>
      </c>
      <c r="V4" s="18">
        <v>218.49999999999997</v>
      </c>
      <c r="W4" s="18">
        <v>-35.399999999999977</v>
      </c>
      <c r="X4" s="18">
        <v>-110.29999999999995</v>
      </c>
      <c r="Y4" s="18">
        <v>-91.600000000000023</v>
      </c>
      <c r="Z4" s="19"/>
      <c r="AA4" s="111">
        <f>SUM(B4:Z4)</f>
        <v>-4885.1000000000004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107.46</v>
      </c>
      <c r="C7" s="117">
        <v>102.7</v>
      </c>
      <c r="D7" s="117">
        <v>100.76</v>
      </c>
      <c r="E7" s="117">
        <v>99.68</v>
      </c>
      <c r="F7" s="117">
        <v>99.92</v>
      </c>
      <c r="G7" s="117">
        <v>97.55</v>
      </c>
      <c r="H7" s="117">
        <v>100.16</v>
      </c>
      <c r="I7" s="117">
        <v>101.09</v>
      </c>
      <c r="J7" s="117">
        <v>100.22</v>
      </c>
      <c r="K7" s="117">
        <v>94.58</v>
      </c>
      <c r="L7" s="117">
        <v>89.77</v>
      </c>
      <c r="M7" s="117">
        <v>79.900000000000006</v>
      </c>
      <c r="N7" s="117">
        <v>76</v>
      </c>
      <c r="O7" s="117">
        <v>62.99</v>
      </c>
      <c r="P7" s="117">
        <v>55.35</v>
      </c>
      <c r="Q7" s="117">
        <v>69.400000000000006</v>
      </c>
      <c r="R7" s="117">
        <v>80.010000000000005</v>
      </c>
      <c r="S7" s="117">
        <v>93.45</v>
      </c>
      <c r="T7" s="117">
        <v>110</v>
      </c>
      <c r="U7" s="117">
        <v>142.1</v>
      </c>
      <c r="V7" s="117">
        <v>148.47999999999999</v>
      </c>
      <c r="W7" s="117">
        <v>115.7</v>
      </c>
      <c r="X7" s="117">
        <v>105.64</v>
      </c>
      <c r="Y7" s="117">
        <v>97.34</v>
      </c>
      <c r="Z7" s="118"/>
      <c r="AA7" s="119">
        <f>IF(SUM(B7:Z7)&lt;&gt;0,AVERAGEIF(B7:Z7,"&lt;&gt;"""),"")</f>
        <v>97.09375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771</v>
      </c>
      <c r="C13" s="129">
        <v>768</v>
      </c>
      <c r="D13" s="129">
        <v>766</v>
      </c>
      <c r="E13" s="129">
        <v>760</v>
      </c>
      <c r="F13" s="129">
        <v>760</v>
      </c>
      <c r="G13" s="129">
        <v>758.6</v>
      </c>
      <c r="H13" s="129">
        <v>191.5</v>
      </c>
      <c r="I13" s="129">
        <v>492.8</v>
      </c>
      <c r="J13" s="129">
        <v>374</v>
      </c>
      <c r="K13" s="129">
        <v>178.6</v>
      </c>
      <c r="L13" s="129">
        <v>234.5</v>
      </c>
      <c r="M13" s="129">
        <v>465</v>
      </c>
      <c r="N13" s="129">
        <v>732.7</v>
      </c>
      <c r="O13" s="129">
        <v>809</v>
      </c>
      <c r="P13" s="129">
        <v>814</v>
      </c>
      <c r="Q13" s="129">
        <v>798</v>
      </c>
      <c r="R13" s="129">
        <v>778</v>
      </c>
      <c r="S13" s="129">
        <v>412.5</v>
      </c>
      <c r="T13" s="129">
        <v>98.9</v>
      </c>
      <c r="U13" s="129">
        <v>23.6</v>
      </c>
      <c r="V13" s="129">
        <v>219.9</v>
      </c>
      <c r="W13" s="129">
        <v>178.2</v>
      </c>
      <c r="X13" s="129">
        <v>610.29999999999995</v>
      </c>
      <c r="Y13" s="130">
        <v>591.6</v>
      </c>
      <c r="Z13" s="131"/>
      <c r="AA13" s="132">
        <f t="shared" si="0"/>
        <v>12586.7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205.3</v>
      </c>
      <c r="D15" s="133">
        <v>4.9000000000000004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51.1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771</v>
      </c>
      <c r="C16" s="135">
        <f t="shared" si="1"/>
        <v>973.3</v>
      </c>
      <c r="D16" s="135">
        <f t="shared" si="1"/>
        <v>770.9</v>
      </c>
      <c r="E16" s="135">
        <f t="shared" si="1"/>
        <v>760</v>
      </c>
      <c r="F16" s="135">
        <f t="shared" si="1"/>
        <v>760</v>
      </c>
      <c r="G16" s="135">
        <f t="shared" si="1"/>
        <v>758.6</v>
      </c>
      <c r="H16" s="135">
        <f t="shared" si="1"/>
        <v>191.5</v>
      </c>
      <c r="I16" s="135">
        <f t="shared" si="1"/>
        <v>492.8</v>
      </c>
      <c r="J16" s="135">
        <f t="shared" si="1"/>
        <v>374</v>
      </c>
      <c r="K16" s="135">
        <f t="shared" si="1"/>
        <v>178.6</v>
      </c>
      <c r="L16" s="135">
        <f t="shared" si="1"/>
        <v>234.5</v>
      </c>
      <c r="M16" s="135">
        <f t="shared" si="1"/>
        <v>465</v>
      </c>
      <c r="N16" s="135">
        <f t="shared" si="1"/>
        <v>732.7</v>
      </c>
      <c r="O16" s="135">
        <f t="shared" si="1"/>
        <v>809</v>
      </c>
      <c r="P16" s="135">
        <f t="shared" si="1"/>
        <v>814</v>
      </c>
      <c r="Q16" s="135">
        <f t="shared" si="1"/>
        <v>849.1</v>
      </c>
      <c r="R16" s="135">
        <f t="shared" si="1"/>
        <v>778</v>
      </c>
      <c r="S16" s="135">
        <f t="shared" si="1"/>
        <v>412.5</v>
      </c>
      <c r="T16" s="135">
        <f t="shared" si="1"/>
        <v>98.9</v>
      </c>
      <c r="U16" s="135">
        <f t="shared" si="1"/>
        <v>23.6</v>
      </c>
      <c r="V16" s="135">
        <f t="shared" si="1"/>
        <v>219.9</v>
      </c>
      <c r="W16" s="135">
        <f t="shared" si="1"/>
        <v>178.2</v>
      </c>
      <c r="X16" s="135">
        <f t="shared" si="1"/>
        <v>610.29999999999995</v>
      </c>
      <c r="Y16" s="135">
        <f t="shared" si="1"/>
        <v>591.6</v>
      </c>
      <c r="Z16" s="136" t="str">
        <f t="shared" si="1"/>
        <v/>
      </c>
      <c r="AA16" s="90">
        <f t="shared" si="0"/>
        <v>12848.000000000002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</v>
      </c>
      <c r="C23" s="133"/>
      <c r="D23" s="133"/>
      <c r="E23" s="133">
        <v>186</v>
      </c>
      <c r="F23" s="133">
        <v>402.5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380.3</v>
      </c>
      <c r="P23" s="133">
        <v>149.19999999999999</v>
      </c>
      <c r="Q23" s="133"/>
      <c r="R23" s="133">
        <v>204.3</v>
      </c>
      <c r="S23" s="133">
        <v>500</v>
      </c>
      <c r="T23" s="133">
        <v>415.1</v>
      </c>
      <c r="U23" s="133">
        <v>143.30000000000001</v>
      </c>
      <c r="V23" s="133">
        <v>438.4</v>
      </c>
      <c r="W23" s="133">
        <v>142.80000000000001</v>
      </c>
      <c r="X23" s="133">
        <v>500</v>
      </c>
      <c r="Y23" s="133">
        <v>500</v>
      </c>
      <c r="Z23" s="131"/>
      <c r="AA23" s="132">
        <f t="shared" si="2"/>
        <v>7962.9000000000005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</v>
      </c>
      <c r="C24" s="135">
        <f t="shared" si="3"/>
        <v>0</v>
      </c>
      <c r="D24" s="135">
        <f t="shared" si="3"/>
        <v>0</v>
      </c>
      <c r="E24" s="135">
        <f t="shared" si="3"/>
        <v>186</v>
      </c>
      <c r="F24" s="135">
        <f t="shared" si="3"/>
        <v>402.5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380.3</v>
      </c>
      <c r="P24" s="135">
        <f t="shared" si="3"/>
        <v>149.19999999999999</v>
      </c>
      <c r="Q24" s="135">
        <f t="shared" si="3"/>
        <v>0</v>
      </c>
      <c r="R24" s="135">
        <f t="shared" si="3"/>
        <v>204.3</v>
      </c>
      <c r="S24" s="135">
        <f t="shared" si="3"/>
        <v>500</v>
      </c>
      <c r="T24" s="135">
        <f t="shared" si="3"/>
        <v>415.1</v>
      </c>
      <c r="U24" s="135">
        <f t="shared" si="3"/>
        <v>143.30000000000001</v>
      </c>
      <c r="V24" s="135">
        <f t="shared" si="3"/>
        <v>438.4</v>
      </c>
      <c r="W24" s="135">
        <f t="shared" si="3"/>
        <v>142.80000000000001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7962.9000000000005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2023-09-01T11:12:34Z</dcterms:created>
  <dcterms:modified xsi:type="dcterms:W3CDTF">2023-09-01T11:12:35Z</dcterms:modified>
</cp:coreProperties>
</file>