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<sst xmlns="http://schemas.openxmlformats.org/spreadsheetml/2006/main" count="117" uniqueCount="53">
  <si>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31/08/2023 14:14:28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</si>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</sst>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494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95-4719-8D86-EE899B3E380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</c:v>
                </c:pt>
                <c:pt idx="1">
                  <c:v>217</c:v>
                </c:pt>
                <c:pt idx="2">
                  <c:v>217</c:v>
                </c:pt>
                <c:pt idx="3">
                  <c:v>217</c:v>
                </c:pt>
                <c:pt idx="4">
                  <c:v>217</c:v>
                </c:pt>
                <c:pt idx="5">
                  <c:v>217</c:v>
                </c:pt>
                <c:pt idx="6">
                  <c:v>217</c:v>
                </c:pt>
                <c:pt idx="7">
                  <c:v>250</c:v>
                </c:pt>
                <c:pt idx="8">
                  <c:v>295</c:v>
                </c:pt>
                <c:pt idx="9">
                  <c:v>319</c:v>
                </c:pt>
                <c:pt idx="10">
                  <c:v>328</c:v>
                </c:pt>
                <c:pt idx="11">
                  <c:v>338</c:v>
                </c:pt>
                <c:pt idx="12">
                  <c:v>358</c:v>
                </c:pt>
                <c:pt idx="13">
                  <c:v>361</c:v>
                </c:pt>
                <c:pt idx="14">
                  <c:v>351</c:v>
                </c:pt>
                <c:pt idx="15">
                  <c:v>351</c:v>
                </c:pt>
                <c:pt idx="16">
                  <c:v>366</c:v>
                </c:pt>
                <c:pt idx="17">
                  <c:v>383</c:v>
                </c:pt>
                <c:pt idx="18">
                  <c:v>387</c:v>
                </c:pt>
                <c:pt idx="19">
                  <c:v>398</c:v>
                </c:pt>
                <c:pt idx="20">
                  <c:v>365</c:v>
                </c:pt>
                <c:pt idx="21">
                  <c:v>320</c:v>
                </c:pt>
                <c:pt idx="22">
                  <c:v>286</c:v>
                </c:pt>
                <c:pt idx="23">
                  <c:v>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95-4719-8D86-EE899B3E380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3040.19</c:v>
                </c:pt>
                <c:pt idx="1">
                  <c:v>2985.6930000000002</c:v>
                </c:pt>
                <c:pt idx="2">
                  <c:v>3303</c:v>
                </c:pt>
                <c:pt idx="3">
                  <c:v>3303</c:v>
                </c:pt>
                <c:pt idx="4">
                  <c:v>3303</c:v>
                </c:pt>
                <c:pt idx="5">
                  <c:v>3341.1239999999998</c:v>
                </c:pt>
                <c:pt idx="6">
                  <c:v>3434.0830000000001</c:v>
                </c:pt>
                <c:pt idx="7">
                  <c:v>3509.8110000000001</c:v>
                </c:pt>
                <c:pt idx="8">
                  <c:v>3465.4279999999999</c:v>
                </c:pt>
                <c:pt idx="9">
                  <c:v>3354.6759999999999</c:v>
                </c:pt>
                <c:pt idx="10">
                  <c:v>3301.8119999999999</c:v>
                </c:pt>
                <c:pt idx="11">
                  <c:v>3242.9389999999999</c:v>
                </c:pt>
                <c:pt idx="12">
                  <c:v>3189</c:v>
                </c:pt>
                <c:pt idx="13">
                  <c:v>3180</c:v>
                </c:pt>
                <c:pt idx="14">
                  <c:v>3188</c:v>
                </c:pt>
                <c:pt idx="15">
                  <c:v>3245</c:v>
                </c:pt>
                <c:pt idx="16">
                  <c:v>3208.846</c:v>
                </c:pt>
                <c:pt idx="17">
                  <c:v>3262.3760000000002</c:v>
                </c:pt>
                <c:pt idx="18">
                  <c:v>2837.5160000000001</c:v>
                </c:pt>
                <c:pt idx="19">
                  <c:v>2861.6880000000001</c:v>
                </c:pt>
                <c:pt idx="20">
                  <c:v>2891.8240000000001</c:v>
                </c:pt>
                <c:pt idx="21">
                  <c:v>2905.3519999999999</c:v>
                </c:pt>
                <c:pt idx="22">
                  <c:v>3410.4470000000001</c:v>
                </c:pt>
                <c:pt idx="23">
                  <c:v>3307.1579999999999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95-4719-8D86-EE899B3E380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1531.5</c:v>
                </c:pt>
                <c:pt idx="1">
                  <c:v>1594</c:v>
                </c:pt>
                <c:pt idx="2">
                  <c:v>1396</c:v>
                </c:pt>
                <c:pt idx="3">
                  <c:v>1378.4</c:v>
                </c:pt>
                <c:pt idx="4">
                  <c:v>1358.6</c:v>
                </c:pt>
                <c:pt idx="5">
                  <c:v>1471.5</c:v>
                </c:pt>
                <c:pt idx="6">
                  <c:v>1261.4000000000001</c:v>
                </c:pt>
                <c:pt idx="7">
                  <c:v>828.3</c:v>
                </c:pt>
                <c:pt idx="8">
                  <c:v>699</c:v>
                </c:pt>
                <c:pt idx="9">
                  <c:v>676</c:v>
                </c:pt>
                <c:pt idx="10">
                  <c:v>624</c:v>
                </c:pt>
                <c:pt idx="11">
                  <c:v>625</c:v>
                </c:pt>
                <c:pt idx="12">
                  <c:v>636.5</c:v>
                </c:pt>
                <c:pt idx="13">
                  <c:v>713.2</c:v>
                </c:pt>
                <c:pt idx="14">
                  <c:v>768.2</c:v>
                </c:pt>
                <c:pt idx="15">
                  <c:v>1066.8</c:v>
                </c:pt>
                <c:pt idx="16">
                  <c:v>1250.3</c:v>
                </c:pt>
                <c:pt idx="17">
                  <c:v>1896.7</c:v>
                </c:pt>
                <c:pt idx="18">
                  <c:v>2018.1</c:v>
                </c:pt>
                <c:pt idx="19">
                  <c:v>2142.3000000000002</c:v>
                </c:pt>
                <c:pt idx="20">
                  <c:v>1754.9</c:v>
                </c:pt>
                <c:pt idx="21">
                  <c:v>2113.8360000000002</c:v>
                </c:pt>
                <c:pt idx="22">
                  <c:v>1776.8</c:v>
                </c:pt>
                <c:pt idx="23">
                  <c:v>1826.5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95-4719-8D86-EE899B3E380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1039.855</c:v>
                </c:pt>
                <c:pt idx="1">
                  <c:v>1013.578</c:v>
                </c:pt>
                <c:pt idx="2">
                  <c:v>984.78600000000006</c:v>
                </c:pt>
                <c:pt idx="3">
                  <c:v>947.28699999999981</c:v>
                </c:pt>
                <c:pt idx="4">
                  <c:v>907.20199999999988</c:v>
                </c:pt>
                <c:pt idx="5">
                  <c:v>847.77800000000002</c:v>
                </c:pt>
                <c:pt idx="6">
                  <c:v>943.42200000000025</c:v>
                </c:pt>
                <c:pt idx="7">
                  <c:v>1426.2049999999995</c:v>
                </c:pt>
                <c:pt idx="8">
                  <c:v>2370.2549999999992</c:v>
                </c:pt>
                <c:pt idx="9">
                  <c:v>2896.6129999999998</c:v>
                </c:pt>
                <c:pt idx="10">
                  <c:v>3467.8330000000001</c:v>
                </c:pt>
                <c:pt idx="11">
                  <c:v>3758.7129999999997</c:v>
                </c:pt>
                <c:pt idx="12">
                  <c:v>3831.851999999999</c:v>
                </c:pt>
                <c:pt idx="13">
                  <c:v>3732.9329999999991</c:v>
                </c:pt>
                <c:pt idx="14">
                  <c:v>3498.9550000000004</c:v>
                </c:pt>
                <c:pt idx="15">
                  <c:v>2914.9650000000001</c:v>
                </c:pt>
                <c:pt idx="16">
                  <c:v>2261.2650000000003</c:v>
                </c:pt>
                <c:pt idx="17">
                  <c:v>1206.1769999999999</c:v>
                </c:pt>
                <c:pt idx="18">
                  <c:v>698.49199999999985</c:v>
                </c:pt>
                <c:pt idx="19">
                  <c:v>474.44100000000003</c:v>
                </c:pt>
                <c:pt idx="20">
                  <c:v>440.10300000000001</c:v>
                </c:pt>
                <c:pt idx="21">
                  <c:v>426.97</c:v>
                </c:pt>
                <c:pt idx="22">
                  <c:v>449.02400000000011</c:v>
                </c:pt>
                <c:pt idx="23">
                  <c:v>456.55700000000002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95-4719-8D86-EE899B3E380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60</c:v>
                </c:pt>
                <c:pt idx="1">
                  <c:v>63</c:v>
                </c:pt>
                <c:pt idx="2">
                  <c:v>65</c:v>
                </c:pt>
                <c:pt idx="3">
                  <c:v>68</c:v>
                </c:pt>
                <c:pt idx="4">
                  <c:v>68</c:v>
                </c:pt>
                <c:pt idx="5">
                  <c:v>65</c:v>
                </c:pt>
                <c:pt idx="6">
                  <c:v>70</c:v>
                </c:pt>
                <c:pt idx="7">
                  <c:v>86</c:v>
                </c:pt>
                <c:pt idx="8">
                  <c:v>100</c:v>
                </c:pt>
                <c:pt idx="9">
                  <c:v>108</c:v>
                </c:pt>
                <c:pt idx="10">
                  <c:v>114</c:v>
                </c:pt>
                <c:pt idx="11">
                  <c:v>116</c:v>
                </c:pt>
                <c:pt idx="12">
                  <c:v>113</c:v>
                </c:pt>
                <c:pt idx="13">
                  <c:v>109</c:v>
                </c:pt>
                <c:pt idx="14">
                  <c:v>101</c:v>
                </c:pt>
                <c:pt idx="15">
                  <c:v>91</c:v>
                </c:pt>
                <c:pt idx="16">
                  <c:v>79</c:v>
                </c:pt>
                <c:pt idx="17">
                  <c:v>65</c:v>
                </c:pt>
                <c:pt idx="18">
                  <c:v>53</c:v>
                </c:pt>
                <c:pt idx="19">
                  <c:v>53</c:v>
                </c:pt>
                <c:pt idx="20">
                  <c:v>56</c:v>
                </c:pt>
                <c:pt idx="21">
                  <c:v>58</c:v>
                </c:pt>
                <c:pt idx="22">
                  <c:v>57</c:v>
                </c:pt>
                <c:pt idx="23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95-4719-8D86-EE899B3E380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96</c:v>
                </c:pt>
                <c:pt idx="5">
                  <c:v>221</c:v>
                </c:pt>
                <c:pt idx="6">
                  <c:v>516</c:v>
                </c:pt>
                <c:pt idx="7">
                  <c:v>554</c:v>
                </c:pt>
                <c:pt idx="8">
                  <c:v>519</c:v>
                </c:pt>
                <c:pt idx="9">
                  <c:v>303</c:v>
                </c:pt>
                <c:pt idx="10">
                  <c:v>185</c:v>
                </c:pt>
                <c:pt idx="11">
                  <c:v>98</c:v>
                </c:pt>
                <c:pt idx="12">
                  <c:v>111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471</c:v>
                </c:pt>
                <c:pt idx="17">
                  <c:v>627</c:v>
                </c:pt>
                <c:pt idx="18">
                  <c:v>1357.2150000000001</c:v>
                </c:pt>
                <c:pt idx="19">
                  <c:v>1564.242</c:v>
                </c:pt>
                <c:pt idx="20">
                  <c:v>1729.097</c:v>
                </c:pt>
                <c:pt idx="21">
                  <c:v>1059</c:v>
                </c:pt>
                <c:pt idx="22">
                  <c:v>557</c:v>
                </c:pt>
                <c:pt idx="23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95-4719-8D86-EE899B3E3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6388.5860000000002</c:v>
                </c:pt>
                <c:pt idx="1">
                  <c:v>5873.2250000000013</c:v>
                </c:pt>
                <c:pt idx="2">
                  <c:v>5965.8149999999987</c:v>
                </c:pt>
                <c:pt idx="3">
                  <c:v>5913.648000000002</c:v>
                </c:pt>
                <c:pt idx="4">
                  <c:v>5949.7980000000007</c:v>
                </c:pt>
                <c:pt idx="5">
                  <c:v>6163.396999999999</c:v>
                </c:pt>
                <c:pt idx="6">
                  <c:v>6441.9389999999994</c:v>
                </c:pt>
                <c:pt idx="7">
                  <c:v>6654.366</c:v>
                </c:pt>
                <c:pt idx="8">
                  <c:v>7448.6420000000007</c:v>
                </c:pt>
                <c:pt idx="9">
                  <c:v>7657.2459999999992</c:v>
                </c:pt>
                <c:pt idx="10">
                  <c:v>8020.6639999999998</c:v>
                </c:pt>
                <c:pt idx="11">
                  <c:v>8178.6480000000029</c:v>
                </c:pt>
                <c:pt idx="12">
                  <c:v>8239.3190000000013</c:v>
                </c:pt>
                <c:pt idx="13">
                  <c:v>8181.1810000000032</c:v>
                </c:pt>
                <c:pt idx="14">
                  <c:v>7992.1350000000029</c:v>
                </c:pt>
                <c:pt idx="15">
                  <c:v>7753.7230000000009</c:v>
                </c:pt>
                <c:pt idx="16">
                  <c:v>7636.4410000000007</c:v>
                </c:pt>
                <c:pt idx="17">
                  <c:v>7440.2820000000011</c:v>
                </c:pt>
                <c:pt idx="18">
                  <c:v>7502.293999999999</c:v>
                </c:pt>
                <c:pt idx="19">
                  <c:v>7644.6699999999992</c:v>
                </c:pt>
                <c:pt idx="20">
                  <c:v>7387.9119999999984</c:v>
                </c:pt>
                <c:pt idx="21">
                  <c:v>7034.1580000000004</c:v>
                </c:pt>
                <c:pt idx="22">
                  <c:v>6687.2930000000015</c:v>
                </c:pt>
                <c:pt idx="23">
                  <c:v>6284.1720000000023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95-4719-8D86-EE899B3E3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98.9</c:v>
                </c:pt>
                <c:pt idx="1">
                  <c:v>109.57</c:v>
                </c:pt>
                <c:pt idx="2">
                  <c:v>93.29</c:v>
                </c:pt>
                <c:pt idx="3">
                  <c:v>92.12</c:v>
                </c:pt>
                <c:pt idx="4">
                  <c:v>92.13</c:v>
                </c:pt>
                <c:pt idx="5">
                  <c:v>96.04</c:v>
                </c:pt>
                <c:pt idx="6">
                  <c:v>112.05</c:v>
                </c:pt>
                <c:pt idx="7">
                  <c:v>128.85</c:v>
                </c:pt>
                <c:pt idx="8">
                  <c:v>127.85</c:v>
                </c:pt>
                <c:pt idx="9">
                  <c:v>110.65</c:v>
                </c:pt>
                <c:pt idx="10">
                  <c:v>101.62</c:v>
                </c:pt>
                <c:pt idx="11">
                  <c:v>96.52</c:v>
                </c:pt>
                <c:pt idx="12">
                  <c:v>92.03</c:v>
                </c:pt>
                <c:pt idx="13">
                  <c:v>88.9</c:v>
                </c:pt>
                <c:pt idx="14">
                  <c:v>88.22</c:v>
                </c:pt>
                <c:pt idx="15">
                  <c:v>91.55</c:v>
                </c:pt>
                <c:pt idx="16">
                  <c:v>111.34</c:v>
                </c:pt>
                <c:pt idx="17">
                  <c:v>133.04</c:v>
                </c:pt>
                <c:pt idx="18">
                  <c:v>200.81</c:v>
                </c:pt>
                <c:pt idx="19">
                  <c:v>362.17</c:v>
                </c:pt>
                <c:pt idx="20">
                  <c:v>264.02</c:v>
                </c:pt>
                <c:pt idx="21">
                  <c:v>167.24</c:v>
                </c:pt>
                <c:pt idx="22">
                  <c:v>119</c:v>
                </c:pt>
                <c:pt idx="23">
                  <c:v>115.32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95-4719-8D86-EE899B3E3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6388.5450000000019</v>
      </c>
      <c r="C4" s="18">
        <v>5873.2709999999997</v>
      </c>
      <c r="D4" s="18">
        <v>5965.7859999999982</v>
      </c>
      <c r="E4" s="18">
        <v>5913.6870000000008</v>
      </c>
      <c r="F4" s="18">
        <v>5949.8019999999997</v>
      </c>
      <c r="G4" s="18">
        <v>6163.402</v>
      </c>
      <c r="H4" s="18">
        <v>6441.9049999999997</v>
      </c>
      <c r="I4" s="18">
        <v>6654.3160000000007</v>
      </c>
      <c r="J4" s="18">
        <v>7448.6830000000009</v>
      </c>
      <c r="K4" s="18">
        <v>7657.2889999999989</v>
      </c>
      <c r="L4" s="18">
        <v>8020.6449999999995</v>
      </c>
      <c r="M4" s="18">
        <v>8178.6519999999982</v>
      </c>
      <c r="N4" s="18">
        <v>8239.3520000000026</v>
      </c>
      <c r="O4" s="18">
        <v>8181.132999999998</v>
      </c>
      <c r="P4" s="18">
        <v>7992.1549999999988</v>
      </c>
      <c r="Q4" s="18">
        <v>7753.7650000000021</v>
      </c>
      <c r="R4" s="18">
        <v>7636.411000000001</v>
      </c>
      <c r="S4" s="18">
        <v>7440.2529999999997</v>
      </c>
      <c r="T4" s="18">
        <v>7502.3230000000021</v>
      </c>
      <c r="U4" s="18">
        <v>7644.6709999999994</v>
      </c>
      <c r="V4" s="18">
        <v>7387.924</v>
      </c>
      <c r="W4" s="18">
        <v>7034.1580000000004</v>
      </c>
      <c r="X4" s="18">
        <v>6687.2710000000015</v>
      </c>
      <c r="Y4" s="18">
        <v>6284.2150000000001</v>
      </c>
      <c r="Z4" s="19"/>
      <c r="AA4" s="20">
        <f>SUM(B4:Z4)</f>
        <v>170439.614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</v>
      </c>
      <c r="C7" s="28">
        <v>109.57</v>
      </c>
      <c r="D7" s="28">
        <v>93.29</v>
      </c>
      <c r="E7" s="28">
        <v>92.12</v>
      </c>
      <c r="F7" s="28">
        <v>92.13</v>
      </c>
      <c r="G7" s="28">
        <v>96.04</v>
      </c>
      <c r="H7" s="28">
        <v>112.05</v>
      </c>
      <c r="I7" s="28">
        <v>128.85</v>
      </c>
      <c r="J7" s="28">
        <v>127.85</v>
      </c>
      <c r="K7" s="28">
        <v>110.65</v>
      </c>
      <c r="L7" s="28">
        <v>101.62</v>
      </c>
      <c r="M7" s="28">
        <v>96.52</v>
      </c>
      <c r="N7" s="28">
        <v>92.03</v>
      </c>
      <c r="O7" s="28">
        <v>88.9</v>
      </c>
      <c r="P7" s="28">
        <v>88.22</v>
      </c>
      <c r="Q7" s="28">
        <v>91.55</v>
      </c>
      <c r="R7" s="28">
        <v>111.34</v>
      </c>
      <c r="S7" s="28">
        <v>133.04</v>
      </c>
      <c r="T7" s="28">
        <v>200.81</v>
      </c>
      <c r="U7" s="28">
        <v>362.17</v>
      </c>
      <c r="V7" s="28">
        <v>264.02</v>
      </c>
      <c r="W7" s="28">
        <v>167.24</v>
      </c>
      <c r="X7" s="28">
        <v>119</v>
      </c>
      <c r="Y7" s="28">
        <v>115.32</v>
      </c>
      <c r="Z7" s="29"/>
      <c r="AA7" s="30">
        <f>IF(SUM(B7:Z7)&lt;&gt;0,AVERAGEIF(B7:Z7,"&lt;&gt;"""),"")</f>
        <v>128.88458333333332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 t="shared" ref="AA10:AA15" si="0">SUM(B10:Z10)</f>
        <v>1400</v>
      </c>
    </row>
    <row r="11" spans="1:27" ht="24.95" customHeight="1" x14ac:dyDescent="0.2">
      <c r="A11" s="45" t="s">
        <v>7</v>
      </c>
      <c r="B11" s="46">
        <v>223</v>
      </c>
      <c r="C11" s="47">
        <v>217</v>
      </c>
      <c r="D11" s="47">
        <v>217</v>
      </c>
      <c r="E11" s="47">
        <v>217</v>
      </c>
      <c r="F11" s="47">
        <v>217</v>
      </c>
      <c r="G11" s="47">
        <v>217</v>
      </c>
      <c r="H11" s="47">
        <v>217</v>
      </c>
      <c r="I11" s="47">
        <v>250</v>
      </c>
      <c r="J11" s="47">
        <v>295</v>
      </c>
      <c r="K11" s="47">
        <v>319</v>
      </c>
      <c r="L11" s="47">
        <v>328</v>
      </c>
      <c r="M11" s="47">
        <v>338</v>
      </c>
      <c r="N11" s="47">
        <v>358</v>
      </c>
      <c r="O11" s="47">
        <v>361</v>
      </c>
      <c r="P11" s="47">
        <v>351</v>
      </c>
      <c r="Q11" s="47">
        <v>351</v>
      </c>
      <c r="R11" s="47">
        <v>366</v>
      </c>
      <c r="S11" s="47">
        <v>383</v>
      </c>
      <c r="T11" s="47">
        <v>387</v>
      </c>
      <c r="U11" s="47">
        <v>398</v>
      </c>
      <c r="V11" s="47">
        <v>365</v>
      </c>
      <c r="W11" s="47">
        <v>320</v>
      </c>
      <c r="X11" s="47">
        <v>286</v>
      </c>
      <c r="Y11" s="47">
        <v>232</v>
      </c>
      <c r="Z11" s="48"/>
      <c r="AA11" s="49">
        <f t="shared" si="0"/>
        <v>7213</v>
      </c>
    </row>
    <row r="12" spans="1:27" ht="24.95" customHeight="1" x14ac:dyDescent="0.2">
      <c r="A12" s="50" t="s">
        <v>8</v>
      </c>
      <c r="B12" s="51">
        <v>3040.19</v>
      </c>
      <c r="C12" s="52">
        <v>2985.6930000000002</v>
      </c>
      <c r="D12" s="52">
        <v>3303</v>
      </c>
      <c r="E12" s="52">
        <v>3303</v>
      </c>
      <c r="F12" s="52">
        <v>3303</v>
      </c>
      <c r="G12" s="52">
        <v>3341.1239999999998</v>
      </c>
      <c r="H12" s="52">
        <v>3434.0830000000001</v>
      </c>
      <c r="I12" s="52">
        <v>3509.8110000000001</v>
      </c>
      <c r="J12" s="52">
        <v>3465.4279999999999</v>
      </c>
      <c r="K12" s="52">
        <v>3354.6759999999999</v>
      </c>
      <c r="L12" s="52">
        <v>3301.8119999999999</v>
      </c>
      <c r="M12" s="52">
        <v>3242.9389999999999</v>
      </c>
      <c r="N12" s="52">
        <v>3189</v>
      </c>
      <c r="O12" s="52">
        <v>3180</v>
      </c>
      <c r="P12" s="52">
        <v>3188</v>
      </c>
      <c r="Q12" s="52">
        <v>3245</v>
      </c>
      <c r="R12" s="52">
        <v>3208.846</v>
      </c>
      <c r="S12" s="52">
        <v>3262.3760000000002</v>
      </c>
      <c r="T12" s="52">
        <v>2837.5160000000001</v>
      </c>
      <c r="U12" s="52">
        <v>2861.6880000000001</v>
      </c>
      <c r="V12" s="52">
        <v>2891.8240000000001</v>
      </c>
      <c r="W12" s="52">
        <v>2905.3519999999999</v>
      </c>
      <c r="X12" s="52">
        <v>3410.4470000000001</v>
      </c>
      <c r="Y12" s="52">
        <v>3307.1579999999999</v>
      </c>
      <c r="Z12" s="53"/>
      <c r="AA12" s="54">
        <f t="shared" si="0"/>
        <v>77071.962999999989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96</v>
      </c>
      <c r="G13" s="52">
        <v>221</v>
      </c>
      <c r="H13" s="52">
        <v>516</v>
      </c>
      <c r="I13" s="52">
        <v>554</v>
      </c>
      <c r="J13" s="52">
        <v>519</v>
      </c>
      <c r="K13" s="52">
        <v>303</v>
      </c>
      <c r="L13" s="52">
        <v>185</v>
      </c>
      <c r="M13" s="52">
        <v>98</v>
      </c>
      <c r="N13" s="52">
        <v>111</v>
      </c>
      <c r="O13" s="52">
        <v>85</v>
      </c>
      <c r="P13" s="52">
        <v>85</v>
      </c>
      <c r="Q13" s="52">
        <v>85</v>
      </c>
      <c r="R13" s="52">
        <v>471</v>
      </c>
      <c r="S13" s="52">
        <v>627</v>
      </c>
      <c r="T13" s="52">
        <v>1357.2150000000001</v>
      </c>
      <c r="U13" s="52">
        <v>1564.242</v>
      </c>
      <c r="V13" s="52">
        <v>1729.097</v>
      </c>
      <c r="W13" s="52">
        <v>1059</v>
      </c>
      <c r="X13" s="52">
        <v>557</v>
      </c>
      <c r="Y13" s="52">
        <v>255</v>
      </c>
      <c r="Z13" s="53"/>
      <c r="AA13" s="54">
        <f t="shared" si="0"/>
        <v>10477.554</v>
      </c>
    </row>
    <row r="14" spans="1:27" ht="24.95" customHeight="1" x14ac:dyDescent="0.2">
      <c r="A14" s="55" t="s">
        <v>10</v>
      </c>
      <c r="B14" s="56">
        <v>1039.855</v>
      </c>
      <c r="C14" s="57">
        <v>1013.578</v>
      </c>
      <c r="D14" s="57">
        <v>984.78600000000006</v>
      </c>
      <c r="E14" s="57">
        <v>947.28699999999981</v>
      </c>
      <c r="F14" s="57">
        <v>907.20199999999988</v>
      </c>
      <c r="G14" s="57">
        <v>847.77800000000002</v>
      </c>
      <c r="H14" s="57">
        <v>943.42200000000025</v>
      </c>
      <c r="I14" s="57">
        <v>1426.2049999999995</v>
      </c>
      <c r="J14" s="57">
        <v>2370.2549999999992</v>
      </c>
      <c r="K14" s="57">
        <v>2896.6129999999998</v>
      </c>
      <c r="L14" s="57">
        <v>3467.8330000000001</v>
      </c>
      <c r="M14" s="57">
        <v>3758.7129999999997</v>
      </c>
      <c r="N14" s="57">
        <v>3831.851999999999</v>
      </c>
      <c r="O14" s="57">
        <v>3732.9329999999991</v>
      </c>
      <c r="P14" s="57">
        <v>3498.9550000000004</v>
      </c>
      <c r="Q14" s="57">
        <v>2914.9650000000001</v>
      </c>
      <c r="R14" s="57">
        <v>2261.2650000000003</v>
      </c>
      <c r="S14" s="57">
        <v>1206.1769999999999</v>
      </c>
      <c r="T14" s="57">
        <v>698.49199999999985</v>
      </c>
      <c r="U14" s="57">
        <v>474.44100000000003</v>
      </c>
      <c r="V14" s="57">
        <v>440.10300000000001</v>
      </c>
      <c r="W14" s="57">
        <v>426.97</v>
      </c>
      <c r="X14" s="57">
        <v>449.02400000000011</v>
      </c>
      <c r="Y14" s="57">
        <v>456.55700000000002</v>
      </c>
      <c r="Z14" s="58"/>
      <c r="AA14" s="59">
        <f t="shared" si="0"/>
        <v>40995.261000000006</v>
      </c>
    </row>
    <row r="15" spans="1:27" ht="24.95" customHeight="1" x14ac:dyDescent="0.2">
      <c r="A15" s="55" t="s">
        <v>11</v>
      </c>
      <c r="B15" s="56">
        <v>60</v>
      </c>
      <c r="C15" s="57">
        <v>63</v>
      </c>
      <c r="D15" s="57">
        <v>65</v>
      </c>
      <c r="E15" s="57">
        <v>68</v>
      </c>
      <c r="F15" s="57">
        <v>68</v>
      </c>
      <c r="G15" s="57">
        <v>65</v>
      </c>
      <c r="H15" s="57">
        <v>70</v>
      </c>
      <c r="I15" s="57">
        <v>86</v>
      </c>
      <c r="J15" s="57">
        <v>100</v>
      </c>
      <c r="K15" s="57">
        <v>108</v>
      </c>
      <c r="L15" s="57">
        <v>114</v>
      </c>
      <c r="M15" s="57">
        <v>116</v>
      </c>
      <c r="N15" s="57">
        <v>113</v>
      </c>
      <c r="O15" s="57">
        <v>109</v>
      </c>
      <c r="P15" s="57">
        <v>101</v>
      </c>
      <c r="Q15" s="57">
        <v>91</v>
      </c>
      <c r="R15" s="57">
        <v>79</v>
      </c>
      <c r="S15" s="57">
        <v>65</v>
      </c>
      <c r="T15" s="57">
        <v>53</v>
      </c>
      <c r="U15" s="57">
        <v>53</v>
      </c>
      <c r="V15" s="57">
        <v>56</v>
      </c>
      <c r="W15" s="57">
        <v>58</v>
      </c>
      <c r="X15" s="57">
        <v>57</v>
      </c>
      <c r="Y15" s="57">
        <v>56</v>
      </c>
      <c r="Z15" s="58"/>
      <c r="AA15" s="59">
        <f t="shared" si="0"/>
        <v>1874</v>
      </c>
    </row>
    <row r="16" spans="1:27" ht="30" customHeight="1" thickBot="1" x14ac:dyDescent="0.25">
      <c r="A16" s="60" t="s">
        <v>12</v>
      </c>
      <c r="B16" s="61">
        <f>IF(LEN(B$2)&gt;0,SUM(B10:B15),"")</f>
        <v>4857.0450000000001</v>
      </c>
      <c r="C16" s="62">
        <f t="shared" ref="C16:Z16" si="1">IF(LEN(C$2)&gt;0,SUM(C10:C15),"")</f>
        <v>4279.2710000000006</v>
      </c>
      <c r="D16" s="62">
        <f t="shared" si="1"/>
        <v>4569.7860000000001</v>
      </c>
      <c r="E16" s="62">
        <f t="shared" si="1"/>
        <v>4535.2870000000003</v>
      </c>
      <c r="F16" s="62">
        <f t="shared" si="1"/>
        <v>4591.2020000000002</v>
      </c>
      <c r="G16" s="62">
        <f t="shared" si="1"/>
        <v>4691.902</v>
      </c>
      <c r="H16" s="62">
        <f t="shared" si="1"/>
        <v>5180.505000000001</v>
      </c>
      <c r="I16" s="62">
        <f t="shared" si="1"/>
        <v>5826.0159999999996</v>
      </c>
      <c r="J16" s="62">
        <f t="shared" si="1"/>
        <v>6749.6829999999991</v>
      </c>
      <c r="K16" s="62">
        <f t="shared" si="1"/>
        <v>6981.2889999999998</v>
      </c>
      <c r="L16" s="62">
        <f t="shared" si="1"/>
        <v>7396.6450000000004</v>
      </c>
      <c r="M16" s="62">
        <f t="shared" si="1"/>
        <v>7553.652</v>
      </c>
      <c r="N16" s="62">
        <f t="shared" si="1"/>
        <v>7602.851999999999</v>
      </c>
      <c r="O16" s="62">
        <f t="shared" si="1"/>
        <v>7467.9329999999991</v>
      </c>
      <c r="P16" s="62">
        <f t="shared" si="1"/>
        <v>7223.9549999999999</v>
      </c>
      <c r="Q16" s="62">
        <f t="shared" si="1"/>
        <v>6686.9650000000001</v>
      </c>
      <c r="R16" s="62">
        <f t="shared" si="1"/>
        <v>6386.1110000000008</v>
      </c>
      <c r="S16" s="62">
        <f t="shared" si="1"/>
        <v>5543.5529999999999</v>
      </c>
      <c r="T16" s="62">
        <f t="shared" si="1"/>
        <v>5484.223</v>
      </c>
      <c r="U16" s="62">
        <f t="shared" si="1"/>
        <v>5502.3710000000001</v>
      </c>
      <c r="V16" s="62">
        <f t="shared" si="1"/>
        <v>5633.0240000000003</v>
      </c>
      <c r="W16" s="62">
        <f t="shared" si="1"/>
        <v>4920.3220000000001</v>
      </c>
      <c r="X16" s="62">
        <f t="shared" si="1"/>
        <v>4910.4710000000005</v>
      </c>
      <c r="Y16" s="62">
        <f t="shared" si="1"/>
        <v>4457.7150000000001</v>
      </c>
      <c r="Z16" s="63" t="str">
        <f t="shared" si="1"/>
        <v/>
      </c>
      <c r="AA16" s="64">
        <f>SUM(AA10:AA15)</f>
        <v>139031.77799999999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2286.31</v>
      </c>
      <c r="C28" s="72">
        <v>2276.5</v>
      </c>
      <c r="D28" s="72">
        <v>2267.63</v>
      </c>
      <c r="E28" s="72">
        <v>2263.58</v>
      </c>
      <c r="F28" s="72">
        <v>2345</v>
      </c>
      <c r="G28" s="72">
        <v>2442</v>
      </c>
      <c r="H28" s="72">
        <v>2762.3</v>
      </c>
      <c r="I28" s="72">
        <v>3179.27</v>
      </c>
      <c r="J28" s="72">
        <v>3630.1</v>
      </c>
      <c r="K28" s="72">
        <v>3834.91</v>
      </c>
      <c r="L28" s="72">
        <v>3971.42</v>
      </c>
      <c r="M28" s="72">
        <v>3956.35</v>
      </c>
      <c r="N28" s="72">
        <v>4009.99</v>
      </c>
      <c r="O28" s="72">
        <v>3925.14</v>
      </c>
      <c r="P28" s="72">
        <v>3754.53</v>
      </c>
      <c r="Q28" s="72">
        <v>3460.81</v>
      </c>
      <c r="R28" s="72">
        <v>3419.27</v>
      </c>
      <c r="S28" s="72">
        <v>3125.88</v>
      </c>
      <c r="T28" s="72">
        <v>2891.12</v>
      </c>
      <c r="U28" s="72">
        <v>3005.67</v>
      </c>
      <c r="V28" s="72">
        <v>2897.83</v>
      </c>
      <c r="W28" s="72">
        <v>2734.18</v>
      </c>
      <c r="X28" s="72">
        <v>2581.7600000000002</v>
      </c>
      <c r="Y28" s="72">
        <v>2260.7800000000002</v>
      </c>
      <c r="Z28" s="73"/>
      <c r="AA28" s="74">
        <f>SUM(B28:Z28)</f>
        <v>73282.329999999973</v>
      </c>
    </row>
    <row r="29" spans="1:27" ht="24.95" customHeight="1" x14ac:dyDescent="0.2">
      <c r="A29" s="75" t="s">
        <v>23</v>
      </c>
      <c r="B29" s="76">
        <v>958.73500000000001</v>
      </c>
      <c r="C29" s="77">
        <v>1007.771</v>
      </c>
      <c r="D29" s="77">
        <v>928.15599999999995</v>
      </c>
      <c r="E29" s="77">
        <v>892.70699999999999</v>
      </c>
      <c r="F29" s="77">
        <v>867.202</v>
      </c>
      <c r="G29" s="77">
        <v>847.90200000000004</v>
      </c>
      <c r="H29" s="77">
        <v>925.20500000000004</v>
      </c>
      <c r="I29" s="77">
        <v>1058.7460000000001</v>
      </c>
      <c r="J29" s="77">
        <v>1521.5830000000001</v>
      </c>
      <c r="K29" s="77">
        <v>1612.3789999999999</v>
      </c>
      <c r="L29" s="77">
        <v>1843.2249999999999</v>
      </c>
      <c r="M29" s="77">
        <v>2003.3019999999999</v>
      </c>
      <c r="N29" s="77">
        <v>2058.8620000000001</v>
      </c>
      <c r="O29" s="77">
        <v>1991.7929999999999</v>
      </c>
      <c r="P29" s="77">
        <v>1915.425</v>
      </c>
      <c r="Q29" s="77">
        <v>1654.155</v>
      </c>
      <c r="R29" s="77">
        <v>1468.8409999999999</v>
      </c>
      <c r="S29" s="77">
        <v>1022.673</v>
      </c>
      <c r="T29" s="77">
        <v>1175.1030000000001</v>
      </c>
      <c r="U29" s="77">
        <v>1055.701</v>
      </c>
      <c r="V29" s="77">
        <v>1238.194</v>
      </c>
      <c r="W29" s="77">
        <v>674.97799999999995</v>
      </c>
      <c r="X29" s="77">
        <v>723.71100000000001</v>
      </c>
      <c r="Y29" s="77">
        <v>681.93499999999995</v>
      </c>
      <c r="Z29" s="78"/>
      <c r="AA29" s="79">
        <f>SUM(B29:Z29)</f>
        <v>30128.283999999996</v>
      </c>
    </row>
    <row r="30" spans="1:27" ht="24.95" customHeight="1" x14ac:dyDescent="0.2">
      <c r="A30" s="82" t="s">
        <v>24</v>
      </c>
      <c r="B30" s="80">
        <v>2422</v>
      </c>
      <c r="C30" s="81">
        <v>1816</v>
      </c>
      <c r="D30" s="81">
        <v>2198</v>
      </c>
      <c r="E30" s="81">
        <v>2198</v>
      </c>
      <c r="F30" s="81">
        <v>2198</v>
      </c>
      <c r="G30" s="81">
        <v>2234</v>
      </c>
      <c r="H30" s="81">
        <v>2314</v>
      </c>
      <c r="I30" s="81">
        <v>2327</v>
      </c>
      <c r="J30" s="81">
        <v>2297</v>
      </c>
      <c r="K30" s="81">
        <v>2210</v>
      </c>
      <c r="L30" s="81">
        <v>2206</v>
      </c>
      <c r="M30" s="81">
        <v>2219</v>
      </c>
      <c r="N30" s="81">
        <v>2169</v>
      </c>
      <c r="O30" s="81">
        <v>2160</v>
      </c>
      <c r="P30" s="81">
        <v>2168</v>
      </c>
      <c r="Q30" s="81">
        <v>2225</v>
      </c>
      <c r="R30" s="81">
        <v>2201</v>
      </c>
      <c r="S30" s="81">
        <v>2223</v>
      </c>
      <c r="T30" s="81">
        <v>2298</v>
      </c>
      <c r="U30" s="81">
        <v>2321</v>
      </c>
      <c r="V30" s="81">
        <v>2352</v>
      </c>
      <c r="W30" s="81">
        <v>2366</v>
      </c>
      <c r="X30" s="81">
        <v>2419</v>
      </c>
      <c r="Y30" s="81">
        <v>2319</v>
      </c>
      <c r="Z30" s="83"/>
      <c r="AA30" s="84">
        <f>SUM(B30:Z30)</f>
        <v>53860</v>
      </c>
    </row>
    <row r="31" spans="1:27" ht="30" customHeight="1" thickBot="1" x14ac:dyDescent="0.25">
      <c r="A31" s="60" t="s">
        <v>25</v>
      </c>
      <c r="B31" s="61">
        <f>IF(LEN(B$2)&gt;0,SUM(B28:B30),"")</f>
        <v>5667.0450000000001</v>
      </c>
      <c r="C31" s="62">
        <f t="shared" ref="C31:Z31" si="4">IF(LEN(C$2)&gt;0,SUM(C28:C30),"")</f>
        <v>5100.2709999999997</v>
      </c>
      <c r="D31" s="62">
        <f t="shared" si="4"/>
        <v>5393.7860000000001</v>
      </c>
      <c r="E31" s="62">
        <f t="shared" si="4"/>
        <v>5354.2870000000003</v>
      </c>
      <c r="F31" s="62">
        <f t="shared" si="4"/>
        <v>5410.2020000000002</v>
      </c>
      <c r="G31" s="62">
        <f t="shared" si="4"/>
        <v>5523.902</v>
      </c>
      <c r="H31" s="62">
        <f t="shared" si="4"/>
        <v>6001.5050000000001</v>
      </c>
      <c r="I31" s="62">
        <f t="shared" si="4"/>
        <v>6565.0159999999996</v>
      </c>
      <c r="J31" s="62">
        <f t="shared" si="4"/>
        <v>7448.683</v>
      </c>
      <c r="K31" s="62">
        <f t="shared" si="4"/>
        <v>7657.2889999999998</v>
      </c>
      <c r="L31" s="62">
        <f t="shared" si="4"/>
        <v>8020.6450000000004</v>
      </c>
      <c r="M31" s="62">
        <f t="shared" si="4"/>
        <v>8178.652</v>
      </c>
      <c r="N31" s="62">
        <f t="shared" si="4"/>
        <v>8237.851999999999</v>
      </c>
      <c r="O31" s="62">
        <f t="shared" si="4"/>
        <v>8076.933</v>
      </c>
      <c r="P31" s="62">
        <f t="shared" si="4"/>
        <v>7837.9549999999999</v>
      </c>
      <c r="Q31" s="62">
        <f t="shared" si="4"/>
        <v>7339.9650000000001</v>
      </c>
      <c r="R31" s="62">
        <f t="shared" si="4"/>
        <v>7089.1109999999999</v>
      </c>
      <c r="S31" s="62">
        <f t="shared" si="4"/>
        <v>6371.5529999999999</v>
      </c>
      <c r="T31" s="62">
        <f t="shared" si="4"/>
        <v>6364.223</v>
      </c>
      <c r="U31" s="62">
        <f t="shared" si="4"/>
        <v>6382.3710000000001</v>
      </c>
      <c r="V31" s="62">
        <f t="shared" si="4"/>
        <v>6488.0239999999994</v>
      </c>
      <c r="W31" s="62">
        <f t="shared" si="4"/>
        <v>5775.1579999999994</v>
      </c>
      <c r="X31" s="62">
        <f t="shared" si="4"/>
        <v>5724.4710000000005</v>
      </c>
      <c r="Y31" s="62">
        <f t="shared" si="4"/>
        <v>5261.7150000000001</v>
      </c>
      <c r="Z31" s="63" t="str">
        <f t="shared" si="4"/>
        <v/>
      </c>
      <c r="AA31" s="64">
        <f>SUM(AA28:AA30)</f>
        <v>157270.61399999997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359</v>
      </c>
      <c r="C34" s="95">
        <v>370</v>
      </c>
      <c r="D34" s="95">
        <v>372</v>
      </c>
      <c r="E34" s="95">
        <v>370</v>
      </c>
      <c r="F34" s="95">
        <v>370</v>
      </c>
      <c r="G34" s="95">
        <v>373</v>
      </c>
      <c r="H34" s="95">
        <v>361</v>
      </c>
      <c r="I34" s="95">
        <v>259</v>
      </c>
      <c r="J34" s="95">
        <v>219</v>
      </c>
      <c r="K34" s="95">
        <v>196</v>
      </c>
      <c r="L34" s="95">
        <v>177</v>
      </c>
      <c r="M34" s="95">
        <v>176</v>
      </c>
      <c r="N34" s="95">
        <v>178</v>
      </c>
      <c r="O34" s="95">
        <v>167</v>
      </c>
      <c r="P34" s="95">
        <v>156</v>
      </c>
      <c r="Q34" s="95">
        <v>184</v>
      </c>
      <c r="R34" s="95">
        <v>255</v>
      </c>
      <c r="S34" s="95">
        <v>357</v>
      </c>
      <c r="T34" s="95">
        <v>400</v>
      </c>
      <c r="U34" s="95">
        <v>400</v>
      </c>
      <c r="V34" s="95">
        <v>375</v>
      </c>
      <c r="W34" s="95">
        <v>374.83600000000001</v>
      </c>
      <c r="X34" s="95">
        <v>334</v>
      </c>
      <c r="Y34" s="95">
        <v>335</v>
      </c>
      <c r="Z34" s="96"/>
      <c r="AA34" s="74">
        <f t="shared" ref="AA34:AA39" si="5">SUM(B34:Z34)</f>
        <v>7117.8360000000002</v>
      </c>
    </row>
    <row r="35" spans="1:27" ht="24.95" customHeight="1" x14ac:dyDescent="0.2">
      <c r="A35" s="97" t="s">
        <v>28</v>
      </c>
      <c r="B35" s="98">
        <v>391</v>
      </c>
      <c r="C35" s="99">
        <v>391</v>
      </c>
      <c r="D35" s="99">
        <v>392</v>
      </c>
      <c r="E35" s="99">
        <v>389</v>
      </c>
      <c r="F35" s="99">
        <v>389</v>
      </c>
      <c r="G35" s="99">
        <v>399</v>
      </c>
      <c r="H35" s="99">
        <v>400</v>
      </c>
      <c r="I35" s="99">
        <v>420</v>
      </c>
      <c r="J35" s="99">
        <v>420</v>
      </c>
      <c r="K35" s="99">
        <v>420</v>
      </c>
      <c r="L35" s="99">
        <v>387</v>
      </c>
      <c r="M35" s="99">
        <v>389</v>
      </c>
      <c r="N35" s="99">
        <v>397</v>
      </c>
      <c r="O35" s="99">
        <v>382</v>
      </c>
      <c r="P35" s="99">
        <v>398</v>
      </c>
      <c r="Q35" s="99">
        <v>409</v>
      </c>
      <c r="R35" s="99">
        <v>388</v>
      </c>
      <c r="S35" s="99">
        <v>411</v>
      </c>
      <c r="T35" s="99">
        <v>420</v>
      </c>
      <c r="U35" s="99">
        <v>420</v>
      </c>
      <c r="V35" s="99">
        <v>420</v>
      </c>
      <c r="W35" s="99">
        <v>420</v>
      </c>
      <c r="X35" s="99">
        <v>420</v>
      </c>
      <c r="Y35" s="99">
        <v>409</v>
      </c>
      <c r="Z35" s="100"/>
      <c r="AA35" s="79">
        <f t="shared" si="5"/>
        <v>9681</v>
      </c>
    </row>
    <row r="36" spans="1:27" ht="24.95" customHeight="1" x14ac:dyDescent="0.2">
      <c r="A36" s="97" t="s">
        <v>29</v>
      </c>
      <c r="B36" s="98">
        <v>731.5</v>
      </c>
      <c r="C36" s="99">
        <v>783</v>
      </c>
      <c r="D36" s="99">
        <v>582</v>
      </c>
      <c r="E36" s="99">
        <v>569.4</v>
      </c>
      <c r="F36" s="99">
        <v>549.6</v>
      </c>
      <c r="G36" s="99">
        <v>649.5</v>
      </c>
      <c r="H36" s="99">
        <v>450.4</v>
      </c>
      <c r="I36" s="99">
        <v>99.3</v>
      </c>
      <c r="J36" s="99">
        <v>10</v>
      </c>
      <c r="K36" s="99">
        <v>10</v>
      </c>
      <c r="L36" s="99">
        <v>10</v>
      </c>
      <c r="M36" s="99">
        <v>10</v>
      </c>
      <c r="N36" s="99">
        <v>11.5</v>
      </c>
      <c r="O36" s="99">
        <v>114.2</v>
      </c>
      <c r="P36" s="99">
        <v>164.2</v>
      </c>
      <c r="Q36" s="99">
        <v>423.8</v>
      </c>
      <c r="R36" s="99">
        <v>557.29999999999995</v>
      </c>
      <c r="S36" s="99">
        <v>578.70000000000005</v>
      </c>
      <c r="T36" s="99">
        <v>648.1</v>
      </c>
      <c r="U36" s="99">
        <v>772.3</v>
      </c>
      <c r="V36" s="99">
        <v>409.9</v>
      </c>
      <c r="W36" s="99">
        <v>769</v>
      </c>
      <c r="X36" s="99">
        <v>780</v>
      </c>
      <c r="Y36" s="99">
        <v>774</v>
      </c>
      <c r="Z36" s="100"/>
      <c r="AA36" s="79">
        <f t="shared" si="5"/>
        <v>10457.700000000001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192.8</v>
      </c>
      <c r="Y38" s="99">
        <v>258.5</v>
      </c>
      <c r="Z38" s="100"/>
      <c r="AA38" s="79">
        <f t="shared" si="5"/>
        <v>2951.3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1531.5</v>
      </c>
      <c r="C39" s="88">
        <f t="shared" si="6"/>
        <v>1594</v>
      </c>
      <c r="D39" s="88">
        <f t="shared" si="6"/>
        <v>1396</v>
      </c>
      <c r="E39" s="88">
        <f t="shared" si="6"/>
        <v>1378.4</v>
      </c>
      <c r="F39" s="88">
        <f t="shared" si="6"/>
        <v>1358.6</v>
      </c>
      <c r="G39" s="88">
        <f t="shared" si="6"/>
        <v>1471.5</v>
      </c>
      <c r="H39" s="88">
        <f t="shared" si="6"/>
        <v>1261.4000000000001</v>
      </c>
      <c r="I39" s="88">
        <f t="shared" si="6"/>
        <v>828.3</v>
      </c>
      <c r="J39" s="88">
        <f t="shared" si="6"/>
        <v>699</v>
      </c>
      <c r="K39" s="88">
        <f t="shared" si="6"/>
        <v>676</v>
      </c>
      <c r="L39" s="88">
        <f t="shared" si="6"/>
        <v>624</v>
      </c>
      <c r="M39" s="88">
        <f t="shared" si="6"/>
        <v>625</v>
      </c>
      <c r="N39" s="88">
        <f t="shared" si="6"/>
        <v>636.5</v>
      </c>
      <c r="O39" s="88">
        <f t="shared" si="6"/>
        <v>713.2</v>
      </c>
      <c r="P39" s="88">
        <f t="shared" si="6"/>
        <v>768.2</v>
      </c>
      <c r="Q39" s="88">
        <f t="shared" si="6"/>
        <v>1066.8</v>
      </c>
      <c r="R39" s="88">
        <f t="shared" si="6"/>
        <v>1250.3</v>
      </c>
      <c r="S39" s="88">
        <f t="shared" si="6"/>
        <v>1896.7</v>
      </c>
      <c r="T39" s="88">
        <f t="shared" si="6"/>
        <v>2018.1</v>
      </c>
      <c r="U39" s="88">
        <f t="shared" si="6"/>
        <v>2142.3000000000002</v>
      </c>
      <c r="V39" s="88">
        <f t="shared" si="6"/>
        <v>1754.9</v>
      </c>
      <c r="W39" s="88">
        <f t="shared" si="6"/>
        <v>2113.8360000000002</v>
      </c>
      <c r="X39" s="88">
        <f t="shared" si="6"/>
        <v>1776.8</v>
      </c>
      <c r="Y39" s="88">
        <f t="shared" si="6"/>
        <v>1826.5</v>
      </c>
      <c r="Z39" s="89" t="str">
        <f t="shared" si="6"/>
        <v/>
      </c>
      <c r="AA39" s="90">
        <f t="shared" si="5"/>
        <v>31407.835999999999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721.5</v>
      </c>
      <c r="C44" s="99">
        <v>773</v>
      </c>
      <c r="D44" s="99">
        <v>572</v>
      </c>
      <c r="E44" s="99">
        <v>559.4</v>
      </c>
      <c r="F44" s="99">
        <v>539.6</v>
      </c>
      <c r="G44" s="99">
        <v>639.5</v>
      </c>
      <c r="H44" s="99">
        <v>440.4</v>
      </c>
      <c r="I44" s="99">
        <v>89.3</v>
      </c>
      <c r="J44" s="99"/>
      <c r="K44" s="99"/>
      <c r="L44" s="99"/>
      <c r="M44" s="99"/>
      <c r="N44" s="99">
        <v>1.5</v>
      </c>
      <c r="O44" s="99">
        <v>104.2</v>
      </c>
      <c r="P44" s="99">
        <v>154.19999999999999</v>
      </c>
      <c r="Q44" s="99">
        <v>413.8</v>
      </c>
      <c r="R44" s="99">
        <v>547.29999999999995</v>
      </c>
      <c r="S44" s="99">
        <v>568.70000000000005</v>
      </c>
      <c r="T44" s="99">
        <v>638.1</v>
      </c>
      <c r="U44" s="99">
        <v>762.3</v>
      </c>
      <c r="V44" s="99">
        <v>399.9</v>
      </c>
      <c r="W44" s="99">
        <v>759</v>
      </c>
      <c r="X44" s="99">
        <v>770</v>
      </c>
      <c r="Y44" s="99">
        <v>764</v>
      </c>
      <c r="Z44" s="100"/>
      <c r="AA44" s="79">
        <f t="shared" si="7"/>
        <v>10217.700000000001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192.8</v>
      </c>
      <c r="Y46" s="99">
        <v>258.5</v>
      </c>
      <c r="Z46" s="100"/>
      <c r="AA46" s="79">
        <f t="shared" si="7"/>
        <v>2951.3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721.5</v>
      </c>
      <c r="C48" s="88">
        <f t="shared" ref="C48:Z48" si="8">IF(LEN(C$2)&gt;0,SUM(C42:C47),"")</f>
        <v>773</v>
      </c>
      <c r="D48" s="88">
        <f t="shared" si="8"/>
        <v>572</v>
      </c>
      <c r="E48" s="88">
        <f t="shared" si="8"/>
        <v>559.4</v>
      </c>
      <c r="F48" s="88">
        <f t="shared" si="8"/>
        <v>539.6</v>
      </c>
      <c r="G48" s="88">
        <f t="shared" si="8"/>
        <v>639.5</v>
      </c>
      <c r="H48" s="88">
        <f t="shared" si="8"/>
        <v>440.4</v>
      </c>
      <c r="I48" s="88">
        <f t="shared" si="8"/>
        <v>89.3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1.5</v>
      </c>
      <c r="O48" s="88">
        <f t="shared" si="8"/>
        <v>104.2</v>
      </c>
      <c r="P48" s="88">
        <f t="shared" si="8"/>
        <v>154.19999999999999</v>
      </c>
      <c r="Q48" s="88">
        <f t="shared" si="8"/>
        <v>413.8</v>
      </c>
      <c r="R48" s="88">
        <f t="shared" si="8"/>
        <v>547.29999999999995</v>
      </c>
      <c r="S48" s="88">
        <f t="shared" si="8"/>
        <v>1068.7</v>
      </c>
      <c r="T48" s="88">
        <f t="shared" si="8"/>
        <v>1138.0999999999999</v>
      </c>
      <c r="U48" s="88">
        <f t="shared" si="8"/>
        <v>1262.3</v>
      </c>
      <c r="V48" s="88">
        <f t="shared" si="8"/>
        <v>899.9</v>
      </c>
      <c r="W48" s="88">
        <f t="shared" si="8"/>
        <v>1259</v>
      </c>
      <c r="X48" s="88">
        <f t="shared" si="8"/>
        <v>962.8</v>
      </c>
      <c r="Y48" s="88">
        <f t="shared" si="8"/>
        <v>1022.5</v>
      </c>
      <c r="Z48" s="89" t="str">
        <f t="shared" si="8"/>
        <v/>
      </c>
      <c r="AA48" s="90">
        <f t="shared" si="7"/>
        <v>13168.999999999998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6388.5450000000001</v>
      </c>
      <c r="C51" s="88">
        <f t="shared" si="10"/>
        <v>5873.2710000000006</v>
      </c>
      <c r="D51" s="88">
        <f t="shared" si="10"/>
        <v>5965.7860000000001</v>
      </c>
      <c r="E51" s="88">
        <f t="shared" si="10"/>
        <v>5913.6869999999999</v>
      </c>
      <c r="F51" s="88">
        <f t="shared" si="10"/>
        <v>5949.8019999999997</v>
      </c>
      <c r="G51" s="88">
        <f t="shared" si="10"/>
        <v>6163.402</v>
      </c>
      <c r="H51" s="88">
        <f t="shared" si="10"/>
        <v>6441.9050000000007</v>
      </c>
      <c r="I51" s="88">
        <f t="shared" si="10"/>
        <v>6654.3159999999998</v>
      </c>
      <c r="J51" s="88">
        <f t="shared" si="10"/>
        <v>7448.6829999999991</v>
      </c>
      <c r="K51" s="88">
        <f t="shared" si="10"/>
        <v>7657.2889999999998</v>
      </c>
      <c r="L51" s="88">
        <f t="shared" si="10"/>
        <v>8020.6450000000004</v>
      </c>
      <c r="M51" s="88">
        <f t="shared" si="10"/>
        <v>8178.652</v>
      </c>
      <c r="N51" s="88">
        <f t="shared" si="10"/>
        <v>8239.351999999999</v>
      </c>
      <c r="O51" s="88">
        <f t="shared" si="10"/>
        <v>8181.1329999999989</v>
      </c>
      <c r="P51" s="88">
        <f t="shared" si="10"/>
        <v>7992.1549999999997</v>
      </c>
      <c r="Q51" s="88">
        <f t="shared" si="10"/>
        <v>7753.7650000000003</v>
      </c>
      <c r="R51" s="88">
        <f t="shared" si="10"/>
        <v>7636.411000000001</v>
      </c>
      <c r="S51" s="88">
        <f t="shared" si="10"/>
        <v>7440.2529999999997</v>
      </c>
      <c r="T51" s="88">
        <f t="shared" si="10"/>
        <v>7502.3230000000003</v>
      </c>
      <c r="U51" s="88">
        <f t="shared" si="10"/>
        <v>7644.6710000000003</v>
      </c>
      <c r="V51" s="88">
        <f t="shared" si="10"/>
        <v>7387.9240000000009</v>
      </c>
      <c r="W51" s="88">
        <f t="shared" si="10"/>
        <v>7034.1580000000004</v>
      </c>
      <c r="X51" s="88">
        <f t="shared" si="10"/>
        <v>6687.2710000000006</v>
      </c>
      <c r="Y51" s="88">
        <f t="shared" si="10"/>
        <v>6284.2150000000001</v>
      </c>
      <c r="Z51" s="89" t="str">
        <f t="shared" si="10"/>
        <v/>
      </c>
      <c r="AA51" s="104">
        <f>SUM(B51:Z51)</f>
        <v>170439.614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6388.5860000000002</v>
      </c>
      <c r="C4" s="18">
        <v>5873.2250000000013</v>
      </c>
      <c r="D4" s="18">
        <v>5965.8149999999987</v>
      </c>
      <c r="E4" s="18">
        <v>5913.648000000002</v>
      </c>
      <c r="F4" s="18">
        <v>5949.7980000000007</v>
      </c>
      <c r="G4" s="18">
        <v>6163.396999999999</v>
      </c>
      <c r="H4" s="18">
        <v>6441.9389999999994</v>
      </c>
      <c r="I4" s="18">
        <v>6654.366</v>
      </c>
      <c r="J4" s="18">
        <v>7448.6420000000007</v>
      </c>
      <c r="K4" s="18">
        <v>7657.2459999999992</v>
      </c>
      <c r="L4" s="18">
        <v>8020.6639999999998</v>
      </c>
      <c r="M4" s="18">
        <v>8178.6480000000029</v>
      </c>
      <c r="N4" s="18">
        <v>8239.3190000000013</v>
      </c>
      <c r="O4" s="18">
        <v>8181.1810000000032</v>
      </c>
      <c r="P4" s="18">
        <v>7992.1350000000029</v>
      </c>
      <c r="Q4" s="18">
        <v>7753.7230000000009</v>
      </c>
      <c r="R4" s="18">
        <v>7636.4410000000007</v>
      </c>
      <c r="S4" s="18">
        <v>7440.2820000000011</v>
      </c>
      <c r="T4" s="18">
        <v>7502.293999999999</v>
      </c>
      <c r="U4" s="18">
        <v>7644.6699999999992</v>
      </c>
      <c r="V4" s="18">
        <v>7387.9119999999984</v>
      </c>
      <c r="W4" s="18">
        <v>7034.1580000000004</v>
      </c>
      <c r="X4" s="18">
        <v>6687.2930000000015</v>
      </c>
      <c r="Y4" s="18">
        <v>6284.1720000000023</v>
      </c>
      <c r="Z4" s="19"/>
      <c r="AA4" s="20">
        <f>SUM(B4:Z4)</f>
        <v>170439.55400000003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</v>
      </c>
      <c r="C7" s="28">
        <v>109.57</v>
      </c>
      <c r="D7" s="28">
        <v>93.29</v>
      </c>
      <c r="E7" s="28">
        <v>92.12</v>
      </c>
      <c r="F7" s="28">
        <v>92.13</v>
      </c>
      <c r="G7" s="28">
        <v>96.04</v>
      </c>
      <c r="H7" s="28">
        <v>112.05</v>
      </c>
      <c r="I7" s="28">
        <v>128.85</v>
      </c>
      <c r="J7" s="28">
        <v>127.85</v>
      </c>
      <c r="K7" s="28">
        <v>110.65</v>
      </c>
      <c r="L7" s="28">
        <v>101.62</v>
      </c>
      <c r="M7" s="28">
        <v>96.52</v>
      </c>
      <c r="N7" s="28">
        <v>92.03</v>
      </c>
      <c r="O7" s="28">
        <v>88.9</v>
      </c>
      <c r="P7" s="28">
        <v>88.22</v>
      </c>
      <c r="Q7" s="28">
        <v>91.55</v>
      </c>
      <c r="R7" s="28">
        <v>111.34</v>
      </c>
      <c r="S7" s="28">
        <v>133.04</v>
      </c>
      <c r="T7" s="28">
        <v>200.81</v>
      </c>
      <c r="U7" s="28">
        <v>362.17</v>
      </c>
      <c r="V7" s="28">
        <v>264.02</v>
      </c>
      <c r="W7" s="28">
        <v>167.24</v>
      </c>
      <c r="X7" s="28">
        <v>119</v>
      </c>
      <c r="Y7" s="28">
        <v>115.32</v>
      </c>
      <c r="Z7" s="29"/>
      <c r="AA7" s="30">
        <f>IF(SUM(B7:Z7)&lt;&gt;0,AVERAGEIF(B7:Z7,"&lt;&gt;"""),"")</f>
        <v>128.88458333333332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725.928</v>
      </c>
      <c r="C19" s="72">
        <v>817.53199999999993</v>
      </c>
      <c r="D19" s="72">
        <v>822.52399999999989</v>
      </c>
      <c r="E19" s="72">
        <v>890.75600000000009</v>
      </c>
      <c r="F19" s="72">
        <v>900.89799999999991</v>
      </c>
      <c r="G19" s="72">
        <v>918.99</v>
      </c>
      <c r="H19" s="72">
        <v>891.57899999999984</v>
      </c>
      <c r="I19" s="72">
        <v>887.09999999999991</v>
      </c>
      <c r="J19" s="72">
        <v>887.28400000000011</v>
      </c>
      <c r="K19" s="72">
        <v>884.51799999999992</v>
      </c>
      <c r="L19" s="72">
        <v>894.46899999999994</v>
      </c>
      <c r="M19" s="72">
        <v>902.23799999999994</v>
      </c>
      <c r="N19" s="72">
        <v>874.12300000000005</v>
      </c>
      <c r="O19" s="72">
        <v>878.3</v>
      </c>
      <c r="P19" s="72">
        <v>852.05899999999997</v>
      </c>
      <c r="Q19" s="72">
        <v>785.63599999999997</v>
      </c>
      <c r="R19" s="72">
        <v>786.14400000000001</v>
      </c>
      <c r="S19" s="72">
        <v>759.16199999999992</v>
      </c>
      <c r="T19" s="72">
        <v>741.0390000000001</v>
      </c>
      <c r="U19" s="72">
        <v>727.70499999999993</v>
      </c>
      <c r="V19" s="72">
        <v>728.14099999999996</v>
      </c>
      <c r="W19" s="72">
        <v>725.57100000000003</v>
      </c>
      <c r="X19" s="72">
        <v>719.14099999999996</v>
      </c>
      <c r="Y19" s="72">
        <v>775.62800000000004</v>
      </c>
      <c r="Z19" s="73"/>
      <c r="AA19" s="74">
        <f t="shared" ref="AA19:AA24" si="2">SUM(B19:Z19)</f>
        <v>19776.464999999997</v>
      </c>
    </row>
    <row r="20" spans="1:27" ht="24.95" customHeight="1" x14ac:dyDescent="0.2">
      <c r="A20" s="75" t="s">
        <v>15</v>
      </c>
      <c r="B20" s="76">
        <v>1217.3779999999999</v>
      </c>
      <c r="C20" s="77">
        <v>1205.9559999999999</v>
      </c>
      <c r="D20" s="77">
        <v>1191.9299999999998</v>
      </c>
      <c r="E20" s="77">
        <v>1191.4249999999997</v>
      </c>
      <c r="F20" s="77">
        <v>1225.2869999999998</v>
      </c>
      <c r="G20" s="77">
        <v>1338.107</v>
      </c>
      <c r="H20" s="77">
        <v>1520.0920000000001</v>
      </c>
      <c r="I20" s="77">
        <v>1545.6979999999999</v>
      </c>
      <c r="J20" s="77">
        <v>1597.5050000000001</v>
      </c>
      <c r="K20" s="77">
        <v>1522.4799999999998</v>
      </c>
      <c r="L20" s="77">
        <v>1524.7979999999998</v>
      </c>
      <c r="M20" s="77">
        <v>1533.1499999999999</v>
      </c>
      <c r="N20" s="77">
        <v>1619.9989999999998</v>
      </c>
      <c r="O20" s="77">
        <v>1585.646</v>
      </c>
      <c r="P20" s="77">
        <v>1605.6400000000003</v>
      </c>
      <c r="Q20" s="77">
        <v>1559.165</v>
      </c>
      <c r="R20" s="77">
        <v>1481.6950000000004</v>
      </c>
      <c r="S20" s="77">
        <v>1570.5140000000001</v>
      </c>
      <c r="T20" s="77">
        <v>1593.9540000000002</v>
      </c>
      <c r="U20" s="77">
        <v>1484.0479999999998</v>
      </c>
      <c r="V20" s="77">
        <v>1401.1179999999999</v>
      </c>
      <c r="W20" s="77">
        <v>1325.7779999999998</v>
      </c>
      <c r="X20" s="77">
        <v>1262.2479999999998</v>
      </c>
      <c r="Y20" s="77">
        <v>1217.8150000000001</v>
      </c>
      <c r="Z20" s="78"/>
      <c r="AA20" s="79">
        <f t="shared" si="2"/>
        <v>34321.425999999999</v>
      </c>
    </row>
    <row r="21" spans="1:27" ht="24.95" customHeight="1" x14ac:dyDescent="0.2">
      <c r="A21" s="75" t="s">
        <v>16</v>
      </c>
      <c r="B21" s="80">
        <v>3344.7799999999997</v>
      </c>
      <c r="C21" s="81">
        <v>3100.8369999999991</v>
      </c>
      <c r="D21" s="81">
        <v>2927.8609999999999</v>
      </c>
      <c r="E21" s="81">
        <v>2839.4669999999996</v>
      </c>
      <c r="F21" s="81">
        <v>2800.6130000000003</v>
      </c>
      <c r="G21" s="81">
        <v>2876.3</v>
      </c>
      <c r="H21" s="81">
        <v>3038.4679999999998</v>
      </c>
      <c r="I21" s="81">
        <v>3315.8679999999999</v>
      </c>
      <c r="J21" s="81">
        <v>3700.7530000000006</v>
      </c>
      <c r="K21" s="81">
        <v>3897.848</v>
      </c>
      <c r="L21" s="81">
        <v>4088.1390000000001</v>
      </c>
      <c r="M21" s="81">
        <v>4275.9600000000019</v>
      </c>
      <c r="N21" s="81">
        <v>4346.6970000000001</v>
      </c>
      <c r="O21" s="81">
        <v>4287.7350000000006</v>
      </c>
      <c r="P21" s="81">
        <v>4123.9360000000006</v>
      </c>
      <c r="Q21" s="81">
        <v>4041.9219999999996</v>
      </c>
      <c r="R21" s="81">
        <v>4211.0020000000004</v>
      </c>
      <c r="S21" s="81">
        <v>4226.1059999999998</v>
      </c>
      <c r="T21" s="81">
        <v>4336.3010000000004</v>
      </c>
      <c r="U21" s="81">
        <v>4539.9170000000004</v>
      </c>
      <c r="V21" s="81">
        <v>4408.6530000000002</v>
      </c>
      <c r="W21" s="81">
        <v>4193.8090000000002</v>
      </c>
      <c r="X21" s="81">
        <v>3957.404</v>
      </c>
      <c r="Y21" s="81">
        <v>3611.7290000000003</v>
      </c>
      <c r="Z21" s="78"/>
      <c r="AA21" s="79">
        <f t="shared" si="2"/>
        <v>90492.10500000001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135.5</v>
      </c>
      <c r="C23" s="77">
        <v>129.5</v>
      </c>
      <c r="D23" s="77">
        <v>124.5</v>
      </c>
      <c r="E23" s="77">
        <v>122</v>
      </c>
      <c r="F23" s="77">
        <v>122</v>
      </c>
      <c r="G23" s="77">
        <v>125</v>
      </c>
      <c r="H23" s="77">
        <v>130</v>
      </c>
      <c r="I23" s="77">
        <v>125</v>
      </c>
      <c r="J23" s="77">
        <v>114</v>
      </c>
      <c r="K23" s="77">
        <v>101.5</v>
      </c>
      <c r="L23" s="77">
        <v>92.5</v>
      </c>
      <c r="M23" s="77">
        <v>91</v>
      </c>
      <c r="N23" s="77">
        <v>91.5</v>
      </c>
      <c r="O23" s="77">
        <v>93.5</v>
      </c>
      <c r="P23" s="77">
        <v>95.5</v>
      </c>
      <c r="Q23" s="77">
        <v>106</v>
      </c>
      <c r="R23" s="77">
        <v>127.5</v>
      </c>
      <c r="S23" s="77">
        <v>149.5</v>
      </c>
      <c r="T23" s="77">
        <v>164</v>
      </c>
      <c r="U23" s="77">
        <v>173</v>
      </c>
      <c r="V23" s="77">
        <v>167</v>
      </c>
      <c r="W23" s="77">
        <v>156</v>
      </c>
      <c r="X23" s="77">
        <v>149.5</v>
      </c>
      <c r="Y23" s="77">
        <v>138</v>
      </c>
      <c r="Z23" s="77"/>
      <c r="AA23" s="79">
        <f t="shared" si="2"/>
        <v>3023.5</v>
      </c>
    </row>
    <row r="24" spans="1:27" ht="24.95" customHeight="1" x14ac:dyDescent="0.2">
      <c r="A24" s="85" t="s">
        <v>19</v>
      </c>
      <c r="B24" s="77">
        <v>402.00000000000006</v>
      </c>
      <c r="C24" s="77">
        <v>380</v>
      </c>
      <c r="D24" s="77">
        <v>366.99999999999994</v>
      </c>
      <c r="E24" s="77">
        <v>360</v>
      </c>
      <c r="F24" s="77">
        <v>362.99999999999994</v>
      </c>
      <c r="G24" s="77">
        <v>374.99999999999994</v>
      </c>
      <c r="H24" s="77">
        <v>419</v>
      </c>
      <c r="I24" s="77">
        <v>486.00000000000006</v>
      </c>
      <c r="J24" s="77">
        <v>545.00000000000011</v>
      </c>
      <c r="K24" s="77">
        <v>577.00000000000011</v>
      </c>
      <c r="L24" s="77">
        <v>591.99999999999989</v>
      </c>
      <c r="M24" s="77">
        <v>604</v>
      </c>
      <c r="N24" s="77">
        <v>621</v>
      </c>
      <c r="O24" s="77">
        <v>620</v>
      </c>
      <c r="P24" s="77">
        <v>601.99999999999989</v>
      </c>
      <c r="Q24" s="77">
        <v>591.99999999999989</v>
      </c>
      <c r="R24" s="77">
        <v>595</v>
      </c>
      <c r="S24" s="77">
        <v>598.00000000000011</v>
      </c>
      <c r="T24" s="77">
        <v>589.99999999999989</v>
      </c>
      <c r="U24" s="77">
        <v>601</v>
      </c>
      <c r="V24" s="77">
        <v>570.99999999999989</v>
      </c>
      <c r="W24" s="77">
        <v>528</v>
      </c>
      <c r="X24" s="77">
        <v>493</v>
      </c>
      <c r="Y24" s="77">
        <v>437.99999999999994</v>
      </c>
      <c r="Z24" s="77"/>
      <c r="AA24" s="79">
        <f t="shared" si="2"/>
        <v>12319</v>
      </c>
    </row>
    <row r="25" spans="1:27" ht="30" customHeight="1" thickBot="1" x14ac:dyDescent="0.25">
      <c r="A25" s="86" t="s">
        <v>20</v>
      </c>
      <c r="B25" s="87">
        <f t="shared" ref="B25:AA25" si="3">SUM(B19:B24)</f>
        <v>5825.5859999999993</v>
      </c>
      <c r="C25" s="88">
        <f t="shared" si="3"/>
        <v>5633.8249999999989</v>
      </c>
      <c r="D25" s="88">
        <f t="shared" si="3"/>
        <v>5433.8149999999996</v>
      </c>
      <c r="E25" s="88">
        <f t="shared" si="3"/>
        <v>5403.6479999999992</v>
      </c>
      <c r="F25" s="88">
        <f t="shared" si="3"/>
        <v>5411.7979999999998</v>
      </c>
      <c r="G25" s="88">
        <f t="shared" si="3"/>
        <v>5633.3969999999999</v>
      </c>
      <c r="H25" s="88">
        <f t="shared" si="3"/>
        <v>5999.1389999999992</v>
      </c>
      <c r="I25" s="88">
        <f t="shared" si="3"/>
        <v>6359.6659999999993</v>
      </c>
      <c r="J25" s="88">
        <f t="shared" si="3"/>
        <v>6844.5420000000013</v>
      </c>
      <c r="K25" s="88">
        <f t="shared" si="3"/>
        <v>6983.3459999999995</v>
      </c>
      <c r="L25" s="88">
        <f t="shared" si="3"/>
        <v>7191.9059999999999</v>
      </c>
      <c r="M25" s="88">
        <f t="shared" si="3"/>
        <v>7406.3480000000018</v>
      </c>
      <c r="N25" s="88">
        <f t="shared" si="3"/>
        <v>7553.3189999999995</v>
      </c>
      <c r="O25" s="88">
        <f t="shared" si="3"/>
        <v>7465.1810000000005</v>
      </c>
      <c r="P25" s="88">
        <f t="shared" si="3"/>
        <v>7279.1350000000011</v>
      </c>
      <c r="Q25" s="88">
        <f t="shared" si="3"/>
        <v>7084.723</v>
      </c>
      <c r="R25" s="88">
        <f t="shared" si="3"/>
        <v>7201.3410000000003</v>
      </c>
      <c r="S25" s="88">
        <f t="shared" si="3"/>
        <v>7303.2819999999992</v>
      </c>
      <c r="T25" s="88">
        <f t="shared" si="3"/>
        <v>7425.2940000000008</v>
      </c>
      <c r="U25" s="88">
        <f t="shared" si="3"/>
        <v>7525.67</v>
      </c>
      <c r="V25" s="88">
        <f t="shared" si="3"/>
        <v>7275.9120000000003</v>
      </c>
      <c r="W25" s="88">
        <f t="shared" si="3"/>
        <v>6929.1579999999994</v>
      </c>
      <c r="X25" s="88">
        <f t="shared" si="3"/>
        <v>6581.2929999999997</v>
      </c>
      <c r="Y25" s="88">
        <f t="shared" si="3"/>
        <v>6181.1720000000005</v>
      </c>
      <c r="Z25" s="89">
        <f t="shared" si="3"/>
        <v>0</v>
      </c>
      <c r="AA25" s="90">
        <f t="shared" si="3"/>
        <v>159932.49600000001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797.81</v>
      </c>
      <c r="C28" s="72">
        <v>762</v>
      </c>
      <c r="D28" s="72">
        <v>746.13</v>
      </c>
      <c r="E28" s="72">
        <v>734.58</v>
      </c>
      <c r="F28" s="72">
        <v>738</v>
      </c>
      <c r="G28" s="72">
        <v>754</v>
      </c>
      <c r="H28" s="72">
        <v>812.3</v>
      </c>
      <c r="I28" s="72">
        <v>897.27</v>
      </c>
      <c r="J28" s="72">
        <v>951.1</v>
      </c>
      <c r="K28" s="72">
        <v>977.41</v>
      </c>
      <c r="L28" s="72">
        <v>984.92</v>
      </c>
      <c r="M28" s="72">
        <v>1002.35</v>
      </c>
      <c r="N28" s="72">
        <v>1022.49</v>
      </c>
      <c r="O28" s="72">
        <v>1023.64</v>
      </c>
      <c r="P28" s="72">
        <v>1006.03</v>
      </c>
      <c r="Q28" s="72">
        <v>994.81</v>
      </c>
      <c r="R28" s="72">
        <v>1013.77</v>
      </c>
      <c r="S28" s="72">
        <v>1034.3800000000001</v>
      </c>
      <c r="T28" s="72">
        <v>1037.1199999999999</v>
      </c>
      <c r="U28" s="72">
        <v>1055.67</v>
      </c>
      <c r="V28" s="72">
        <v>1011.83</v>
      </c>
      <c r="W28" s="72">
        <v>959.18</v>
      </c>
      <c r="X28" s="72">
        <v>916.26</v>
      </c>
      <c r="Y28" s="72">
        <v>846.78</v>
      </c>
      <c r="Z28" s="73"/>
      <c r="AA28" s="74">
        <f>SUM(B28:Z28)</f>
        <v>22079.829999999998</v>
      </c>
    </row>
    <row r="29" spans="1:27" ht="24.95" customHeight="1" x14ac:dyDescent="0.2">
      <c r="A29" s="75" t="s">
        <v>23</v>
      </c>
      <c r="B29" s="76">
        <v>5090.7759999999998</v>
      </c>
      <c r="C29" s="77">
        <v>4905.8249999999998</v>
      </c>
      <c r="D29" s="77">
        <v>4719.6850000000004</v>
      </c>
      <c r="E29" s="77">
        <v>4679.0680000000002</v>
      </c>
      <c r="F29" s="77">
        <v>4711.7979999999998</v>
      </c>
      <c r="G29" s="77">
        <v>4909.3969999999999</v>
      </c>
      <c r="H29" s="77">
        <v>5235.8389999999999</v>
      </c>
      <c r="I29" s="77">
        <v>5544.3959999999997</v>
      </c>
      <c r="J29" s="77">
        <v>5992.442</v>
      </c>
      <c r="K29" s="77">
        <v>6137.9359999999997</v>
      </c>
      <c r="L29" s="77">
        <v>6387.3440000000001</v>
      </c>
      <c r="M29" s="77">
        <v>6571.9979999999996</v>
      </c>
      <c r="N29" s="77">
        <v>6716.8289999999997</v>
      </c>
      <c r="O29" s="77">
        <v>6657.5410000000002</v>
      </c>
      <c r="P29" s="77">
        <v>6486.1049999999996</v>
      </c>
      <c r="Q29" s="77">
        <v>6258.9129999999996</v>
      </c>
      <c r="R29" s="77">
        <v>6312.5709999999999</v>
      </c>
      <c r="S29" s="77">
        <v>6405.902</v>
      </c>
      <c r="T29" s="77">
        <v>6465.174</v>
      </c>
      <c r="U29" s="77">
        <v>6589</v>
      </c>
      <c r="V29" s="77">
        <v>6376.0820000000003</v>
      </c>
      <c r="W29" s="77">
        <v>6074.9780000000001</v>
      </c>
      <c r="X29" s="77">
        <v>5771.0330000000004</v>
      </c>
      <c r="Y29" s="77">
        <v>5437.3919999999998</v>
      </c>
      <c r="Z29" s="78"/>
      <c r="AA29" s="79">
        <f>SUM(B29:Z29)</f>
        <v>140438.02399999998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5888.5859999999993</v>
      </c>
      <c r="C31" s="62">
        <f t="shared" si="4"/>
        <v>5667.8249999999998</v>
      </c>
      <c r="D31" s="62">
        <f t="shared" si="4"/>
        <v>5465.8150000000005</v>
      </c>
      <c r="E31" s="62">
        <f t="shared" si="4"/>
        <v>5413.6480000000001</v>
      </c>
      <c r="F31" s="62">
        <f t="shared" si="4"/>
        <v>5449.7979999999998</v>
      </c>
      <c r="G31" s="62">
        <f t="shared" si="4"/>
        <v>5663.3969999999999</v>
      </c>
      <c r="H31" s="62">
        <f t="shared" si="4"/>
        <v>6048.1390000000001</v>
      </c>
      <c r="I31" s="62">
        <f t="shared" si="4"/>
        <v>6441.6659999999993</v>
      </c>
      <c r="J31" s="62">
        <f t="shared" si="4"/>
        <v>6943.5420000000004</v>
      </c>
      <c r="K31" s="62">
        <f t="shared" si="4"/>
        <v>7115.3459999999995</v>
      </c>
      <c r="L31" s="62">
        <f t="shared" si="4"/>
        <v>7372.2640000000001</v>
      </c>
      <c r="M31" s="62">
        <f t="shared" si="4"/>
        <v>7574.348</v>
      </c>
      <c r="N31" s="62">
        <f t="shared" si="4"/>
        <v>7739.3189999999995</v>
      </c>
      <c r="O31" s="62">
        <f t="shared" si="4"/>
        <v>7681.1810000000005</v>
      </c>
      <c r="P31" s="62">
        <f t="shared" si="4"/>
        <v>7492.1349999999993</v>
      </c>
      <c r="Q31" s="62">
        <f t="shared" si="4"/>
        <v>7253.723</v>
      </c>
      <c r="R31" s="62">
        <f t="shared" si="4"/>
        <v>7326.3410000000003</v>
      </c>
      <c r="S31" s="62">
        <f t="shared" si="4"/>
        <v>7440.2820000000002</v>
      </c>
      <c r="T31" s="62">
        <f t="shared" si="4"/>
        <v>7502.2939999999999</v>
      </c>
      <c r="U31" s="62">
        <f t="shared" si="4"/>
        <v>7644.67</v>
      </c>
      <c r="V31" s="62">
        <f t="shared" si="4"/>
        <v>7387.9120000000003</v>
      </c>
      <c r="W31" s="62">
        <f t="shared" si="4"/>
        <v>7034.1580000000004</v>
      </c>
      <c r="X31" s="62">
        <f t="shared" si="4"/>
        <v>6687.2930000000006</v>
      </c>
      <c r="Y31" s="62">
        <f t="shared" si="4"/>
        <v>6284.1719999999996</v>
      </c>
      <c r="Z31" s="63">
        <f t="shared" si="4"/>
        <v>0</v>
      </c>
      <c r="AA31" s="64">
        <f t="shared" si="4"/>
        <v>162517.85399999996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18</v>
      </c>
      <c r="C34" s="95">
        <v>10</v>
      </c>
      <c r="D34" s="95">
        <v>12</v>
      </c>
      <c r="E34" s="95">
        <v>10</v>
      </c>
      <c r="F34" s="95">
        <v>20</v>
      </c>
      <c r="G34" s="95">
        <v>10</v>
      </c>
      <c r="H34" s="95"/>
      <c r="I34" s="95"/>
      <c r="J34" s="95">
        <v>25</v>
      </c>
      <c r="K34" s="95">
        <v>77</v>
      </c>
      <c r="L34" s="95">
        <v>129.358</v>
      </c>
      <c r="M34" s="95">
        <v>116</v>
      </c>
      <c r="N34" s="95">
        <v>126</v>
      </c>
      <c r="O34" s="95">
        <v>126</v>
      </c>
      <c r="P34" s="95">
        <v>125</v>
      </c>
      <c r="Q34" s="95">
        <v>78</v>
      </c>
      <c r="R34" s="95">
        <v>48</v>
      </c>
      <c r="S34" s="95">
        <v>46</v>
      </c>
      <c r="T34" s="95">
        <v>15</v>
      </c>
      <c r="U34" s="95">
        <v>27</v>
      </c>
      <c r="V34" s="95">
        <v>8</v>
      </c>
      <c r="W34" s="95">
        <v>6</v>
      </c>
      <c r="X34" s="95">
        <v>17</v>
      </c>
      <c r="Y34" s="95">
        <v>18</v>
      </c>
      <c r="Z34" s="96"/>
      <c r="AA34" s="74">
        <f t="shared" ref="AA34:AA39" si="5">SUM(B34:Z34)</f>
        <v>1067.3579999999999</v>
      </c>
    </row>
    <row r="35" spans="1:27" ht="24.95" customHeight="1" x14ac:dyDescent="0.2">
      <c r="A35" s="97" t="s">
        <v>41</v>
      </c>
      <c r="B35" s="98">
        <v>45</v>
      </c>
      <c r="C35" s="99">
        <v>24</v>
      </c>
      <c r="D35" s="99">
        <v>20</v>
      </c>
      <c r="E35" s="99"/>
      <c r="F35" s="99">
        <v>18</v>
      </c>
      <c r="G35" s="99">
        <v>20</v>
      </c>
      <c r="H35" s="99">
        <v>49</v>
      </c>
      <c r="I35" s="99">
        <v>82</v>
      </c>
      <c r="J35" s="99">
        <v>74</v>
      </c>
      <c r="K35" s="99">
        <v>55</v>
      </c>
      <c r="L35" s="99">
        <v>51</v>
      </c>
      <c r="M35" s="99">
        <v>52</v>
      </c>
      <c r="N35" s="99">
        <v>60</v>
      </c>
      <c r="O35" s="99">
        <v>90</v>
      </c>
      <c r="P35" s="99">
        <v>88</v>
      </c>
      <c r="Q35" s="99">
        <v>91</v>
      </c>
      <c r="R35" s="99">
        <v>77</v>
      </c>
      <c r="S35" s="99">
        <v>91</v>
      </c>
      <c r="T35" s="99">
        <v>62</v>
      </c>
      <c r="U35" s="99">
        <v>92</v>
      </c>
      <c r="V35" s="99">
        <v>104</v>
      </c>
      <c r="W35" s="99">
        <v>99</v>
      </c>
      <c r="X35" s="99">
        <v>89</v>
      </c>
      <c r="Y35" s="99">
        <v>85</v>
      </c>
      <c r="Z35" s="100"/>
      <c r="AA35" s="79">
        <f t="shared" si="5"/>
        <v>1518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5.0999999999999996</v>
      </c>
      <c r="K36" s="99">
        <v>41.9</v>
      </c>
      <c r="L36" s="99">
        <v>148.4</v>
      </c>
      <c r="M36" s="99">
        <v>104.3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299.7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205.4</v>
      </c>
      <c r="D38" s="99">
        <v>500</v>
      </c>
      <c r="E38" s="99">
        <v>500</v>
      </c>
      <c r="F38" s="99">
        <v>500</v>
      </c>
      <c r="G38" s="99">
        <v>500</v>
      </c>
      <c r="H38" s="99">
        <v>393.8</v>
      </c>
      <c r="I38" s="99">
        <v>212.7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310.10000000000002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7622</v>
      </c>
    </row>
    <row r="39" spans="1:27" ht="30" customHeight="1" thickBot="1" x14ac:dyDescent="0.25">
      <c r="A39" s="86" t="s">
        <v>45</v>
      </c>
      <c r="B39" s="87">
        <f t="shared" ref="B39:Z39" si="6">SUM(B34:B38)</f>
        <v>563</v>
      </c>
      <c r="C39" s="88">
        <f t="shared" si="6"/>
        <v>239.4</v>
      </c>
      <c r="D39" s="88">
        <f t="shared" si="6"/>
        <v>532</v>
      </c>
      <c r="E39" s="88">
        <f t="shared" si="6"/>
        <v>510</v>
      </c>
      <c r="F39" s="88">
        <f t="shared" si="6"/>
        <v>538</v>
      </c>
      <c r="G39" s="88">
        <f t="shared" si="6"/>
        <v>530</v>
      </c>
      <c r="H39" s="88">
        <f t="shared" si="6"/>
        <v>442.8</v>
      </c>
      <c r="I39" s="88">
        <f t="shared" si="6"/>
        <v>294.7</v>
      </c>
      <c r="J39" s="88">
        <f t="shared" si="6"/>
        <v>604.1</v>
      </c>
      <c r="K39" s="88">
        <f t="shared" si="6"/>
        <v>673.9</v>
      </c>
      <c r="L39" s="88">
        <f t="shared" si="6"/>
        <v>828.75800000000004</v>
      </c>
      <c r="M39" s="88">
        <f t="shared" si="6"/>
        <v>772.3</v>
      </c>
      <c r="N39" s="88">
        <f t="shared" si="6"/>
        <v>686</v>
      </c>
      <c r="O39" s="88">
        <f t="shared" si="6"/>
        <v>716</v>
      </c>
      <c r="P39" s="88">
        <f t="shared" si="6"/>
        <v>713</v>
      </c>
      <c r="Q39" s="88">
        <f t="shared" si="6"/>
        <v>669</v>
      </c>
      <c r="R39" s="88">
        <f t="shared" si="6"/>
        <v>435.1</v>
      </c>
      <c r="S39" s="88">
        <f t="shared" si="6"/>
        <v>137</v>
      </c>
      <c r="T39" s="88">
        <f t="shared" si="6"/>
        <v>77</v>
      </c>
      <c r="U39" s="88">
        <f t="shared" si="6"/>
        <v>119</v>
      </c>
      <c r="V39" s="88">
        <f t="shared" si="6"/>
        <v>112</v>
      </c>
      <c r="W39" s="88">
        <f t="shared" si="6"/>
        <v>105</v>
      </c>
      <c r="X39" s="88">
        <f t="shared" si="6"/>
        <v>106</v>
      </c>
      <c r="Y39" s="88">
        <f t="shared" si="6"/>
        <v>103</v>
      </c>
      <c r="Z39" s="89">
        <f t="shared" si="6"/>
        <v>0</v>
      </c>
      <c r="AA39" s="90">
        <f t="shared" si="5"/>
        <v>10507.057999999999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5.0999999999999996</v>
      </c>
      <c r="K44" s="99">
        <v>41.9</v>
      </c>
      <c r="L44" s="99">
        <v>148.4</v>
      </c>
      <c r="M44" s="99">
        <v>104.3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299.7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205.4</v>
      </c>
      <c r="D46" s="99">
        <v>500</v>
      </c>
      <c r="E46" s="99">
        <v>500</v>
      </c>
      <c r="F46" s="99">
        <v>500</v>
      </c>
      <c r="G46" s="99">
        <v>500</v>
      </c>
      <c r="H46" s="99">
        <v>393.8</v>
      </c>
      <c r="I46" s="99">
        <v>212.7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310.10000000000002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7622</v>
      </c>
    </row>
    <row r="47" spans="1:27" ht="24.95" customHeight="1" x14ac:dyDescent="0.2">
      <c r="A47" s="85" t="s">
        <v>47</v>
      </c>
      <c r="B47" s="98">
        <v>119</v>
      </c>
      <c r="C47" s="99">
        <v>100</v>
      </c>
      <c r="D47" s="99">
        <v>85</v>
      </c>
      <c r="E47" s="99">
        <v>75</v>
      </c>
      <c r="F47" s="99">
        <v>78</v>
      </c>
      <c r="G47" s="99">
        <v>93</v>
      </c>
      <c r="H47" s="99">
        <v>132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3232</v>
      </c>
    </row>
    <row r="48" spans="1:27" ht="30" customHeight="1" thickBot="1" x14ac:dyDescent="0.25">
      <c r="A48" s="86" t="s">
        <v>48</v>
      </c>
      <c r="B48" s="87">
        <f>SUM(B42:B47)</f>
        <v>619</v>
      </c>
      <c r="C48" s="88">
        <f t="shared" ref="C48:Z48" si="8">SUM(C42:C47)</f>
        <v>305.39999999999998</v>
      </c>
      <c r="D48" s="88">
        <f t="shared" si="8"/>
        <v>585</v>
      </c>
      <c r="E48" s="88">
        <f t="shared" si="8"/>
        <v>575</v>
      </c>
      <c r="F48" s="88">
        <f t="shared" si="8"/>
        <v>578</v>
      </c>
      <c r="G48" s="88">
        <f t="shared" si="8"/>
        <v>593</v>
      </c>
      <c r="H48" s="88">
        <f t="shared" si="8"/>
        <v>525.79999999999995</v>
      </c>
      <c r="I48" s="88">
        <f t="shared" si="8"/>
        <v>362.7</v>
      </c>
      <c r="J48" s="88">
        <f t="shared" si="8"/>
        <v>655.1</v>
      </c>
      <c r="K48" s="88">
        <f t="shared" si="8"/>
        <v>691.9</v>
      </c>
      <c r="L48" s="88">
        <f t="shared" si="8"/>
        <v>798.4</v>
      </c>
      <c r="M48" s="88">
        <f t="shared" si="8"/>
        <v>754.3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460.1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11153.699999999999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6388.5859999999993</v>
      </c>
      <c r="C51" s="88">
        <f t="shared" si="10"/>
        <v>5873.2249999999985</v>
      </c>
      <c r="D51" s="88">
        <f t="shared" si="10"/>
        <v>5965.8149999999996</v>
      </c>
      <c r="E51" s="88">
        <f t="shared" si="10"/>
        <v>5913.6479999999992</v>
      </c>
      <c r="F51" s="88">
        <f t="shared" si="10"/>
        <v>5949.7979999999998</v>
      </c>
      <c r="G51" s="88">
        <f t="shared" si="10"/>
        <v>6163.3969999999999</v>
      </c>
      <c r="H51" s="88">
        <f t="shared" si="10"/>
        <v>6441.9389999999994</v>
      </c>
      <c r="I51" s="88">
        <f t="shared" si="10"/>
        <v>6654.3659999999991</v>
      </c>
      <c r="J51" s="88">
        <f t="shared" si="10"/>
        <v>7448.6420000000016</v>
      </c>
      <c r="K51" s="88">
        <f t="shared" si="10"/>
        <v>7657.2459999999992</v>
      </c>
      <c r="L51" s="88">
        <f t="shared" si="10"/>
        <v>8020.6639999999998</v>
      </c>
      <c r="M51" s="88">
        <f t="shared" si="10"/>
        <v>8178.648000000002</v>
      </c>
      <c r="N51" s="88">
        <f t="shared" si="10"/>
        <v>8239.3189999999995</v>
      </c>
      <c r="O51" s="88">
        <f t="shared" si="10"/>
        <v>8181.1810000000005</v>
      </c>
      <c r="P51" s="88">
        <f t="shared" si="10"/>
        <v>7992.1350000000011</v>
      </c>
      <c r="Q51" s="88">
        <f t="shared" si="10"/>
        <v>7753.723</v>
      </c>
      <c r="R51" s="88">
        <f t="shared" si="10"/>
        <v>7636.4410000000007</v>
      </c>
      <c r="S51" s="88">
        <f t="shared" si="10"/>
        <v>7440.2819999999992</v>
      </c>
      <c r="T51" s="88">
        <f t="shared" si="10"/>
        <v>7502.2940000000008</v>
      </c>
      <c r="U51" s="88">
        <f t="shared" si="10"/>
        <v>7644.67</v>
      </c>
      <c r="V51" s="88">
        <f t="shared" si="10"/>
        <v>7387.9120000000003</v>
      </c>
      <c r="W51" s="88">
        <f t="shared" si="10"/>
        <v>7034.1579999999994</v>
      </c>
      <c r="X51" s="88">
        <f t="shared" si="10"/>
        <v>6687.2929999999997</v>
      </c>
      <c r="Y51" s="88">
        <f t="shared" si="10"/>
        <v>6284.1720000000005</v>
      </c>
      <c r="Z51" s="89">
        <f t="shared" si="10"/>
        <v>0</v>
      </c>
      <c r="AA51" s="104">
        <f>SUM(B51:Z51)</f>
        <v>170439.554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-221.5</v>
      </c>
      <c r="C4" s="18">
        <v>-567.6</v>
      </c>
      <c r="D4" s="18">
        <v>-72</v>
      </c>
      <c r="E4" s="18">
        <v>-59.399999999999977</v>
      </c>
      <c r="F4" s="18">
        <v>-39.600000000000023</v>
      </c>
      <c r="G4" s="18">
        <v>-139.5</v>
      </c>
      <c r="H4" s="18">
        <v>-46.599999999999966</v>
      </c>
      <c r="I4" s="18">
        <v>123.39999999999999</v>
      </c>
      <c r="J4" s="18">
        <v>505.1</v>
      </c>
      <c r="K4" s="18">
        <v>541.9</v>
      </c>
      <c r="L4" s="18">
        <v>648.4</v>
      </c>
      <c r="M4" s="18">
        <v>604.29999999999995</v>
      </c>
      <c r="N4" s="18">
        <v>498.5</v>
      </c>
      <c r="O4" s="18">
        <v>395.8</v>
      </c>
      <c r="P4" s="18">
        <v>345.8</v>
      </c>
      <c r="Q4" s="18">
        <v>86.199999999999989</v>
      </c>
      <c r="R4" s="18">
        <v>-237.19999999999993</v>
      </c>
      <c r="S4" s="18">
        <v>-1068.7</v>
      </c>
      <c r="T4" s="18">
        <v>-1138.0999999999999</v>
      </c>
      <c r="U4" s="18">
        <v>-1262.3</v>
      </c>
      <c r="V4" s="18">
        <v>-899.9</v>
      </c>
      <c r="W4" s="18">
        <v>-1259</v>
      </c>
      <c r="X4" s="18">
        <v>-962.8</v>
      </c>
      <c r="Y4" s="18">
        <v>-1022.5</v>
      </c>
      <c r="Z4" s="19"/>
      <c r="AA4" s="111">
        <f>SUM(B4:Z4)</f>
        <v>-5247.2999999999993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98.9</v>
      </c>
      <c r="C7" s="117">
        <v>109.57</v>
      </c>
      <c r="D7" s="117">
        <v>93.29</v>
      </c>
      <c r="E7" s="117">
        <v>92.12</v>
      </c>
      <c r="F7" s="117">
        <v>92.13</v>
      </c>
      <c r="G7" s="117">
        <v>96.04</v>
      </c>
      <c r="H7" s="117">
        <v>112.05</v>
      </c>
      <c r="I7" s="117">
        <v>128.85</v>
      </c>
      <c r="J7" s="117">
        <v>127.85</v>
      </c>
      <c r="K7" s="117">
        <v>110.65</v>
      </c>
      <c r="L7" s="117">
        <v>101.62</v>
      </c>
      <c r="M7" s="117">
        <v>96.52</v>
      </c>
      <c r="N7" s="117">
        <v>92.03</v>
      </c>
      <c r="O7" s="117">
        <v>88.9</v>
      </c>
      <c r="P7" s="117">
        <v>88.22</v>
      </c>
      <c r="Q7" s="117">
        <v>91.55</v>
      </c>
      <c r="R7" s="117">
        <v>111.34</v>
      </c>
      <c r="S7" s="117">
        <v>133.04</v>
      </c>
      <c r="T7" s="117">
        <v>200.81</v>
      </c>
      <c r="U7" s="117">
        <v>362.17</v>
      </c>
      <c r="V7" s="117">
        <v>264.02</v>
      </c>
      <c r="W7" s="117">
        <v>167.24</v>
      </c>
      <c r="X7" s="117">
        <v>119</v>
      </c>
      <c r="Y7" s="117">
        <v>115.32</v>
      </c>
      <c r="Z7" s="118"/>
      <c r="AA7" s="119">
        <f>IF(SUM(B7:Z7)&lt;&gt;0,AVERAGEIF(B7:Z7,"&lt;&gt;"""),"")</f>
        <v>128.88458333333332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721.5</v>
      </c>
      <c r="C13" s="129">
        <v>773</v>
      </c>
      <c r="D13" s="129">
        <v>572</v>
      </c>
      <c r="E13" s="129">
        <v>559.4</v>
      </c>
      <c r="F13" s="129">
        <v>539.6</v>
      </c>
      <c r="G13" s="129">
        <v>639.5</v>
      </c>
      <c r="H13" s="129">
        <v>440.4</v>
      </c>
      <c r="I13" s="129">
        <v>89.3</v>
      </c>
      <c r="J13" s="129"/>
      <c r="K13" s="129"/>
      <c r="L13" s="129"/>
      <c r="M13" s="129"/>
      <c r="N13" s="129">
        <v>1.5</v>
      </c>
      <c r="O13" s="129">
        <v>104.2</v>
      </c>
      <c r="P13" s="129">
        <v>154.19999999999999</v>
      </c>
      <c r="Q13" s="129">
        <v>413.8</v>
      </c>
      <c r="R13" s="129">
        <v>547.29999999999995</v>
      </c>
      <c r="S13" s="129">
        <v>568.70000000000005</v>
      </c>
      <c r="T13" s="129">
        <v>638.1</v>
      </c>
      <c r="U13" s="129">
        <v>762.3</v>
      </c>
      <c r="V13" s="129">
        <v>399.9</v>
      </c>
      <c r="W13" s="129">
        <v>759</v>
      </c>
      <c r="X13" s="129">
        <v>770</v>
      </c>
      <c r="Y13" s="130">
        <v>764</v>
      </c>
      <c r="Z13" s="131"/>
      <c r="AA13" s="132">
        <f t="shared" si="0"/>
        <v>10217.700000000001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192.8</v>
      </c>
      <c r="Y15" s="133">
        <v>258.5</v>
      </c>
      <c r="Z15" s="131"/>
      <c r="AA15" s="132">
        <f t="shared" si="0"/>
        <v>2951.3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721.5</v>
      </c>
      <c r="C16" s="135">
        <f t="shared" si="1"/>
        <v>773</v>
      </c>
      <c r="D16" s="135">
        <f t="shared" si="1"/>
        <v>572</v>
      </c>
      <c r="E16" s="135">
        <f t="shared" si="1"/>
        <v>559.4</v>
      </c>
      <c r="F16" s="135">
        <f t="shared" si="1"/>
        <v>539.6</v>
      </c>
      <c r="G16" s="135">
        <f t="shared" si="1"/>
        <v>639.5</v>
      </c>
      <c r="H16" s="135">
        <f t="shared" si="1"/>
        <v>440.4</v>
      </c>
      <c r="I16" s="135">
        <f t="shared" si="1"/>
        <v>89.3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1.5</v>
      </c>
      <c r="O16" s="135">
        <f t="shared" si="1"/>
        <v>104.2</v>
      </c>
      <c r="P16" s="135">
        <f t="shared" si="1"/>
        <v>154.19999999999999</v>
      </c>
      <c r="Q16" s="135">
        <f t="shared" si="1"/>
        <v>413.8</v>
      </c>
      <c r="R16" s="135">
        <f t="shared" si="1"/>
        <v>547.29999999999995</v>
      </c>
      <c r="S16" s="135">
        <f t="shared" si="1"/>
        <v>1068.7</v>
      </c>
      <c r="T16" s="135">
        <f t="shared" si="1"/>
        <v>1138.0999999999999</v>
      </c>
      <c r="U16" s="135">
        <f t="shared" si="1"/>
        <v>1262.3</v>
      </c>
      <c r="V16" s="135">
        <f t="shared" si="1"/>
        <v>899.9</v>
      </c>
      <c r="W16" s="135">
        <f t="shared" si="1"/>
        <v>1259</v>
      </c>
      <c r="X16" s="135">
        <f t="shared" si="1"/>
        <v>962.8</v>
      </c>
      <c r="Y16" s="135">
        <f t="shared" si="1"/>
        <v>1022.5</v>
      </c>
      <c r="Z16" s="136" t="str">
        <f t="shared" si="1"/>
        <v/>
      </c>
      <c r="AA16" s="90">
        <f t="shared" si="0"/>
        <v>13168.999999999998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5.0999999999999996</v>
      </c>
      <c r="K21" s="129">
        <v>41.9</v>
      </c>
      <c r="L21" s="129">
        <v>148.4</v>
      </c>
      <c r="M21" s="129">
        <v>104.3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299.7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205.4</v>
      </c>
      <c r="D23" s="133">
        <v>500</v>
      </c>
      <c r="E23" s="133">
        <v>500</v>
      </c>
      <c r="F23" s="133">
        <v>500</v>
      </c>
      <c r="G23" s="133">
        <v>500</v>
      </c>
      <c r="H23" s="133">
        <v>393.8</v>
      </c>
      <c r="I23" s="133">
        <v>212.7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310.10000000000002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7622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205.4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393.8</v>
      </c>
      <c r="I24" s="135">
        <f t="shared" si="3"/>
        <v>212.7</v>
      </c>
      <c r="J24" s="135">
        <f t="shared" si="3"/>
        <v>505.1</v>
      </c>
      <c r="K24" s="135">
        <f t="shared" si="3"/>
        <v>541.9</v>
      </c>
      <c r="L24" s="135">
        <f t="shared" si="3"/>
        <v>648.4</v>
      </c>
      <c r="M24" s="135">
        <f t="shared" si="3"/>
        <v>604.29999999999995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310.10000000000002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7921.7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2023-08-31T11:14:28Z</dcterms:created>
  <dcterms:modified xsi:type="dcterms:W3CDTF">2023-08-31T11:14:29Z</dcterms:modified>
</cp:coreProperties>
</file>