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<sst xmlns="http://schemas.openxmlformats.org/spreadsheetml/2006/main" count="117" uniqueCount="53">
  <si>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30/08/2023 14:06:39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</si>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</sst>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649</c:v>
                </c:pt>
                <c:pt idx="18">
                  <c:v>56</c:v>
                </c:pt>
                <c:pt idx="19">
                  <c:v>56</c:v>
                </c:pt>
                <c:pt idx="20">
                  <c:v>56</c:v>
                </c:pt>
                <c:pt idx="21">
                  <c:v>56</c:v>
                </c:pt>
                <c:pt idx="22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EC-420E-87D5-990163299C4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259</c:v>
                </c:pt>
                <c:pt idx="1">
                  <c:v>235</c:v>
                </c:pt>
                <c:pt idx="2">
                  <c:v>217</c:v>
                </c:pt>
                <c:pt idx="3">
                  <c:v>217</c:v>
                </c:pt>
                <c:pt idx="4">
                  <c:v>217</c:v>
                </c:pt>
                <c:pt idx="5">
                  <c:v>217</c:v>
                </c:pt>
                <c:pt idx="6">
                  <c:v>232</c:v>
                </c:pt>
                <c:pt idx="7">
                  <c:v>272</c:v>
                </c:pt>
                <c:pt idx="8">
                  <c:v>314</c:v>
                </c:pt>
                <c:pt idx="9">
                  <c:v>325</c:v>
                </c:pt>
                <c:pt idx="10">
                  <c:v>323</c:v>
                </c:pt>
                <c:pt idx="11">
                  <c:v>329</c:v>
                </c:pt>
                <c:pt idx="12">
                  <c:v>338</c:v>
                </c:pt>
                <c:pt idx="13">
                  <c:v>337</c:v>
                </c:pt>
                <c:pt idx="14">
                  <c:v>321</c:v>
                </c:pt>
                <c:pt idx="15">
                  <c:v>320</c:v>
                </c:pt>
                <c:pt idx="16">
                  <c:v>338</c:v>
                </c:pt>
                <c:pt idx="17">
                  <c:v>364</c:v>
                </c:pt>
                <c:pt idx="18">
                  <c:v>375</c:v>
                </c:pt>
                <c:pt idx="19">
                  <c:v>389</c:v>
                </c:pt>
                <c:pt idx="20">
                  <c:v>363</c:v>
                </c:pt>
                <c:pt idx="21">
                  <c:v>321</c:v>
                </c:pt>
                <c:pt idx="22">
                  <c:v>281</c:v>
                </c:pt>
                <c:pt idx="23">
                  <c:v>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EC-420E-87D5-990163299C4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3276.9</c:v>
                </c:pt>
                <c:pt idx="1">
                  <c:v>3189.9</c:v>
                </c:pt>
                <c:pt idx="2">
                  <c:v>3182.9</c:v>
                </c:pt>
                <c:pt idx="3">
                  <c:v>2958.9</c:v>
                </c:pt>
                <c:pt idx="4">
                  <c:v>2966.9</c:v>
                </c:pt>
                <c:pt idx="5">
                  <c:v>2533.9</c:v>
                </c:pt>
                <c:pt idx="6">
                  <c:v>2797.2640000000001</c:v>
                </c:pt>
                <c:pt idx="7">
                  <c:v>2888.9</c:v>
                </c:pt>
                <c:pt idx="8">
                  <c:v>2865.9</c:v>
                </c:pt>
                <c:pt idx="9">
                  <c:v>2880.2040000000002</c:v>
                </c:pt>
                <c:pt idx="10">
                  <c:v>2848.9</c:v>
                </c:pt>
                <c:pt idx="11">
                  <c:v>2909.9</c:v>
                </c:pt>
                <c:pt idx="12">
                  <c:v>2916.9</c:v>
                </c:pt>
                <c:pt idx="13">
                  <c:v>2965.9</c:v>
                </c:pt>
                <c:pt idx="14">
                  <c:v>2963.9</c:v>
                </c:pt>
                <c:pt idx="15">
                  <c:v>2976.9</c:v>
                </c:pt>
                <c:pt idx="16">
                  <c:v>2986.0880000000002</c:v>
                </c:pt>
                <c:pt idx="17">
                  <c:v>3046.9350000000004</c:v>
                </c:pt>
                <c:pt idx="18">
                  <c:v>3072.9</c:v>
                </c:pt>
                <c:pt idx="19">
                  <c:v>3089.9</c:v>
                </c:pt>
                <c:pt idx="20">
                  <c:v>3118.9</c:v>
                </c:pt>
                <c:pt idx="21">
                  <c:v>3543.9</c:v>
                </c:pt>
                <c:pt idx="22">
                  <c:v>3464.5479999999998</c:v>
                </c:pt>
                <c:pt idx="23">
                  <c:v>3377.0650000000001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EC-420E-87D5-990163299C4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974.1</c:v>
                </c:pt>
                <c:pt idx="1">
                  <c:v>1441</c:v>
                </c:pt>
                <c:pt idx="2">
                  <c:v>1378.4</c:v>
                </c:pt>
                <c:pt idx="3">
                  <c:v>1471</c:v>
                </c:pt>
                <c:pt idx="4">
                  <c:v>1485</c:v>
                </c:pt>
                <c:pt idx="5">
                  <c:v>1634.2</c:v>
                </c:pt>
                <c:pt idx="6">
                  <c:v>1488.4</c:v>
                </c:pt>
                <c:pt idx="7">
                  <c:v>1272.0999999999999</c:v>
                </c:pt>
                <c:pt idx="8">
                  <c:v>1322</c:v>
                </c:pt>
                <c:pt idx="9">
                  <c:v>572.4</c:v>
                </c:pt>
                <c:pt idx="10">
                  <c:v>879.4</c:v>
                </c:pt>
                <c:pt idx="11">
                  <c:v>631.29999999999995</c:v>
                </c:pt>
                <c:pt idx="12">
                  <c:v>504.2</c:v>
                </c:pt>
                <c:pt idx="13">
                  <c:v>406.3</c:v>
                </c:pt>
                <c:pt idx="14">
                  <c:v>524.70000000000005</c:v>
                </c:pt>
                <c:pt idx="15">
                  <c:v>559</c:v>
                </c:pt>
                <c:pt idx="16">
                  <c:v>987.89800000000002</c:v>
                </c:pt>
                <c:pt idx="17">
                  <c:v>1296.3</c:v>
                </c:pt>
                <c:pt idx="18">
                  <c:v>1345</c:v>
                </c:pt>
                <c:pt idx="19">
                  <c:v>1380.9</c:v>
                </c:pt>
                <c:pt idx="20">
                  <c:v>1480.1</c:v>
                </c:pt>
                <c:pt idx="21">
                  <c:v>1072.7</c:v>
                </c:pt>
                <c:pt idx="22">
                  <c:v>1410</c:v>
                </c:pt>
                <c:pt idx="23">
                  <c:v>1387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EC-420E-87D5-990163299C4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1241.971</c:v>
                </c:pt>
                <c:pt idx="1">
                  <c:v>1269.7460000000001</c:v>
                </c:pt>
                <c:pt idx="2">
                  <c:v>1227.0910000000001</c:v>
                </c:pt>
                <c:pt idx="3">
                  <c:v>1164.5369999999998</c:v>
                </c:pt>
                <c:pt idx="4">
                  <c:v>1100.3190000000002</c:v>
                </c:pt>
                <c:pt idx="5">
                  <c:v>1002.2109999999997</c:v>
                </c:pt>
                <c:pt idx="6">
                  <c:v>1083.1890000000003</c:v>
                </c:pt>
                <c:pt idx="7">
                  <c:v>1530.3819999999994</c:v>
                </c:pt>
                <c:pt idx="8">
                  <c:v>2424.5959999999995</c:v>
                </c:pt>
                <c:pt idx="9">
                  <c:v>3024.4710000000005</c:v>
                </c:pt>
                <c:pt idx="10">
                  <c:v>3694.5270000000005</c:v>
                </c:pt>
                <c:pt idx="11">
                  <c:v>4108.665</c:v>
                </c:pt>
                <c:pt idx="12">
                  <c:v>4285.4880000000003</c:v>
                </c:pt>
                <c:pt idx="13">
                  <c:v>4255.9459999999999</c:v>
                </c:pt>
                <c:pt idx="14">
                  <c:v>3987.420000000001</c:v>
                </c:pt>
                <c:pt idx="15">
                  <c:v>3429.1139999999996</c:v>
                </c:pt>
                <c:pt idx="16">
                  <c:v>2892.6270000000004</c:v>
                </c:pt>
                <c:pt idx="17">
                  <c:v>1970.6780000000001</c:v>
                </c:pt>
                <c:pt idx="18">
                  <c:v>1459.3020000000004</c:v>
                </c:pt>
                <c:pt idx="19">
                  <c:v>1239.5770000000002</c:v>
                </c:pt>
                <c:pt idx="20">
                  <c:v>1116.252</c:v>
                </c:pt>
                <c:pt idx="21">
                  <c:v>1002.0780000000002</c:v>
                </c:pt>
                <c:pt idx="22">
                  <c:v>932.45999999999992</c:v>
                </c:pt>
                <c:pt idx="23">
                  <c:v>896.5390000000001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EC-420E-87D5-990163299C4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</c:v>
                </c:pt>
                <c:pt idx="1">
                  <c:v>34</c:v>
                </c:pt>
                <c:pt idx="2">
                  <c:v>36</c:v>
                </c:pt>
                <c:pt idx="3">
                  <c:v>38</c:v>
                </c:pt>
                <c:pt idx="4">
                  <c:v>42</c:v>
                </c:pt>
                <c:pt idx="5">
                  <c:v>43</c:v>
                </c:pt>
                <c:pt idx="6">
                  <c:v>52</c:v>
                </c:pt>
                <c:pt idx="7">
                  <c:v>75</c:v>
                </c:pt>
                <c:pt idx="8">
                  <c:v>97</c:v>
                </c:pt>
                <c:pt idx="9">
                  <c:v>109</c:v>
                </c:pt>
                <c:pt idx="10">
                  <c:v>120</c:v>
                </c:pt>
                <c:pt idx="11">
                  <c:v>129</c:v>
                </c:pt>
                <c:pt idx="12">
                  <c:v>133</c:v>
                </c:pt>
                <c:pt idx="13">
                  <c:v>131</c:v>
                </c:pt>
                <c:pt idx="14">
                  <c:v>126</c:v>
                </c:pt>
                <c:pt idx="15">
                  <c:v>118</c:v>
                </c:pt>
                <c:pt idx="16">
                  <c:v>104</c:v>
                </c:pt>
                <c:pt idx="17">
                  <c:v>81</c:v>
                </c:pt>
                <c:pt idx="18">
                  <c:v>64</c:v>
                </c:pt>
                <c:pt idx="19">
                  <c:v>59</c:v>
                </c:pt>
                <c:pt idx="20">
                  <c:v>60</c:v>
                </c:pt>
                <c:pt idx="21">
                  <c:v>62</c:v>
                </c:pt>
                <c:pt idx="22">
                  <c:v>62</c:v>
                </c:pt>
                <c:pt idx="23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EC-420E-87D5-990163299C4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134</c:v>
                </c:pt>
                <c:pt idx="5">
                  <c:v>326</c:v>
                </c:pt>
                <c:pt idx="6">
                  <c:v>571</c:v>
                </c:pt>
                <c:pt idx="7">
                  <c:v>581</c:v>
                </c:pt>
                <c:pt idx="8">
                  <c:v>488</c:v>
                </c:pt>
                <c:pt idx="9">
                  <c:v>351</c:v>
                </c:pt>
                <c:pt idx="10">
                  <c:v>204</c:v>
                </c:pt>
                <c:pt idx="11">
                  <c:v>136</c:v>
                </c:pt>
                <c:pt idx="12">
                  <c:v>114</c:v>
                </c:pt>
                <c:pt idx="13">
                  <c:v>88</c:v>
                </c:pt>
                <c:pt idx="14">
                  <c:v>88</c:v>
                </c:pt>
                <c:pt idx="15">
                  <c:v>108</c:v>
                </c:pt>
                <c:pt idx="16">
                  <c:v>425</c:v>
                </c:pt>
                <c:pt idx="17">
                  <c:v>715</c:v>
                </c:pt>
                <c:pt idx="18">
                  <c:v>1058</c:v>
                </c:pt>
                <c:pt idx="19">
                  <c:v>1389.374</c:v>
                </c:pt>
                <c:pt idx="20">
                  <c:v>1238</c:v>
                </c:pt>
                <c:pt idx="21">
                  <c:v>1208</c:v>
                </c:pt>
                <c:pt idx="22">
                  <c:v>674</c:v>
                </c:pt>
                <c:pt idx="23">
                  <c:v>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EC-420E-87D5-990163299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6472.0140000000001</c:v>
                </c:pt>
                <c:pt idx="1">
                  <c:v>6207.6349999999993</c:v>
                </c:pt>
                <c:pt idx="2">
                  <c:v>6079.3450000000021</c:v>
                </c:pt>
                <c:pt idx="3">
                  <c:v>5887.4249999999975</c:v>
                </c:pt>
                <c:pt idx="4">
                  <c:v>5945.1919999999982</c:v>
                </c:pt>
                <c:pt idx="5">
                  <c:v>5756.3319999999994</c:v>
                </c:pt>
                <c:pt idx="6">
                  <c:v>6223.8119999999999</c:v>
                </c:pt>
                <c:pt idx="7">
                  <c:v>6619.3710000000001</c:v>
                </c:pt>
                <c:pt idx="8">
                  <c:v>7511.5169999999998</c:v>
                </c:pt>
                <c:pt idx="9">
                  <c:v>7262.1420000000026</c:v>
                </c:pt>
                <c:pt idx="10">
                  <c:v>8069.8759999999993</c:v>
                </c:pt>
                <c:pt idx="11">
                  <c:v>8243.905999999999</c:v>
                </c:pt>
                <c:pt idx="12">
                  <c:v>8291.6110000000008</c:v>
                </c:pt>
                <c:pt idx="13">
                  <c:v>8184.1780000000008</c:v>
                </c:pt>
                <c:pt idx="14">
                  <c:v>8011.0160000000005</c:v>
                </c:pt>
                <c:pt idx="15">
                  <c:v>7511</c:v>
                </c:pt>
                <c:pt idx="16">
                  <c:v>7733.6139999999987</c:v>
                </c:pt>
                <c:pt idx="17">
                  <c:v>7473.9240000000009</c:v>
                </c:pt>
                <c:pt idx="18">
                  <c:v>7430.1979999999994</c:v>
                </c:pt>
                <c:pt idx="19">
                  <c:v>7603.76</c:v>
                </c:pt>
                <c:pt idx="20">
                  <c:v>7432.293999999999</c:v>
                </c:pt>
                <c:pt idx="21">
                  <c:v>7265.6749999999993</c:v>
                </c:pt>
                <c:pt idx="22">
                  <c:v>6880.0219999999999</c:v>
                </c:pt>
                <c:pt idx="23">
                  <c:v>6217.6050000000014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9EC-420E-87D5-990163299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96.31</c:v>
                </c:pt>
                <c:pt idx="1">
                  <c:v>114</c:v>
                </c:pt>
                <c:pt idx="2">
                  <c:v>91.44</c:v>
                </c:pt>
                <c:pt idx="3">
                  <c:v>112</c:v>
                </c:pt>
                <c:pt idx="4">
                  <c:v>112.1</c:v>
                </c:pt>
                <c:pt idx="5">
                  <c:v>115.27</c:v>
                </c:pt>
                <c:pt idx="6">
                  <c:v>129.27000000000001</c:v>
                </c:pt>
                <c:pt idx="7">
                  <c:v>152.29</c:v>
                </c:pt>
                <c:pt idx="8">
                  <c:v>154.1</c:v>
                </c:pt>
                <c:pt idx="9">
                  <c:v>127.42</c:v>
                </c:pt>
                <c:pt idx="10">
                  <c:v>107.48</c:v>
                </c:pt>
                <c:pt idx="11">
                  <c:v>96.1</c:v>
                </c:pt>
                <c:pt idx="12">
                  <c:v>90.06</c:v>
                </c:pt>
                <c:pt idx="13">
                  <c:v>92.42</c:v>
                </c:pt>
                <c:pt idx="14">
                  <c:v>93.53</c:v>
                </c:pt>
                <c:pt idx="15">
                  <c:v>113.6</c:v>
                </c:pt>
                <c:pt idx="16">
                  <c:v>123.84</c:v>
                </c:pt>
                <c:pt idx="17">
                  <c:v>119.09</c:v>
                </c:pt>
                <c:pt idx="18">
                  <c:v>155.80000000000001</c:v>
                </c:pt>
                <c:pt idx="19">
                  <c:v>362.58</c:v>
                </c:pt>
                <c:pt idx="20">
                  <c:v>189.99</c:v>
                </c:pt>
                <c:pt idx="21">
                  <c:v>161.72</c:v>
                </c:pt>
                <c:pt idx="22">
                  <c:v>134.99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9EC-420E-87D5-990163299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6471.9709999999995</v>
      </c>
      <c r="C4" s="18">
        <v>6207.6459999999997</v>
      </c>
      <c r="D4" s="18">
        <v>6079.3909999999987</v>
      </c>
      <c r="E4" s="18">
        <v>5887.4370000000008</v>
      </c>
      <c r="F4" s="18">
        <v>5945.219000000001</v>
      </c>
      <c r="G4" s="18">
        <v>5756.3109999999988</v>
      </c>
      <c r="H4" s="18">
        <v>6223.8529999999973</v>
      </c>
      <c r="I4" s="18">
        <v>6619.3819999999987</v>
      </c>
      <c r="J4" s="18">
        <v>7511.4959999999992</v>
      </c>
      <c r="K4" s="18">
        <v>7262.0749999999998</v>
      </c>
      <c r="L4" s="18">
        <v>8069.827000000002</v>
      </c>
      <c r="M4" s="18">
        <v>8243.8650000000016</v>
      </c>
      <c r="N4" s="18">
        <v>8291.5880000000016</v>
      </c>
      <c r="O4" s="18">
        <v>8184.1459999999997</v>
      </c>
      <c r="P4" s="18">
        <v>8011.0199999999995</v>
      </c>
      <c r="Q4" s="18">
        <v>7511.0139999999992</v>
      </c>
      <c r="R4" s="18">
        <v>7733.6130000000012</v>
      </c>
      <c r="S4" s="18">
        <v>7473.9129999999996</v>
      </c>
      <c r="T4" s="18">
        <v>7430.2020000000002</v>
      </c>
      <c r="U4" s="18">
        <v>7603.7510000000002</v>
      </c>
      <c r="V4" s="18">
        <v>7432.2520000000022</v>
      </c>
      <c r="W4" s="18">
        <v>7265.6780000000017</v>
      </c>
      <c r="X4" s="18">
        <v>6880.0080000000016</v>
      </c>
      <c r="Y4" s="18">
        <v>6217.6040000000003</v>
      </c>
      <c r="Z4" s="19"/>
      <c r="AA4" s="20">
        <f>SUM(B4:Z4)</f>
        <v>170313.26199999999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96.31</v>
      </c>
      <c r="C7" s="28">
        <v>114</v>
      </c>
      <c r="D7" s="28">
        <v>91.44</v>
      </c>
      <c r="E7" s="28">
        <v>112</v>
      </c>
      <c r="F7" s="28">
        <v>112.1</v>
      </c>
      <c r="G7" s="28">
        <v>115.27</v>
      </c>
      <c r="H7" s="28">
        <v>129.27000000000001</v>
      </c>
      <c r="I7" s="28">
        <v>152.29</v>
      </c>
      <c r="J7" s="28">
        <v>154.1</v>
      </c>
      <c r="K7" s="28">
        <v>127.42</v>
      </c>
      <c r="L7" s="28">
        <v>107.48</v>
      </c>
      <c r="M7" s="28">
        <v>96.1</v>
      </c>
      <c r="N7" s="28">
        <v>90.06</v>
      </c>
      <c r="O7" s="28">
        <v>92.42</v>
      </c>
      <c r="P7" s="28">
        <v>93.53</v>
      </c>
      <c r="Q7" s="28">
        <v>113.6</v>
      </c>
      <c r="R7" s="28">
        <v>123.84</v>
      </c>
      <c r="S7" s="28">
        <v>119.09</v>
      </c>
      <c r="T7" s="28">
        <v>155.80000000000001</v>
      </c>
      <c r="U7" s="28">
        <v>362.58</v>
      </c>
      <c r="V7" s="28">
        <v>189.99</v>
      </c>
      <c r="W7" s="28">
        <v>161.72</v>
      </c>
      <c r="X7" s="28">
        <v>134.99</v>
      </c>
      <c r="Y7" s="28">
        <v>120</v>
      </c>
      <c r="Z7" s="29"/>
      <c r="AA7" s="30">
        <f>IF(SUM(B7:Z7)&lt;&gt;0,AVERAGEIF(B7:Z7,"&lt;&gt;"""),"")</f>
        <v>131.89166666666665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649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56</v>
      </c>
      <c r="U10" s="42">
        <v>56</v>
      </c>
      <c r="V10" s="42">
        <v>56</v>
      </c>
      <c r="W10" s="42">
        <v>56</v>
      </c>
      <c r="X10" s="42">
        <v>56</v>
      </c>
      <c r="Y10" s="42"/>
      <c r="Z10" s="43"/>
      <c r="AA10" s="44">
        <f t="shared" ref="AA10:AA15" si="0">SUM(B10:Z10)</f>
        <v>929</v>
      </c>
    </row>
    <row r="11" spans="1:27" ht="25.15" customHeight="1" x14ac:dyDescent="0.2">
      <c r="A11" s="45" t="s">
        <v>7</v>
      </c>
      <c r="B11" s="46">
        <v>259</v>
      </c>
      <c r="C11" s="47">
        <v>235</v>
      </c>
      <c r="D11" s="47">
        <v>217</v>
      </c>
      <c r="E11" s="47">
        <v>217</v>
      </c>
      <c r="F11" s="47">
        <v>217</v>
      </c>
      <c r="G11" s="47">
        <v>217</v>
      </c>
      <c r="H11" s="47">
        <v>232</v>
      </c>
      <c r="I11" s="47">
        <v>272</v>
      </c>
      <c r="J11" s="47">
        <v>314</v>
      </c>
      <c r="K11" s="47">
        <v>325</v>
      </c>
      <c r="L11" s="47">
        <v>323</v>
      </c>
      <c r="M11" s="47">
        <v>329</v>
      </c>
      <c r="N11" s="47">
        <v>338</v>
      </c>
      <c r="O11" s="47">
        <v>337</v>
      </c>
      <c r="P11" s="47">
        <v>321</v>
      </c>
      <c r="Q11" s="47">
        <v>320</v>
      </c>
      <c r="R11" s="47">
        <v>338</v>
      </c>
      <c r="S11" s="47">
        <v>364</v>
      </c>
      <c r="T11" s="47">
        <v>375</v>
      </c>
      <c r="U11" s="47">
        <v>389</v>
      </c>
      <c r="V11" s="47">
        <v>363</v>
      </c>
      <c r="W11" s="47">
        <v>321</v>
      </c>
      <c r="X11" s="47">
        <v>281</v>
      </c>
      <c r="Y11" s="47">
        <v>229</v>
      </c>
      <c r="Z11" s="48"/>
      <c r="AA11" s="49">
        <f t="shared" si="0"/>
        <v>7133</v>
      </c>
    </row>
    <row r="12" spans="1:27" ht="25.15" customHeight="1" x14ac:dyDescent="0.2">
      <c r="A12" s="50" t="s">
        <v>8</v>
      </c>
      <c r="B12" s="51">
        <v>3276.9</v>
      </c>
      <c r="C12" s="52">
        <v>3189.9</v>
      </c>
      <c r="D12" s="52">
        <v>3182.9</v>
      </c>
      <c r="E12" s="52">
        <v>2958.9</v>
      </c>
      <c r="F12" s="52">
        <v>2966.9</v>
      </c>
      <c r="G12" s="52">
        <v>2533.9</v>
      </c>
      <c r="H12" s="52">
        <v>2797.2640000000001</v>
      </c>
      <c r="I12" s="52">
        <v>2888.9</v>
      </c>
      <c r="J12" s="52">
        <v>2865.9</v>
      </c>
      <c r="K12" s="52">
        <v>2880.2040000000002</v>
      </c>
      <c r="L12" s="52">
        <v>2848.9</v>
      </c>
      <c r="M12" s="52">
        <v>2909.9</v>
      </c>
      <c r="N12" s="52">
        <v>2916.9</v>
      </c>
      <c r="O12" s="52">
        <v>2965.9</v>
      </c>
      <c r="P12" s="52">
        <v>2963.9</v>
      </c>
      <c r="Q12" s="52">
        <v>2976.9</v>
      </c>
      <c r="R12" s="52">
        <v>2986.0880000000002</v>
      </c>
      <c r="S12" s="52">
        <v>3046.9350000000004</v>
      </c>
      <c r="T12" s="52">
        <v>3072.9</v>
      </c>
      <c r="U12" s="52">
        <v>3089.9</v>
      </c>
      <c r="V12" s="52">
        <v>3118.9</v>
      </c>
      <c r="W12" s="52">
        <v>3543.9</v>
      </c>
      <c r="X12" s="52">
        <v>3464.5479999999998</v>
      </c>
      <c r="Y12" s="52">
        <v>3377.0650000000001</v>
      </c>
      <c r="Z12" s="53"/>
      <c r="AA12" s="54">
        <f t="shared" si="0"/>
        <v>72824.304000000018</v>
      </c>
    </row>
    <row r="13" spans="1:27" ht="25.1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134</v>
      </c>
      <c r="G13" s="52">
        <v>326</v>
      </c>
      <c r="H13" s="52">
        <v>571</v>
      </c>
      <c r="I13" s="52">
        <v>581</v>
      </c>
      <c r="J13" s="52">
        <v>488</v>
      </c>
      <c r="K13" s="52">
        <v>351</v>
      </c>
      <c r="L13" s="52">
        <v>204</v>
      </c>
      <c r="M13" s="52">
        <v>136</v>
      </c>
      <c r="N13" s="52">
        <v>114</v>
      </c>
      <c r="O13" s="52">
        <v>88</v>
      </c>
      <c r="P13" s="52">
        <v>88</v>
      </c>
      <c r="Q13" s="52">
        <v>108</v>
      </c>
      <c r="R13" s="52">
        <v>425</v>
      </c>
      <c r="S13" s="52">
        <v>715</v>
      </c>
      <c r="T13" s="52">
        <v>1058</v>
      </c>
      <c r="U13" s="52">
        <v>1389.374</v>
      </c>
      <c r="V13" s="52">
        <v>1238</v>
      </c>
      <c r="W13" s="52">
        <v>1208</v>
      </c>
      <c r="X13" s="52">
        <v>674</v>
      </c>
      <c r="Y13" s="52">
        <v>269</v>
      </c>
      <c r="Z13" s="53"/>
      <c r="AA13" s="54">
        <f t="shared" si="0"/>
        <v>10317.374</v>
      </c>
    </row>
    <row r="14" spans="1:27" ht="25.15" customHeight="1" x14ac:dyDescent="0.2">
      <c r="A14" s="55" t="s">
        <v>10</v>
      </c>
      <c r="B14" s="56">
        <v>1241.971</v>
      </c>
      <c r="C14" s="57">
        <v>1269.7460000000001</v>
      </c>
      <c r="D14" s="57">
        <v>1227.0910000000001</v>
      </c>
      <c r="E14" s="57">
        <v>1164.5369999999998</v>
      </c>
      <c r="F14" s="57">
        <v>1100.3190000000002</v>
      </c>
      <c r="G14" s="57">
        <v>1002.2109999999997</v>
      </c>
      <c r="H14" s="57">
        <v>1083.1890000000003</v>
      </c>
      <c r="I14" s="57">
        <v>1530.3819999999994</v>
      </c>
      <c r="J14" s="57">
        <v>2424.5959999999995</v>
      </c>
      <c r="K14" s="57">
        <v>3024.4710000000005</v>
      </c>
      <c r="L14" s="57">
        <v>3694.5270000000005</v>
      </c>
      <c r="M14" s="57">
        <v>4108.665</v>
      </c>
      <c r="N14" s="57">
        <v>4285.4880000000003</v>
      </c>
      <c r="O14" s="57">
        <v>4255.9459999999999</v>
      </c>
      <c r="P14" s="57">
        <v>3987.420000000001</v>
      </c>
      <c r="Q14" s="57">
        <v>3429.1139999999996</v>
      </c>
      <c r="R14" s="57">
        <v>2892.6270000000004</v>
      </c>
      <c r="S14" s="57">
        <v>1970.6780000000001</v>
      </c>
      <c r="T14" s="57">
        <v>1459.3020000000004</v>
      </c>
      <c r="U14" s="57">
        <v>1239.5770000000002</v>
      </c>
      <c r="V14" s="57">
        <v>1116.252</v>
      </c>
      <c r="W14" s="57">
        <v>1002.0780000000002</v>
      </c>
      <c r="X14" s="57">
        <v>932.45999999999992</v>
      </c>
      <c r="Y14" s="57">
        <v>896.5390000000001</v>
      </c>
      <c r="Z14" s="58"/>
      <c r="AA14" s="59">
        <f t="shared" si="0"/>
        <v>50339.186000000002</v>
      </c>
    </row>
    <row r="15" spans="1:27" ht="25.15" customHeight="1" x14ac:dyDescent="0.2">
      <c r="A15" s="55" t="s">
        <v>11</v>
      </c>
      <c r="B15" s="56">
        <v>33</v>
      </c>
      <c r="C15" s="57">
        <v>34</v>
      </c>
      <c r="D15" s="57">
        <v>36</v>
      </c>
      <c r="E15" s="57">
        <v>38</v>
      </c>
      <c r="F15" s="57">
        <v>42</v>
      </c>
      <c r="G15" s="57">
        <v>43</v>
      </c>
      <c r="H15" s="57">
        <v>52</v>
      </c>
      <c r="I15" s="57">
        <v>75</v>
      </c>
      <c r="J15" s="57">
        <v>97</v>
      </c>
      <c r="K15" s="57">
        <v>109</v>
      </c>
      <c r="L15" s="57">
        <v>120</v>
      </c>
      <c r="M15" s="57">
        <v>129</v>
      </c>
      <c r="N15" s="57">
        <v>133</v>
      </c>
      <c r="O15" s="57">
        <v>131</v>
      </c>
      <c r="P15" s="57">
        <v>126</v>
      </c>
      <c r="Q15" s="57">
        <v>118</v>
      </c>
      <c r="R15" s="57">
        <v>104</v>
      </c>
      <c r="S15" s="57">
        <v>81</v>
      </c>
      <c r="T15" s="57">
        <v>64</v>
      </c>
      <c r="U15" s="57">
        <v>59</v>
      </c>
      <c r="V15" s="57">
        <v>60</v>
      </c>
      <c r="W15" s="57">
        <v>62</v>
      </c>
      <c r="X15" s="57">
        <v>62</v>
      </c>
      <c r="Y15" s="57">
        <v>59</v>
      </c>
      <c r="Z15" s="58"/>
      <c r="AA15" s="59">
        <f t="shared" si="0"/>
        <v>1867</v>
      </c>
    </row>
    <row r="16" spans="1:27" ht="30" customHeight="1" thickBot="1" x14ac:dyDescent="0.25">
      <c r="A16" s="60" t="s">
        <v>12</v>
      </c>
      <c r="B16" s="61">
        <f>IF(LEN(B$2)&gt;0,SUM(B10:B15),"")</f>
        <v>5497.8709999999992</v>
      </c>
      <c r="C16" s="62">
        <f t="shared" ref="C16:Z16" si="1">IF(LEN(C$2)&gt;0,SUM(C10:C15),"")</f>
        <v>4766.6460000000006</v>
      </c>
      <c r="D16" s="62">
        <f t="shared" si="1"/>
        <v>4700.991</v>
      </c>
      <c r="E16" s="62">
        <f t="shared" si="1"/>
        <v>4416.4369999999999</v>
      </c>
      <c r="F16" s="62">
        <f t="shared" si="1"/>
        <v>4460.2190000000001</v>
      </c>
      <c r="G16" s="62">
        <f t="shared" si="1"/>
        <v>4122.1109999999999</v>
      </c>
      <c r="H16" s="62">
        <f t="shared" si="1"/>
        <v>4735.4530000000004</v>
      </c>
      <c r="I16" s="62">
        <f t="shared" si="1"/>
        <v>5347.2819999999992</v>
      </c>
      <c r="J16" s="62">
        <f t="shared" si="1"/>
        <v>6189.4959999999992</v>
      </c>
      <c r="K16" s="62">
        <f t="shared" si="1"/>
        <v>6689.6750000000011</v>
      </c>
      <c r="L16" s="62">
        <f t="shared" si="1"/>
        <v>7190.4270000000006</v>
      </c>
      <c r="M16" s="62">
        <f t="shared" si="1"/>
        <v>7612.5650000000005</v>
      </c>
      <c r="N16" s="62">
        <f t="shared" si="1"/>
        <v>7787.3880000000008</v>
      </c>
      <c r="O16" s="62">
        <f t="shared" si="1"/>
        <v>7777.8459999999995</v>
      </c>
      <c r="P16" s="62">
        <f t="shared" si="1"/>
        <v>7486.3200000000015</v>
      </c>
      <c r="Q16" s="62">
        <f t="shared" si="1"/>
        <v>6952.0139999999992</v>
      </c>
      <c r="R16" s="62">
        <f t="shared" si="1"/>
        <v>6745.7150000000001</v>
      </c>
      <c r="S16" s="62">
        <f t="shared" si="1"/>
        <v>6177.6130000000003</v>
      </c>
      <c r="T16" s="62">
        <f t="shared" si="1"/>
        <v>6085.2020000000002</v>
      </c>
      <c r="U16" s="62">
        <f t="shared" si="1"/>
        <v>6222.8510000000006</v>
      </c>
      <c r="V16" s="62">
        <f t="shared" si="1"/>
        <v>5952.152</v>
      </c>
      <c r="W16" s="62">
        <f t="shared" si="1"/>
        <v>6192.9780000000001</v>
      </c>
      <c r="X16" s="62">
        <f t="shared" si="1"/>
        <v>5470.0079999999998</v>
      </c>
      <c r="Y16" s="62">
        <f t="shared" si="1"/>
        <v>4830.6040000000003</v>
      </c>
      <c r="Z16" s="63" t="str">
        <f t="shared" si="1"/>
        <v/>
      </c>
      <c r="AA16" s="64">
        <f>SUM(AA10:AA15)</f>
        <v>143409.864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2160.9</v>
      </c>
      <c r="C28" s="72">
        <v>2139.9</v>
      </c>
      <c r="D28" s="72">
        <v>2091.9</v>
      </c>
      <c r="E28" s="72">
        <v>1701.9</v>
      </c>
      <c r="F28" s="72">
        <v>1736.9</v>
      </c>
      <c r="G28" s="72">
        <v>1908.9</v>
      </c>
      <c r="H28" s="72">
        <v>2310.58</v>
      </c>
      <c r="I28" s="72">
        <v>2797.36</v>
      </c>
      <c r="J28" s="72">
        <v>3154.46</v>
      </c>
      <c r="K28" s="72">
        <v>3773.34</v>
      </c>
      <c r="L28" s="72">
        <v>3959.67</v>
      </c>
      <c r="M28" s="72">
        <v>4113.55</v>
      </c>
      <c r="N28" s="72">
        <v>4135.21</v>
      </c>
      <c r="O28" s="72">
        <v>4092.92</v>
      </c>
      <c r="P28" s="72">
        <v>3942.63</v>
      </c>
      <c r="Q28" s="72">
        <v>3693.32</v>
      </c>
      <c r="R28" s="72">
        <v>3618.65</v>
      </c>
      <c r="S28" s="72">
        <v>3580.1</v>
      </c>
      <c r="T28" s="72">
        <v>3614.41</v>
      </c>
      <c r="U28" s="72">
        <v>3684.88</v>
      </c>
      <c r="V28" s="72">
        <v>3607.9</v>
      </c>
      <c r="W28" s="72">
        <v>3415.9</v>
      </c>
      <c r="X28" s="72">
        <v>2746</v>
      </c>
      <c r="Y28" s="72">
        <v>2221</v>
      </c>
      <c r="Z28" s="73"/>
      <c r="AA28" s="74">
        <f>SUM(B28:Z28)</f>
        <v>74202.279999999984</v>
      </c>
    </row>
    <row r="29" spans="1:27" ht="25.15" customHeight="1" x14ac:dyDescent="0.2">
      <c r="A29" s="75" t="s">
        <v>23</v>
      </c>
      <c r="B29" s="76">
        <v>635.971</v>
      </c>
      <c r="C29" s="77">
        <v>807.74599999999998</v>
      </c>
      <c r="D29" s="77">
        <v>773.09100000000001</v>
      </c>
      <c r="E29" s="77">
        <v>804.53700000000003</v>
      </c>
      <c r="F29" s="77">
        <v>820.31899999999996</v>
      </c>
      <c r="G29" s="77">
        <v>753.21100000000001</v>
      </c>
      <c r="H29" s="77">
        <v>851.87300000000005</v>
      </c>
      <c r="I29" s="77">
        <v>896.92200000000003</v>
      </c>
      <c r="J29" s="77">
        <v>1277.0360000000001</v>
      </c>
      <c r="K29" s="77">
        <v>1367.335</v>
      </c>
      <c r="L29" s="77">
        <v>1635.7570000000001</v>
      </c>
      <c r="M29" s="77">
        <v>1846.0150000000001</v>
      </c>
      <c r="N29" s="77">
        <v>1909.1780000000001</v>
      </c>
      <c r="O29" s="77">
        <v>1906.9259999999999</v>
      </c>
      <c r="P29" s="77">
        <v>1752.69</v>
      </c>
      <c r="Q29" s="77">
        <v>1491.694</v>
      </c>
      <c r="R29" s="77">
        <v>1491.963</v>
      </c>
      <c r="S29" s="77">
        <v>973.51300000000003</v>
      </c>
      <c r="T29" s="77">
        <v>1048.7919999999999</v>
      </c>
      <c r="U29" s="77">
        <v>1103.971</v>
      </c>
      <c r="V29" s="77">
        <v>890.25199999999995</v>
      </c>
      <c r="W29" s="77">
        <v>766.07799999999997</v>
      </c>
      <c r="X29" s="77">
        <v>691.00800000000004</v>
      </c>
      <c r="Y29" s="77">
        <v>702.60400000000004</v>
      </c>
      <c r="Z29" s="78"/>
      <c r="AA29" s="79">
        <f>SUM(B29:Z29)</f>
        <v>27198.482000000004</v>
      </c>
    </row>
    <row r="30" spans="1:27" ht="25.15" customHeight="1" x14ac:dyDescent="0.2">
      <c r="A30" s="82" t="s">
        <v>24</v>
      </c>
      <c r="B30" s="80">
        <v>3254</v>
      </c>
      <c r="C30" s="81">
        <v>2504</v>
      </c>
      <c r="D30" s="81">
        <v>2511</v>
      </c>
      <c r="E30" s="81">
        <v>2614</v>
      </c>
      <c r="F30" s="81">
        <v>2621</v>
      </c>
      <c r="G30" s="81">
        <v>2162</v>
      </c>
      <c r="H30" s="81">
        <v>2324</v>
      </c>
      <c r="I30" s="81">
        <v>2307</v>
      </c>
      <c r="J30" s="81">
        <v>2284</v>
      </c>
      <c r="K30" s="81">
        <v>2017</v>
      </c>
      <c r="L30" s="81">
        <v>1987</v>
      </c>
      <c r="M30" s="81">
        <v>2048</v>
      </c>
      <c r="N30" s="81">
        <v>2055</v>
      </c>
      <c r="O30" s="81">
        <v>2104</v>
      </c>
      <c r="P30" s="81">
        <v>2102</v>
      </c>
      <c r="Q30" s="81">
        <v>2115</v>
      </c>
      <c r="R30" s="81">
        <v>2123</v>
      </c>
      <c r="S30" s="81">
        <v>2184</v>
      </c>
      <c r="T30" s="81">
        <v>2252</v>
      </c>
      <c r="U30" s="81">
        <v>2269</v>
      </c>
      <c r="V30" s="81">
        <v>2298</v>
      </c>
      <c r="W30" s="81">
        <v>2723</v>
      </c>
      <c r="X30" s="81">
        <v>2680</v>
      </c>
      <c r="Y30" s="81">
        <v>2537</v>
      </c>
      <c r="Z30" s="83"/>
      <c r="AA30" s="84">
        <f>SUM(B30:Z30)</f>
        <v>56075</v>
      </c>
    </row>
    <row r="31" spans="1:27" ht="30" customHeight="1" thickBot="1" x14ac:dyDescent="0.25">
      <c r="A31" s="60" t="s">
        <v>25</v>
      </c>
      <c r="B31" s="61">
        <f>IF(LEN(B$2)&gt;0,SUM(B28:B30),"")</f>
        <v>6050.8710000000001</v>
      </c>
      <c r="C31" s="62">
        <f t="shared" ref="C31:Z31" si="4">IF(LEN(C$2)&gt;0,SUM(C28:C30),"")</f>
        <v>5451.6460000000006</v>
      </c>
      <c r="D31" s="62">
        <f t="shared" si="4"/>
        <v>5375.991</v>
      </c>
      <c r="E31" s="62">
        <f t="shared" si="4"/>
        <v>5120.4369999999999</v>
      </c>
      <c r="F31" s="62">
        <f t="shared" si="4"/>
        <v>5178.2190000000001</v>
      </c>
      <c r="G31" s="62">
        <f t="shared" si="4"/>
        <v>4824.1109999999999</v>
      </c>
      <c r="H31" s="62">
        <f t="shared" si="4"/>
        <v>5486.4529999999995</v>
      </c>
      <c r="I31" s="62">
        <f t="shared" si="4"/>
        <v>6001.2820000000002</v>
      </c>
      <c r="J31" s="62">
        <f t="shared" si="4"/>
        <v>6715.4960000000001</v>
      </c>
      <c r="K31" s="62">
        <f t="shared" si="4"/>
        <v>7157.6750000000002</v>
      </c>
      <c r="L31" s="62">
        <f t="shared" si="4"/>
        <v>7582.4269999999997</v>
      </c>
      <c r="M31" s="62">
        <f t="shared" si="4"/>
        <v>8007.5650000000005</v>
      </c>
      <c r="N31" s="62">
        <f t="shared" si="4"/>
        <v>8099.3879999999999</v>
      </c>
      <c r="O31" s="62">
        <f t="shared" si="4"/>
        <v>8103.8459999999995</v>
      </c>
      <c r="P31" s="62">
        <f t="shared" si="4"/>
        <v>7797.32</v>
      </c>
      <c r="Q31" s="62">
        <f t="shared" si="4"/>
        <v>7300.0140000000001</v>
      </c>
      <c r="R31" s="62">
        <f t="shared" si="4"/>
        <v>7233.6130000000003</v>
      </c>
      <c r="S31" s="62">
        <f t="shared" si="4"/>
        <v>6737.6130000000003</v>
      </c>
      <c r="T31" s="62">
        <f t="shared" si="4"/>
        <v>6915.2019999999993</v>
      </c>
      <c r="U31" s="62">
        <f t="shared" si="4"/>
        <v>7057.8510000000006</v>
      </c>
      <c r="V31" s="62">
        <f t="shared" si="4"/>
        <v>6796.152</v>
      </c>
      <c r="W31" s="62">
        <f t="shared" si="4"/>
        <v>6904.9780000000001</v>
      </c>
      <c r="X31" s="62">
        <f t="shared" si="4"/>
        <v>6117.0079999999998</v>
      </c>
      <c r="Y31" s="62">
        <f t="shared" si="4"/>
        <v>5460.6040000000003</v>
      </c>
      <c r="Z31" s="63" t="str">
        <f t="shared" si="4"/>
        <v/>
      </c>
      <c r="AA31" s="64">
        <f>SUM(AA28:AA30)</f>
        <v>157475.76199999999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158</v>
      </c>
      <c r="C34" s="95">
        <v>283</v>
      </c>
      <c r="D34" s="95">
        <v>273</v>
      </c>
      <c r="E34" s="95">
        <v>301</v>
      </c>
      <c r="F34" s="95">
        <v>307</v>
      </c>
      <c r="G34" s="95">
        <v>334</v>
      </c>
      <c r="H34" s="95">
        <v>376</v>
      </c>
      <c r="I34" s="95">
        <v>252</v>
      </c>
      <c r="J34" s="95">
        <v>178</v>
      </c>
      <c r="K34" s="95">
        <v>148</v>
      </c>
      <c r="L34" s="95">
        <v>71</v>
      </c>
      <c r="M34" s="95">
        <v>75</v>
      </c>
      <c r="N34" s="95">
        <v>43</v>
      </c>
      <c r="O34" s="95">
        <v>58</v>
      </c>
      <c r="P34" s="95">
        <v>43</v>
      </c>
      <c r="Q34" s="95">
        <v>81</v>
      </c>
      <c r="R34" s="95">
        <v>216.898</v>
      </c>
      <c r="S34" s="95">
        <v>194</v>
      </c>
      <c r="T34" s="95">
        <v>395</v>
      </c>
      <c r="U34" s="95">
        <v>400</v>
      </c>
      <c r="V34" s="95">
        <v>395</v>
      </c>
      <c r="W34" s="95">
        <v>309</v>
      </c>
      <c r="X34" s="95">
        <v>259</v>
      </c>
      <c r="Y34" s="95">
        <v>225</v>
      </c>
      <c r="Z34" s="96"/>
      <c r="AA34" s="74">
        <f t="shared" ref="AA34:AA39" si="5">SUM(B34:Z34)</f>
        <v>5374.8980000000001</v>
      </c>
    </row>
    <row r="35" spans="1:27" ht="25.15" customHeight="1" x14ac:dyDescent="0.2">
      <c r="A35" s="97" t="s">
        <v>28</v>
      </c>
      <c r="B35" s="98">
        <v>335</v>
      </c>
      <c r="C35" s="99">
        <v>342</v>
      </c>
      <c r="D35" s="99">
        <v>342</v>
      </c>
      <c r="E35" s="99">
        <v>343</v>
      </c>
      <c r="F35" s="99">
        <v>351</v>
      </c>
      <c r="G35" s="99">
        <v>308</v>
      </c>
      <c r="H35" s="99">
        <v>315</v>
      </c>
      <c r="I35" s="99">
        <v>342</v>
      </c>
      <c r="J35" s="99">
        <v>288</v>
      </c>
      <c r="K35" s="99">
        <v>260</v>
      </c>
      <c r="L35" s="99">
        <v>261</v>
      </c>
      <c r="M35" s="99">
        <v>260</v>
      </c>
      <c r="N35" s="99">
        <v>209</v>
      </c>
      <c r="O35" s="99">
        <v>208</v>
      </c>
      <c r="P35" s="99">
        <v>208</v>
      </c>
      <c r="Q35" s="99">
        <v>207</v>
      </c>
      <c r="R35" s="99">
        <v>211</v>
      </c>
      <c r="S35" s="99">
        <v>306</v>
      </c>
      <c r="T35" s="99">
        <v>375</v>
      </c>
      <c r="U35" s="99">
        <v>375</v>
      </c>
      <c r="V35" s="99">
        <v>389</v>
      </c>
      <c r="W35" s="99">
        <v>343</v>
      </c>
      <c r="X35" s="99">
        <v>328</v>
      </c>
      <c r="Y35" s="99">
        <v>345</v>
      </c>
      <c r="Z35" s="100"/>
      <c r="AA35" s="79">
        <f t="shared" si="5"/>
        <v>7251</v>
      </c>
    </row>
    <row r="36" spans="1:27" ht="25.15" customHeight="1" x14ac:dyDescent="0.2">
      <c r="A36" s="97" t="s">
        <v>29</v>
      </c>
      <c r="B36" s="98">
        <v>431.1</v>
      </c>
      <c r="C36" s="99">
        <v>766</v>
      </c>
      <c r="D36" s="99">
        <v>713.4</v>
      </c>
      <c r="E36" s="99">
        <v>777</v>
      </c>
      <c r="F36" s="99">
        <v>777</v>
      </c>
      <c r="G36" s="99">
        <v>760</v>
      </c>
      <c r="H36" s="99">
        <v>599</v>
      </c>
      <c r="I36" s="99">
        <v>553.79999999999995</v>
      </c>
      <c r="J36" s="99">
        <v>806</v>
      </c>
      <c r="K36" s="99">
        <v>47.7</v>
      </c>
      <c r="L36" s="99">
        <v>497.4</v>
      </c>
      <c r="M36" s="99">
        <v>246.3</v>
      </c>
      <c r="N36" s="99">
        <v>202.2</v>
      </c>
      <c r="O36" s="99">
        <v>90.3</v>
      </c>
      <c r="P36" s="99">
        <v>223.7</v>
      </c>
      <c r="Q36" s="99">
        <v>10</v>
      </c>
      <c r="R36" s="99">
        <v>10</v>
      </c>
      <c r="S36" s="99">
        <v>317.60000000000002</v>
      </c>
      <c r="T36" s="99">
        <v>58.7</v>
      </c>
      <c r="U36" s="99">
        <v>55.9</v>
      </c>
      <c r="V36" s="99">
        <v>183.7</v>
      </c>
      <c r="W36" s="99">
        <v>370.7</v>
      </c>
      <c r="X36" s="99">
        <v>773</v>
      </c>
      <c r="Y36" s="99">
        <v>767</v>
      </c>
      <c r="Z36" s="100"/>
      <c r="AA36" s="79">
        <f t="shared" si="5"/>
        <v>10037.5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182.2</v>
      </c>
      <c r="H38" s="99">
        <v>148.4</v>
      </c>
      <c r="I38" s="99">
        <v>74.3</v>
      </c>
      <c r="J38" s="99"/>
      <c r="K38" s="99">
        <v>66.7</v>
      </c>
      <c r="L38" s="99"/>
      <c r="M38" s="99"/>
      <c r="N38" s="99"/>
      <c r="O38" s="99"/>
      <c r="P38" s="99"/>
      <c r="Q38" s="99">
        <v>211</v>
      </c>
      <c r="R38" s="99">
        <v>500</v>
      </c>
      <c r="S38" s="99">
        <v>428.7</v>
      </c>
      <c r="T38" s="99">
        <v>466.3</v>
      </c>
      <c r="U38" s="99">
        <v>500</v>
      </c>
      <c r="V38" s="99">
        <v>462.4</v>
      </c>
      <c r="W38" s="99"/>
      <c r="X38" s="99"/>
      <c r="Y38" s="99"/>
      <c r="Z38" s="100"/>
      <c r="AA38" s="79">
        <f t="shared" si="5"/>
        <v>3040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974.1</v>
      </c>
      <c r="C39" s="88">
        <f t="shared" si="6"/>
        <v>1441</v>
      </c>
      <c r="D39" s="88">
        <f t="shared" si="6"/>
        <v>1378.4</v>
      </c>
      <c r="E39" s="88">
        <f t="shared" si="6"/>
        <v>1471</v>
      </c>
      <c r="F39" s="88">
        <f t="shared" si="6"/>
        <v>1485</v>
      </c>
      <c r="G39" s="88">
        <f t="shared" si="6"/>
        <v>1634.2</v>
      </c>
      <c r="H39" s="88">
        <f t="shared" si="6"/>
        <v>1488.4</v>
      </c>
      <c r="I39" s="88">
        <f t="shared" si="6"/>
        <v>1272.0999999999999</v>
      </c>
      <c r="J39" s="88">
        <f t="shared" si="6"/>
        <v>1322</v>
      </c>
      <c r="K39" s="88">
        <f t="shared" si="6"/>
        <v>572.4</v>
      </c>
      <c r="L39" s="88">
        <f t="shared" si="6"/>
        <v>879.4</v>
      </c>
      <c r="M39" s="88">
        <f t="shared" si="6"/>
        <v>631.29999999999995</v>
      </c>
      <c r="N39" s="88">
        <f t="shared" si="6"/>
        <v>504.2</v>
      </c>
      <c r="O39" s="88">
        <f t="shared" si="6"/>
        <v>406.3</v>
      </c>
      <c r="P39" s="88">
        <f t="shared" si="6"/>
        <v>524.70000000000005</v>
      </c>
      <c r="Q39" s="88">
        <f t="shared" si="6"/>
        <v>559</v>
      </c>
      <c r="R39" s="88">
        <f t="shared" si="6"/>
        <v>987.89800000000002</v>
      </c>
      <c r="S39" s="88">
        <f t="shared" si="6"/>
        <v>1296.3</v>
      </c>
      <c r="T39" s="88">
        <f t="shared" si="6"/>
        <v>1345</v>
      </c>
      <c r="U39" s="88">
        <f t="shared" si="6"/>
        <v>1380.9</v>
      </c>
      <c r="V39" s="88">
        <f t="shared" si="6"/>
        <v>1480.1</v>
      </c>
      <c r="W39" s="88">
        <f t="shared" si="6"/>
        <v>1072.7</v>
      </c>
      <c r="X39" s="88">
        <f t="shared" si="6"/>
        <v>1410</v>
      </c>
      <c r="Y39" s="88">
        <f t="shared" si="6"/>
        <v>1387</v>
      </c>
      <c r="Z39" s="89" t="str">
        <f t="shared" si="6"/>
        <v/>
      </c>
      <c r="AA39" s="90">
        <f t="shared" si="5"/>
        <v>26903.398000000001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421.1</v>
      </c>
      <c r="C44" s="99">
        <v>756</v>
      </c>
      <c r="D44" s="99">
        <v>703.4</v>
      </c>
      <c r="E44" s="99">
        <v>767</v>
      </c>
      <c r="F44" s="99">
        <v>767</v>
      </c>
      <c r="G44" s="99">
        <v>750</v>
      </c>
      <c r="H44" s="99">
        <v>589</v>
      </c>
      <c r="I44" s="99">
        <v>543.79999999999995</v>
      </c>
      <c r="J44" s="99">
        <v>796</v>
      </c>
      <c r="K44" s="99">
        <v>37.700000000000003</v>
      </c>
      <c r="L44" s="99">
        <v>487.4</v>
      </c>
      <c r="M44" s="99">
        <v>236.3</v>
      </c>
      <c r="N44" s="99">
        <v>192.2</v>
      </c>
      <c r="O44" s="99">
        <v>80.3</v>
      </c>
      <c r="P44" s="99">
        <v>213.7</v>
      </c>
      <c r="Q44" s="99"/>
      <c r="R44" s="99"/>
      <c r="S44" s="99">
        <v>307.60000000000002</v>
      </c>
      <c r="T44" s="99">
        <v>48.7</v>
      </c>
      <c r="U44" s="99">
        <v>45.9</v>
      </c>
      <c r="V44" s="99">
        <v>173.7</v>
      </c>
      <c r="W44" s="99">
        <v>360.7</v>
      </c>
      <c r="X44" s="99">
        <v>763</v>
      </c>
      <c r="Y44" s="99">
        <v>757</v>
      </c>
      <c r="Z44" s="100"/>
      <c r="AA44" s="79">
        <f t="shared" si="7"/>
        <v>9797.5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182.2</v>
      </c>
      <c r="H46" s="99">
        <v>148.4</v>
      </c>
      <c r="I46" s="99">
        <v>74.3</v>
      </c>
      <c r="J46" s="99"/>
      <c r="K46" s="99">
        <v>66.7</v>
      </c>
      <c r="L46" s="99"/>
      <c r="M46" s="99"/>
      <c r="N46" s="99"/>
      <c r="O46" s="99"/>
      <c r="P46" s="99"/>
      <c r="Q46" s="99">
        <v>211</v>
      </c>
      <c r="R46" s="99">
        <v>500</v>
      </c>
      <c r="S46" s="99">
        <v>428.7</v>
      </c>
      <c r="T46" s="99">
        <v>466.3</v>
      </c>
      <c r="U46" s="99">
        <v>500</v>
      </c>
      <c r="V46" s="99">
        <v>462.4</v>
      </c>
      <c r="W46" s="99"/>
      <c r="X46" s="99"/>
      <c r="Y46" s="99"/>
      <c r="Z46" s="100"/>
      <c r="AA46" s="79">
        <f t="shared" si="7"/>
        <v>3040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421.1</v>
      </c>
      <c r="C48" s="88">
        <f t="shared" ref="C48:Z48" si="8">IF(LEN(C$2)&gt;0,SUM(C42:C47),"")</f>
        <v>756</v>
      </c>
      <c r="D48" s="88">
        <f t="shared" si="8"/>
        <v>703.4</v>
      </c>
      <c r="E48" s="88">
        <f t="shared" si="8"/>
        <v>767</v>
      </c>
      <c r="F48" s="88">
        <f t="shared" si="8"/>
        <v>767</v>
      </c>
      <c r="G48" s="88">
        <f t="shared" si="8"/>
        <v>932.2</v>
      </c>
      <c r="H48" s="88">
        <f t="shared" si="8"/>
        <v>737.4</v>
      </c>
      <c r="I48" s="88">
        <f t="shared" si="8"/>
        <v>618.09999999999991</v>
      </c>
      <c r="J48" s="88">
        <f t="shared" si="8"/>
        <v>796</v>
      </c>
      <c r="K48" s="88">
        <f t="shared" si="8"/>
        <v>104.4</v>
      </c>
      <c r="L48" s="88">
        <f t="shared" si="8"/>
        <v>487.4</v>
      </c>
      <c r="M48" s="88">
        <f t="shared" si="8"/>
        <v>236.3</v>
      </c>
      <c r="N48" s="88">
        <f t="shared" si="8"/>
        <v>192.2</v>
      </c>
      <c r="O48" s="88">
        <f t="shared" si="8"/>
        <v>80.3</v>
      </c>
      <c r="P48" s="88">
        <f t="shared" si="8"/>
        <v>213.7</v>
      </c>
      <c r="Q48" s="88">
        <f t="shared" si="8"/>
        <v>211</v>
      </c>
      <c r="R48" s="88">
        <f t="shared" si="8"/>
        <v>500</v>
      </c>
      <c r="S48" s="88">
        <f t="shared" si="8"/>
        <v>736.3</v>
      </c>
      <c r="T48" s="88">
        <f t="shared" si="8"/>
        <v>515</v>
      </c>
      <c r="U48" s="88">
        <f t="shared" si="8"/>
        <v>545.9</v>
      </c>
      <c r="V48" s="88">
        <f t="shared" si="8"/>
        <v>636.09999999999991</v>
      </c>
      <c r="W48" s="88">
        <f t="shared" si="8"/>
        <v>360.7</v>
      </c>
      <c r="X48" s="88">
        <f t="shared" si="8"/>
        <v>763</v>
      </c>
      <c r="Y48" s="88">
        <f t="shared" si="8"/>
        <v>757</v>
      </c>
      <c r="Z48" s="89" t="str">
        <f t="shared" si="8"/>
        <v/>
      </c>
      <c r="AA48" s="90">
        <f t="shared" si="7"/>
        <v>12837.499999999998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6471.9709999999995</v>
      </c>
      <c r="C51" s="88">
        <f t="shared" si="10"/>
        <v>6207.6460000000006</v>
      </c>
      <c r="D51" s="88">
        <f t="shared" si="10"/>
        <v>6079.3909999999996</v>
      </c>
      <c r="E51" s="88">
        <f t="shared" si="10"/>
        <v>5887.4369999999999</v>
      </c>
      <c r="F51" s="88">
        <f t="shared" si="10"/>
        <v>5945.2190000000001</v>
      </c>
      <c r="G51" s="88">
        <f t="shared" si="10"/>
        <v>5756.3109999999997</v>
      </c>
      <c r="H51" s="88">
        <f t="shared" si="10"/>
        <v>6223.853000000001</v>
      </c>
      <c r="I51" s="88">
        <f t="shared" si="10"/>
        <v>6619.3819999999996</v>
      </c>
      <c r="J51" s="88">
        <f t="shared" si="10"/>
        <v>7511.4959999999992</v>
      </c>
      <c r="K51" s="88">
        <f t="shared" si="10"/>
        <v>7262.0750000000007</v>
      </c>
      <c r="L51" s="88">
        <f t="shared" si="10"/>
        <v>8069.8270000000002</v>
      </c>
      <c r="M51" s="88">
        <f t="shared" si="10"/>
        <v>8243.8649999999998</v>
      </c>
      <c r="N51" s="88">
        <f t="shared" si="10"/>
        <v>8291.5880000000016</v>
      </c>
      <c r="O51" s="88">
        <f t="shared" si="10"/>
        <v>8184.1459999999997</v>
      </c>
      <c r="P51" s="88">
        <f t="shared" si="10"/>
        <v>8011.0200000000013</v>
      </c>
      <c r="Q51" s="88">
        <f t="shared" si="10"/>
        <v>7511.0139999999992</v>
      </c>
      <c r="R51" s="88">
        <f t="shared" si="10"/>
        <v>7733.6130000000003</v>
      </c>
      <c r="S51" s="88">
        <f t="shared" si="10"/>
        <v>7473.9130000000005</v>
      </c>
      <c r="T51" s="88">
        <f t="shared" si="10"/>
        <v>7430.2020000000002</v>
      </c>
      <c r="U51" s="88">
        <f t="shared" si="10"/>
        <v>7603.7510000000002</v>
      </c>
      <c r="V51" s="88">
        <f t="shared" si="10"/>
        <v>7432.2520000000004</v>
      </c>
      <c r="W51" s="88">
        <f t="shared" si="10"/>
        <v>7265.6779999999999</v>
      </c>
      <c r="X51" s="88">
        <f t="shared" si="10"/>
        <v>6880.0079999999998</v>
      </c>
      <c r="Y51" s="88">
        <f t="shared" si="10"/>
        <v>6217.6040000000003</v>
      </c>
      <c r="Z51" s="89" t="str">
        <f t="shared" si="10"/>
        <v/>
      </c>
      <c r="AA51" s="104">
        <f>SUM(B51:Z51)</f>
        <v>170313.26200000002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6472.0140000000001</v>
      </c>
      <c r="C4" s="18">
        <v>6207.6349999999993</v>
      </c>
      <c r="D4" s="18">
        <v>6079.3450000000021</v>
      </c>
      <c r="E4" s="18">
        <v>5887.4249999999975</v>
      </c>
      <c r="F4" s="18">
        <v>5945.1919999999982</v>
      </c>
      <c r="G4" s="18">
        <v>5756.3319999999994</v>
      </c>
      <c r="H4" s="18">
        <v>6223.8119999999999</v>
      </c>
      <c r="I4" s="18">
        <v>6619.3710000000001</v>
      </c>
      <c r="J4" s="18">
        <v>7511.5169999999998</v>
      </c>
      <c r="K4" s="18">
        <v>7262.1420000000026</v>
      </c>
      <c r="L4" s="18">
        <v>8069.8759999999993</v>
      </c>
      <c r="M4" s="18">
        <v>8243.905999999999</v>
      </c>
      <c r="N4" s="18">
        <v>8291.6110000000008</v>
      </c>
      <c r="O4" s="18">
        <v>8184.1780000000008</v>
      </c>
      <c r="P4" s="18">
        <v>8011.0160000000005</v>
      </c>
      <c r="Q4" s="18">
        <v>7511</v>
      </c>
      <c r="R4" s="18">
        <v>7733.6139999999987</v>
      </c>
      <c r="S4" s="18">
        <v>7473.9240000000009</v>
      </c>
      <c r="T4" s="18">
        <v>7430.1979999999994</v>
      </c>
      <c r="U4" s="18">
        <v>7603.76</v>
      </c>
      <c r="V4" s="18">
        <v>7432.293999999999</v>
      </c>
      <c r="W4" s="18">
        <v>7265.6749999999993</v>
      </c>
      <c r="X4" s="18">
        <v>6880.0219999999999</v>
      </c>
      <c r="Y4" s="18">
        <v>6217.6050000000014</v>
      </c>
      <c r="Z4" s="19"/>
      <c r="AA4" s="20">
        <f>SUM(B4:Z4)</f>
        <v>170313.46400000001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96.31</v>
      </c>
      <c r="C7" s="28">
        <v>114</v>
      </c>
      <c r="D7" s="28">
        <v>91.44</v>
      </c>
      <c r="E7" s="28">
        <v>112</v>
      </c>
      <c r="F7" s="28">
        <v>112.1</v>
      </c>
      <c r="G7" s="28">
        <v>115.27</v>
      </c>
      <c r="H7" s="28">
        <v>129.27000000000001</v>
      </c>
      <c r="I7" s="28">
        <v>152.29</v>
      </c>
      <c r="J7" s="28">
        <v>154.1</v>
      </c>
      <c r="K7" s="28">
        <v>127.42</v>
      </c>
      <c r="L7" s="28">
        <v>107.48</v>
      </c>
      <c r="M7" s="28">
        <v>96.1</v>
      </c>
      <c r="N7" s="28">
        <v>90.06</v>
      </c>
      <c r="O7" s="28">
        <v>92.42</v>
      </c>
      <c r="P7" s="28">
        <v>93.53</v>
      </c>
      <c r="Q7" s="28">
        <v>113.6</v>
      </c>
      <c r="R7" s="28">
        <v>123.84</v>
      </c>
      <c r="S7" s="28">
        <v>119.09</v>
      </c>
      <c r="T7" s="28">
        <v>155.80000000000001</v>
      </c>
      <c r="U7" s="28">
        <v>362.58</v>
      </c>
      <c r="V7" s="28">
        <v>189.99</v>
      </c>
      <c r="W7" s="28">
        <v>161.72</v>
      </c>
      <c r="X7" s="28">
        <v>134.99</v>
      </c>
      <c r="Y7" s="28">
        <v>120</v>
      </c>
      <c r="Z7" s="29"/>
      <c r="AA7" s="30">
        <f>IF(SUM(B7:Z7)&lt;&gt;0,AVERAGEIF(B7:Z7,"&lt;&gt;"""),"")</f>
        <v>131.89166666666665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761.75099999999998</v>
      </c>
      <c r="C19" s="72">
        <v>857.29599999999994</v>
      </c>
      <c r="D19" s="72">
        <v>889.88300000000004</v>
      </c>
      <c r="E19" s="72">
        <v>921.32099999999991</v>
      </c>
      <c r="F19" s="72">
        <v>914.98099999999988</v>
      </c>
      <c r="G19" s="72">
        <v>902.23500000000001</v>
      </c>
      <c r="H19" s="72">
        <v>884.95899999999995</v>
      </c>
      <c r="I19" s="72">
        <v>879.75800000000004</v>
      </c>
      <c r="J19" s="72">
        <v>874.75099999999998</v>
      </c>
      <c r="K19" s="72">
        <v>878.49</v>
      </c>
      <c r="L19" s="72">
        <v>877.97799999999995</v>
      </c>
      <c r="M19" s="72">
        <v>886.14199999999983</v>
      </c>
      <c r="N19" s="72">
        <v>853.84500000000003</v>
      </c>
      <c r="O19" s="72">
        <v>863.87400000000002</v>
      </c>
      <c r="P19" s="72">
        <v>837.71799999999985</v>
      </c>
      <c r="Q19" s="72">
        <v>838.74099999999999</v>
      </c>
      <c r="R19" s="72">
        <v>769.39499999999998</v>
      </c>
      <c r="S19" s="72">
        <v>768.93299999999999</v>
      </c>
      <c r="T19" s="72">
        <v>717.54299999999989</v>
      </c>
      <c r="U19" s="72">
        <v>718.96199999999999</v>
      </c>
      <c r="V19" s="72">
        <v>716.55100000000004</v>
      </c>
      <c r="W19" s="72">
        <v>719.98599999999999</v>
      </c>
      <c r="X19" s="72">
        <v>713.03700000000003</v>
      </c>
      <c r="Y19" s="72">
        <v>710.73800000000006</v>
      </c>
      <c r="Z19" s="73"/>
      <c r="AA19" s="74">
        <f t="shared" ref="AA19:AA24" si="2">SUM(B19:Z19)</f>
        <v>19758.867999999999</v>
      </c>
    </row>
    <row r="20" spans="1:27" ht="25.15" customHeight="1" x14ac:dyDescent="0.2">
      <c r="A20" s="75" t="s">
        <v>15</v>
      </c>
      <c r="B20" s="76">
        <v>1236.5439999999999</v>
      </c>
      <c r="C20" s="77">
        <v>1200.8009999999999</v>
      </c>
      <c r="D20" s="77">
        <v>1190.5229999999999</v>
      </c>
      <c r="E20" s="77">
        <v>1194.7239999999999</v>
      </c>
      <c r="F20" s="77">
        <v>1231.912</v>
      </c>
      <c r="G20" s="77">
        <v>1336.5340000000003</v>
      </c>
      <c r="H20" s="77">
        <v>1502.4119999999998</v>
      </c>
      <c r="I20" s="77">
        <v>1584.1919999999996</v>
      </c>
      <c r="J20" s="77">
        <v>1610.0349999999999</v>
      </c>
      <c r="K20" s="77">
        <v>1537.5389999999998</v>
      </c>
      <c r="L20" s="77">
        <v>1567.184</v>
      </c>
      <c r="M20" s="77">
        <v>1597.9459999999999</v>
      </c>
      <c r="N20" s="77">
        <v>1580.8560000000002</v>
      </c>
      <c r="O20" s="77">
        <v>1550.5740000000001</v>
      </c>
      <c r="P20" s="77">
        <v>1544.836</v>
      </c>
      <c r="Q20" s="77">
        <v>1435.1670000000001</v>
      </c>
      <c r="R20" s="77">
        <v>1513.998</v>
      </c>
      <c r="S20" s="77">
        <v>1554.951</v>
      </c>
      <c r="T20" s="77">
        <v>1582.5940000000001</v>
      </c>
      <c r="U20" s="77">
        <v>1512.915</v>
      </c>
      <c r="V20" s="77">
        <v>1458.3969999999999</v>
      </c>
      <c r="W20" s="77">
        <v>1312.4170000000001</v>
      </c>
      <c r="X20" s="77">
        <v>1245.3429999999998</v>
      </c>
      <c r="Y20" s="77">
        <v>1192.2609999999997</v>
      </c>
      <c r="Z20" s="78"/>
      <c r="AA20" s="79">
        <f t="shared" si="2"/>
        <v>34274.654999999999</v>
      </c>
    </row>
    <row r="21" spans="1:27" ht="25.15" customHeight="1" x14ac:dyDescent="0.2">
      <c r="A21" s="75" t="s">
        <v>16</v>
      </c>
      <c r="B21" s="80">
        <v>3374.2189999999996</v>
      </c>
      <c r="C21" s="81">
        <v>3130.9379999999996</v>
      </c>
      <c r="D21" s="81">
        <v>2975.9389999999999</v>
      </c>
      <c r="E21" s="81">
        <v>2889.2799999999997</v>
      </c>
      <c r="F21" s="81">
        <v>2873.5990000000002</v>
      </c>
      <c r="G21" s="81">
        <v>2953.0629999999996</v>
      </c>
      <c r="H21" s="81">
        <v>3122.4409999999998</v>
      </c>
      <c r="I21" s="81">
        <v>3367.4210000000003</v>
      </c>
      <c r="J21" s="81">
        <v>3740.1310000000003</v>
      </c>
      <c r="K21" s="81">
        <v>3977.1129999999998</v>
      </c>
      <c r="L21" s="81">
        <v>4199.2139999999999</v>
      </c>
      <c r="M21" s="81">
        <v>4341.3180000000002</v>
      </c>
      <c r="N21" s="81">
        <v>4404.91</v>
      </c>
      <c r="O21" s="81">
        <v>4317.7300000000005</v>
      </c>
      <c r="P21" s="81">
        <v>4178.4619999999995</v>
      </c>
      <c r="Q21" s="81">
        <v>4063.8919999999998</v>
      </c>
      <c r="R21" s="81">
        <v>4108.2210000000005</v>
      </c>
      <c r="S21" s="81">
        <v>4167.54</v>
      </c>
      <c r="T21" s="81">
        <v>4272.5610000000006</v>
      </c>
      <c r="U21" s="81">
        <v>4476.3830000000007</v>
      </c>
      <c r="V21" s="81">
        <v>4424.8459999999995</v>
      </c>
      <c r="W21" s="81">
        <v>4157.2719999999999</v>
      </c>
      <c r="X21" s="81">
        <v>3915.7420000000002</v>
      </c>
      <c r="Y21" s="81">
        <v>3620.9060000000004</v>
      </c>
      <c r="Z21" s="78"/>
      <c r="AA21" s="79">
        <f t="shared" si="2"/>
        <v>91053.141000000018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87.5</v>
      </c>
      <c r="C23" s="77">
        <v>81.5</v>
      </c>
      <c r="D23" s="77">
        <v>75</v>
      </c>
      <c r="E23" s="77">
        <v>74.5</v>
      </c>
      <c r="F23" s="77">
        <v>76</v>
      </c>
      <c r="G23" s="77">
        <v>90.5</v>
      </c>
      <c r="H23" s="77">
        <v>115</v>
      </c>
      <c r="I23" s="77">
        <v>139</v>
      </c>
      <c r="J23" s="77">
        <v>141.5</v>
      </c>
      <c r="K23" s="77">
        <v>127</v>
      </c>
      <c r="L23" s="77">
        <v>123.5</v>
      </c>
      <c r="M23" s="77">
        <v>113.5</v>
      </c>
      <c r="N23" s="77">
        <v>97</v>
      </c>
      <c r="O23" s="77">
        <v>92</v>
      </c>
      <c r="P23" s="77">
        <v>92</v>
      </c>
      <c r="Q23" s="77">
        <v>94.5</v>
      </c>
      <c r="R23" s="77">
        <v>122.5</v>
      </c>
      <c r="S23" s="77">
        <v>147.5</v>
      </c>
      <c r="T23" s="77">
        <v>161.5</v>
      </c>
      <c r="U23" s="77">
        <v>175.5</v>
      </c>
      <c r="V23" s="77">
        <v>152.5</v>
      </c>
      <c r="W23" s="77">
        <v>145</v>
      </c>
      <c r="X23" s="77">
        <v>146.5</v>
      </c>
      <c r="Y23" s="77">
        <v>101.5</v>
      </c>
      <c r="Z23" s="77"/>
      <c r="AA23" s="79">
        <f t="shared" si="2"/>
        <v>2772.5</v>
      </c>
    </row>
    <row r="24" spans="1:27" ht="25.15" customHeight="1" x14ac:dyDescent="0.2">
      <c r="A24" s="85" t="s">
        <v>19</v>
      </c>
      <c r="B24" s="77">
        <v>442</v>
      </c>
      <c r="C24" s="77">
        <v>419</v>
      </c>
      <c r="D24" s="77">
        <v>403</v>
      </c>
      <c r="E24" s="77">
        <v>392</v>
      </c>
      <c r="F24" s="77">
        <v>390.00000000000006</v>
      </c>
      <c r="G24" s="77">
        <v>398.00000000000006</v>
      </c>
      <c r="H24" s="77">
        <v>434</v>
      </c>
      <c r="I24" s="77">
        <v>497</v>
      </c>
      <c r="J24" s="77">
        <v>561</v>
      </c>
      <c r="K24" s="77">
        <v>584.00000000000011</v>
      </c>
      <c r="L24" s="77">
        <v>593</v>
      </c>
      <c r="M24" s="77">
        <v>607.99999999999989</v>
      </c>
      <c r="N24" s="77">
        <v>621</v>
      </c>
      <c r="O24" s="77">
        <v>618</v>
      </c>
      <c r="P24" s="77">
        <v>597</v>
      </c>
      <c r="Q24" s="77">
        <v>588</v>
      </c>
      <c r="R24" s="77">
        <v>591.99999999999989</v>
      </c>
      <c r="S24" s="77">
        <v>595</v>
      </c>
      <c r="T24" s="77">
        <v>589.00000000000011</v>
      </c>
      <c r="U24" s="77">
        <v>598</v>
      </c>
      <c r="V24" s="77">
        <v>573</v>
      </c>
      <c r="W24" s="77">
        <v>533</v>
      </c>
      <c r="X24" s="77">
        <v>493</v>
      </c>
      <c r="Y24" s="77">
        <v>438</v>
      </c>
      <c r="Z24" s="77"/>
      <c r="AA24" s="79">
        <f t="shared" si="2"/>
        <v>12556</v>
      </c>
    </row>
    <row r="25" spans="1:27" ht="30" customHeight="1" thickBot="1" x14ac:dyDescent="0.25">
      <c r="A25" s="86" t="s">
        <v>20</v>
      </c>
      <c r="B25" s="87">
        <f t="shared" ref="B25:AA25" si="3">SUM(B19:B24)</f>
        <v>5902.0139999999992</v>
      </c>
      <c r="C25" s="88">
        <f t="shared" si="3"/>
        <v>5689.5349999999999</v>
      </c>
      <c r="D25" s="88">
        <f t="shared" si="3"/>
        <v>5534.3449999999993</v>
      </c>
      <c r="E25" s="88">
        <f t="shared" si="3"/>
        <v>5471.8249999999998</v>
      </c>
      <c r="F25" s="88">
        <f t="shared" si="3"/>
        <v>5486.4920000000002</v>
      </c>
      <c r="G25" s="88">
        <f t="shared" si="3"/>
        <v>5680.3320000000003</v>
      </c>
      <c r="H25" s="88">
        <f t="shared" si="3"/>
        <v>6058.8119999999999</v>
      </c>
      <c r="I25" s="88">
        <f t="shared" si="3"/>
        <v>6467.3710000000001</v>
      </c>
      <c r="J25" s="88">
        <f t="shared" si="3"/>
        <v>6927.4170000000004</v>
      </c>
      <c r="K25" s="88">
        <f t="shared" si="3"/>
        <v>7104.1419999999998</v>
      </c>
      <c r="L25" s="88">
        <f t="shared" si="3"/>
        <v>7360.8760000000002</v>
      </c>
      <c r="M25" s="88">
        <f t="shared" si="3"/>
        <v>7546.9059999999999</v>
      </c>
      <c r="N25" s="88">
        <f t="shared" si="3"/>
        <v>7557.6109999999999</v>
      </c>
      <c r="O25" s="88">
        <f t="shared" si="3"/>
        <v>7442.1780000000008</v>
      </c>
      <c r="P25" s="88">
        <f t="shared" si="3"/>
        <v>7250.0159999999996</v>
      </c>
      <c r="Q25" s="88">
        <f t="shared" si="3"/>
        <v>7020.3</v>
      </c>
      <c r="R25" s="88">
        <f t="shared" si="3"/>
        <v>7106.1140000000005</v>
      </c>
      <c r="S25" s="88">
        <f t="shared" si="3"/>
        <v>7233.924</v>
      </c>
      <c r="T25" s="88">
        <f t="shared" si="3"/>
        <v>7323.1980000000003</v>
      </c>
      <c r="U25" s="88">
        <f t="shared" si="3"/>
        <v>7481.76</v>
      </c>
      <c r="V25" s="88">
        <f t="shared" si="3"/>
        <v>7325.2939999999999</v>
      </c>
      <c r="W25" s="88">
        <f t="shared" si="3"/>
        <v>6867.6750000000002</v>
      </c>
      <c r="X25" s="88">
        <f t="shared" si="3"/>
        <v>6513.6220000000003</v>
      </c>
      <c r="Y25" s="88">
        <f t="shared" si="3"/>
        <v>6063.4050000000007</v>
      </c>
      <c r="Z25" s="89">
        <f t="shared" si="3"/>
        <v>0</v>
      </c>
      <c r="AA25" s="90">
        <f t="shared" si="3"/>
        <v>160415.16400000002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623.5</v>
      </c>
      <c r="C28" s="72">
        <v>594.5</v>
      </c>
      <c r="D28" s="72">
        <v>572</v>
      </c>
      <c r="E28" s="72">
        <v>560.5</v>
      </c>
      <c r="F28" s="72">
        <v>560</v>
      </c>
      <c r="G28" s="72">
        <v>582.5</v>
      </c>
      <c r="H28" s="72">
        <v>651.67999999999995</v>
      </c>
      <c r="I28" s="72">
        <v>742.46</v>
      </c>
      <c r="J28" s="72">
        <v>823.06</v>
      </c>
      <c r="K28" s="72">
        <v>837.44</v>
      </c>
      <c r="L28" s="72">
        <v>847.27</v>
      </c>
      <c r="M28" s="72">
        <v>864.15</v>
      </c>
      <c r="N28" s="72">
        <v>861.31</v>
      </c>
      <c r="O28" s="72">
        <v>852.02</v>
      </c>
      <c r="P28" s="72">
        <v>827.73</v>
      </c>
      <c r="Q28" s="72">
        <v>799.92</v>
      </c>
      <c r="R28" s="72">
        <v>826.25</v>
      </c>
      <c r="S28" s="72">
        <v>848.7</v>
      </c>
      <c r="T28" s="72">
        <v>853.01</v>
      </c>
      <c r="U28" s="72">
        <v>875.48</v>
      </c>
      <c r="V28" s="72">
        <v>819.5</v>
      </c>
      <c r="W28" s="72">
        <v>772</v>
      </c>
      <c r="X28" s="72">
        <v>733.5</v>
      </c>
      <c r="Y28" s="72">
        <v>633.5</v>
      </c>
      <c r="Z28" s="73"/>
      <c r="AA28" s="74">
        <f>SUM(B28:Z28)</f>
        <v>17961.980000000003</v>
      </c>
    </row>
    <row r="29" spans="1:27" ht="25.15" customHeight="1" x14ac:dyDescent="0.2">
      <c r="A29" s="75" t="s">
        <v>23</v>
      </c>
      <c r="B29" s="76">
        <v>5348.5140000000001</v>
      </c>
      <c r="C29" s="77">
        <v>5167.0349999999999</v>
      </c>
      <c r="D29" s="77">
        <v>5007.3450000000003</v>
      </c>
      <c r="E29" s="77">
        <v>4938.3249999999998</v>
      </c>
      <c r="F29" s="77">
        <v>4959.4920000000002</v>
      </c>
      <c r="G29" s="77">
        <v>5173.8320000000003</v>
      </c>
      <c r="H29" s="77">
        <v>5572.1319999999996</v>
      </c>
      <c r="I29" s="77">
        <v>5876.9110000000001</v>
      </c>
      <c r="J29" s="77">
        <v>6242.357</v>
      </c>
      <c r="K29" s="77">
        <v>6424.7020000000002</v>
      </c>
      <c r="L29" s="77">
        <v>6722.6059999999998</v>
      </c>
      <c r="M29" s="77">
        <v>6879.7560000000003</v>
      </c>
      <c r="N29" s="77">
        <v>6930.3010000000004</v>
      </c>
      <c r="O29" s="77">
        <v>6832.1580000000004</v>
      </c>
      <c r="P29" s="77">
        <v>6683.2860000000001</v>
      </c>
      <c r="Q29" s="77">
        <v>6446.38</v>
      </c>
      <c r="R29" s="77">
        <v>6493.8639999999996</v>
      </c>
      <c r="S29" s="77">
        <v>6625.2240000000002</v>
      </c>
      <c r="T29" s="77">
        <v>6577.1880000000001</v>
      </c>
      <c r="U29" s="77">
        <v>6728.28</v>
      </c>
      <c r="V29" s="77">
        <v>6612.7939999999999</v>
      </c>
      <c r="W29" s="77">
        <v>6207.6750000000002</v>
      </c>
      <c r="X29" s="77">
        <v>5852.1220000000003</v>
      </c>
      <c r="Y29" s="77">
        <v>5551.9049999999997</v>
      </c>
      <c r="Z29" s="78"/>
      <c r="AA29" s="79">
        <f>SUM(B29:Z29)</f>
        <v>145854.18400000001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5972.0140000000001</v>
      </c>
      <c r="C31" s="62">
        <f t="shared" si="4"/>
        <v>5761.5349999999999</v>
      </c>
      <c r="D31" s="62">
        <f t="shared" si="4"/>
        <v>5579.3450000000003</v>
      </c>
      <c r="E31" s="62">
        <f t="shared" si="4"/>
        <v>5498.8249999999998</v>
      </c>
      <c r="F31" s="62">
        <f t="shared" si="4"/>
        <v>5519.4920000000002</v>
      </c>
      <c r="G31" s="62">
        <f t="shared" si="4"/>
        <v>5756.3320000000003</v>
      </c>
      <c r="H31" s="62">
        <f t="shared" si="4"/>
        <v>6223.8119999999999</v>
      </c>
      <c r="I31" s="62">
        <f t="shared" si="4"/>
        <v>6619.3710000000001</v>
      </c>
      <c r="J31" s="62">
        <f t="shared" si="4"/>
        <v>7065.4169999999995</v>
      </c>
      <c r="K31" s="62">
        <f t="shared" si="4"/>
        <v>7262.1419999999998</v>
      </c>
      <c r="L31" s="62">
        <f t="shared" si="4"/>
        <v>7569.8760000000002</v>
      </c>
      <c r="M31" s="62">
        <f t="shared" si="4"/>
        <v>7743.9059999999999</v>
      </c>
      <c r="N31" s="62">
        <f t="shared" si="4"/>
        <v>7791.6110000000008</v>
      </c>
      <c r="O31" s="62">
        <f t="shared" si="4"/>
        <v>7684.1779999999999</v>
      </c>
      <c r="P31" s="62">
        <f t="shared" si="4"/>
        <v>7511.0159999999996</v>
      </c>
      <c r="Q31" s="62">
        <f t="shared" si="4"/>
        <v>7246.3</v>
      </c>
      <c r="R31" s="62">
        <f t="shared" si="4"/>
        <v>7320.1139999999996</v>
      </c>
      <c r="S31" s="62">
        <f t="shared" si="4"/>
        <v>7473.924</v>
      </c>
      <c r="T31" s="62">
        <f t="shared" si="4"/>
        <v>7430.1980000000003</v>
      </c>
      <c r="U31" s="62">
        <f t="shared" si="4"/>
        <v>7603.76</v>
      </c>
      <c r="V31" s="62">
        <f t="shared" si="4"/>
        <v>7432.2939999999999</v>
      </c>
      <c r="W31" s="62">
        <f t="shared" si="4"/>
        <v>6979.6750000000002</v>
      </c>
      <c r="X31" s="62">
        <f t="shared" si="4"/>
        <v>6585.6220000000003</v>
      </c>
      <c r="Y31" s="62">
        <f t="shared" si="4"/>
        <v>6185.4049999999997</v>
      </c>
      <c r="Z31" s="63">
        <f t="shared" si="4"/>
        <v>0</v>
      </c>
      <c r="AA31" s="64">
        <f t="shared" si="4"/>
        <v>163816.16400000002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31</v>
      </c>
      <c r="C34" s="95">
        <v>36</v>
      </c>
      <c r="D34" s="95">
        <v>33</v>
      </c>
      <c r="E34" s="95">
        <v>27</v>
      </c>
      <c r="F34" s="95">
        <v>33</v>
      </c>
      <c r="G34" s="95">
        <v>39</v>
      </c>
      <c r="H34" s="95">
        <v>69</v>
      </c>
      <c r="I34" s="95">
        <v>51</v>
      </c>
      <c r="J34" s="95">
        <v>46</v>
      </c>
      <c r="K34" s="95">
        <v>98</v>
      </c>
      <c r="L34" s="95">
        <v>139</v>
      </c>
      <c r="M34" s="95">
        <v>118</v>
      </c>
      <c r="N34" s="95">
        <v>154</v>
      </c>
      <c r="O34" s="95">
        <v>156</v>
      </c>
      <c r="P34" s="95">
        <v>168</v>
      </c>
      <c r="Q34" s="95">
        <v>137</v>
      </c>
      <c r="R34" s="95">
        <v>113</v>
      </c>
      <c r="S34" s="95">
        <v>127</v>
      </c>
      <c r="T34" s="95">
        <v>46</v>
      </c>
      <c r="U34" s="95">
        <v>59</v>
      </c>
      <c r="V34" s="95">
        <v>47</v>
      </c>
      <c r="W34" s="95">
        <v>19</v>
      </c>
      <c r="X34" s="95">
        <v>30</v>
      </c>
      <c r="Y34" s="95">
        <v>38</v>
      </c>
      <c r="Z34" s="96"/>
      <c r="AA34" s="74">
        <f t="shared" ref="AA34:AA39" si="5">SUM(B34:Z34)</f>
        <v>1814</v>
      </c>
    </row>
    <row r="35" spans="1:27" ht="25.15" customHeight="1" x14ac:dyDescent="0.2">
      <c r="A35" s="97" t="s">
        <v>41</v>
      </c>
      <c r="B35" s="98">
        <v>39</v>
      </c>
      <c r="C35" s="99">
        <v>36</v>
      </c>
      <c r="D35" s="99">
        <v>12</v>
      </c>
      <c r="E35" s="99"/>
      <c r="F35" s="99"/>
      <c r="G35" s="99">
        <v>37</v>
      </c>
      <c r="H35" s="99">
        <v>96</v>
      </c>
      <c r="I35" s="99">
        <v>101</v>
      </c>
      <c r="J35" s="99">
        <v>92</v>
      </c>
      <c r="K35" s="99">
        <v>60</v>
      </c>
      <c r="L35" s="99">
        <v>70</v>
      </c>
      <c r="M35" s="99">
        <v>79</v>
      </c>
      <c r="N35" s="99">
        <v>80</v>
      </c>
      <c r="O35" s="99">
        <v>86</v>
      </c>
      <c r="P35" s="99">
        <v>93</v>
      </c>
      <c r="Q35" s="99">
        <v>89</v>
      </c>
      <c r="R35" s="99">
        <v>101</v>
      </c>
      <c r="S35" s="99">
        <v>113</v>
      </c>
      <c r="T35" s="99">
        <v>61</v>
      </c>
      <c r="U35" s="99">
        <v>63</v>
      </c>
      <c r="V35" s="99">
        <v>60</v>
      </c>
      <c r="W35" s="99">
        <v>93</v>
      </c>
      <c r="X35" s="99">
        <v>42</v>
      </c>
      <c r="Y35" s="99">
        <v>84</v>
      </c>
      <c r="Z35" s="100"/>
      <c r="AA35" s="79">
        <f t="shared" si="5"/>
        <v>1587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>
        <v>264.7</v>
      </c>
      <c r="R36" s="99">
        <v>413.5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678.2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446.1</v>
      </c>
      <c r="D38" s="99">
        <v>500</v>
      </c>
      <c r="E38" s="99">
        <v>388.6</v>
      </c>
      <c r="F38" s="99">
        <v>425.7</v>
      </c>
      <c r="G38" s="99"/>
      <c r="H38" s="99"/>
      <c r="I38" s="99"/>
      <c r="J38" s="99">
        <v>446.1</v>
      </c>
      <c r="K38" s="99"/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/>
      <c r="S38" s="99"/>
      <c r="T38" s="99"/>
      <c r="U38" s="99"/>
      <c r="V38" s="99"/>
      <c r="W38" s="99">
        <v>286</v>
      </c>
      <c r="X38" s="99">
        <v>294.39999999999998</v>
      </c>
      <c r="Y38" s="99">
        <v>32.200000000000003</v>
      </c>
      <c r="Z38" s="100"/>
      <c r="AA38" s="79">
        <f t="shared" si="5"/>
        <v>5819.0999999999995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570</v>
      </c>
      <c r="C39" s="88">
        <f t="shared" si="6"/>
        <v>518.1</v>
      </c>
      <c r="D39" s="88">
        <f t="shared" si="6"/>
        <v>545</v>
      </c>
      <c r="E39" s="88">
        <f t="shared" si="6"/>
        <v>415.6</v>
      </c>
      <c r="F39" s="88">
        <f t="shared" si="6"/>
        <v>458.7</v>
      </c>
      <c r="G39" s="88">
        <f t="shared" si="6"/>
        <v>76</v>
      </c>
      <c r="H39" s="88">
        <f t="shared" si="6"/>
        <v>165</v>
      </c>
      <c r="I39" s="88">
        <f t="shared" si="6"/>
        <v>152</v>
      </c>
      <c r="J39" s="88">
        <f t="shared" si="6"/>
        <v>584.1</v>
      </c>
      <c r="K39" s="88">
        <f t="shared" si="6"/>
        <v>158</v>
      </c>
      <c r="L39" s="88">
        <f t="shared" si="6"/>
        <v>709</v>
      </c>
      <c r="M39" s="88">
        <f t="shared" si="6"/>
        <v>697</v>
      </c>
      <c r="N39" s="88">
        <f t="shared" si="6"/>
        <v>734</v>
      </c>
      <c r="O39" s="88">
        <f t="shared" si="6"/>
        <v>742</v>
      </c>
      <c r="P39" s="88">
        <f t="shared" si="6"/>
        <v>761</v>
      </c>
      <c r="Q39" s="88">
        <f t="shared" si="6"/>
        <v>490.7</v>
      </c>
      <c r="R39" s="88">
        <f t="shared" si="6"/>
        <v>627.5</v>
      </c>
      <c r="S39" s="88">
        <f t="shared" si="6"/>
        <v>240</v>
      </c>
      <c r="T39" s="88">
        <f t="shared" si="6"/>
        <v>107</v>
      </c>
      <c r="U39" s="88">
        <f t="shared" si="6"/>
        <v>122</v>
      </c>
      <c r="V39" s="88">
        <f t="shared" si="6"/>
        <v>107</v>
      </c>
      <c r="W39" s="88">
        <f t="shared" si="6"/>
        <v>398</v>
      </c>
      <c r="X39" s="88">
        <f t="shared" si="6"/>
        <v>366.4</v>
      </c>
      <c r="Y39" s="88">
        <f t="shared" si="6"/>
        <v>154.19999999999999</v>
      </c>
      <c r="Z39" s="89">
        <f t="shared" si="6"/>
        <v>0</v>
      </c>
      <c r="AA39" s="90">
        <f t="shared" si="5"/>
        <v>9898.3000000000011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264.7</v>
      </c>
      <c r="R44" s="99">
        <v>413.5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678.2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446.1</v>
      </c>
      <c r="D46" s="99">
        <v>500</v>
      </c>
      <c r="E46" s="99">
        <v>388.6</v>
      </c>
      <c r="F46" s="99">
        <v>425.7</v>
      </c>
      <c r="G46" s="99"/>
      <c r="H46" s="99"/>
      <c r="I46" s="99"/>
      <c r="J46" s="99">
        <v>446.1</v>
      </c>
      <c r="K46" s="99"/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/>
      <c r="S46" s="99"/>
      <c r="T46" s="99"/>
      <c r="U46" s="99"/>
      <c r="V46" s="99"/>
      <c r="W46" s="99">
        <v>286</v>
      </c>
      <c r="X46" s="99">
        <v>294.39999999999998</v>
      </c>
      <c r="Y46" s="99">
        <v>32.200000000000003</v>
      </c>
      <c r="Z46" s="100"/>
      <c r="AA46" s="79">
        <f t="shared" si="7"/>
        <v>5819.0999999999995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137</v>
      </c>
      <c r="F47" s="99">
        <v>131</v>
      </c>
      <c r="G47" s="99">
        <v>138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3556</v>
      </c>
    </row>
    <row r="48" spans="1:27" ht="30" customHeight="1" thickBot="1" x14ac:dyDescent="0.25">
      <c r="A48" s="86" t="s">
        <v>48</v>
      </c>
      <c r="B48" s="87">
        <f>SUM(B42:B47)</f>
        <v>650</v>
      </c>
      <c r="C48" s="88">
        <f t="shared" ref="C48:Z48" si="8">SUM(C42:C47)</f>
        <v>596.1</v>
      </c>
      <c r="D48" s="88">
        <f t="shared" si="8"/>
        <v>650</v>
      </c>
      <c r="E48" s="88">
        <f t="shared" si="8"/>
        <v>525.6</v>
      </c>
      <c r="F48" s="88">
        <f t="shared" si="8"/>
        <v>556.70000000000005</v>
      </c>
      <c r="G48" s="88">
        <f t="shared" si="8"/>
        <v>138</v>
      </c>
      <c r="H48" s="88">
        <f t="shared" si="8"/>
        <v>150</v>
      </c>
      <c r="I48" s="88">
        <f t="shared" si="8"/>
        <v>150</v>
      </c>
      <c r="J48" s="88">
        <f t="shared" si="8"/>
        <v>596.1</v>
      </c>
      <c r="K48" s="88">
        <f t="shared" si="8"/>
        <v>150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414.7</v>
      </c>
      <c r="R48" s="88">
        <f t="shared" si="8"/>
        <v>563.5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436</v>
      </c>
      <c r="X48" s="88">
        <f t="shared" si="8"/>
        <v>444.4</v>
      </c>
      <c r="Y48" s="88">
        <f t="shared" si="8"/>
        <v>182.2</v>
      </c>
      <c r="Z48" s="89">
        <f t="shared" si="8"/>
        <v>0</v>
      </c>
      <c r="AA48" s="90">
        <f t="shared" si="7"/>
        <v>10053.300000000001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6472.0139999999992</v>
      </c>
      <c r="C51" s="88">
        <f t="shared" si="10"/>
        <v>6207.6350000000002</v>
      </c>
      <c r="D51" s="88">
        <f t="shared" si="10"/>
        <v>6079.3449999999993</v>
      </c>
      <c r="E51" s="88">
        <f t="shared" si="10"/>
        <v>5887.4250000000002</v>
      </c>
      <c r="F51" s="88">
        <f t="shared" si="10"/>
        <v>5945.192</v>
      </c>
      <c r="G51" s="88">
        <f t="shared" si="10"/>
        <v>5756.3320000000003</v>
      </c>
      <c r="H51" s="88">
        <f t="shared" si="10"/>
        <v>6223.8119999999999</v>
      </c>
      <c r="I51" s="88">
        <f t="shared" si="10"/>
        <v>6619.3710000000001</v>
      </c>
      <c r="J51" s="88">
        <f t="shared" si="10"/>
        <v>7511.5170000000007</v>
      </c>
      <c r="K51" s="88">
        <f t="shared" si="10"/>
        <v>7262.1419999999998</v>
      </c>
      <c r="L51" s="88">
        <f t="shared" si="10"/>
        <v>8069.8760000000002</v>
      </c>
      <c r="M51" s="88">
        <f t="shared" si="10"/>
        <v>8243.905999999999</v>
      </c>
      <c r="N51" s="88">
        <f t="shared" si="10"/>
        <v>8291.6110000000008</v>
      </c>
      <c r="O51" s="88">
        <f t="shared" si="10"/>
        <v>8184.1780000000008</v>
      </c>
      <c r="P51" s="88">
        <f t="shared" si="10"/>
        <v>8011.0159999999996</v>
      </c>
      <c r="Q51" s="88">
        <f t="shared" si="10"/>
        <v>7511</v>
      </c>
      <c r="R51" s="88">
        <f t="shared" si="10"/>
        <v>7733.6140000000005</v>
      </c>
      <c r="S51" s="88">
        <f t="shared" si="10"/>
        <v>7473.924</v>
      </c>
      <c r="T51" s="88">
        <f t="shared" si="10"/>
        <v>7430.1980000000003</v>
      </c>
      <c r="U51" s="88">
        <f t="shared" si="10"/>
        <v>7603.76</v>
      </c>
      <c r="V51" s="88">
        <f t="shared" si="10"/>
        <v>7432.2939999999999</v>
      </c>
      <c r="W51" s="88">
        <f t="shared" si="10"/>
        <v>7265.6750000000002</v>
      </c>
      <c r="X51" s="88">
        <f t="shared" si="10"/>
        <v>6880.0219999999999</v>
      </c>
      <c r="Y51" s="88">
        <f t="shared" si="10"/>
        <v>6217.6050000000005</v>
      </c>
      <c r="Z51" s="89">
        <f t="shared" si="10"/>
        <v>0</v>
      </c>
      <c r="AA51" s="104">
        <f>SUM(B51:Z51)</f>
        <v>170313.46400000001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78.899999999999977</v>
      </c>
      <c r="C4" s="18">
        <v>-309.89999999999998</v>
      </c>
      <c r="D4" s="18">
        <v>-203.39999999999998</v>
      </c>
      <c r="E4" s="18">
        <v>-378.4</v>
      </c>
      <c r="F4" s="18">
        <v>-341.3</v>
      </c>
      <c r="G4" s="18">
        <v>-932.2</v>
      </c>
      <c r="H4" s="18">
        <v>-737.4</v>
      </c>
      <c r="I4" s="18">
        <v>-618.09999999999991</v>
      </c>
      <c r="J4" s="18">
        <v>-349.9</v>
      </c>
      <c r="K4" s="18">
        <v>-104.4</v>
      </c>
      <c r="L4" s="18">
        <v>12.600000000000023</v>
      </c>
      <c r="M4" s="18">
        <v>263.7</v>
      </c>
      <c r="N4" s="18">
        <v>307.8</v>
      </c>
      <c r="O4" s="18">
        <v>419.7</v>
      </c>
      <c r="P4" s="18">
        <v>286.3</v>
      </c>
      <c r="Q4" s="18">
        <v>53.699999999999989</v>
      </c>
      <c r="R4" s="18">
        <v>-86.5</v>
      </c>
      <c r="S4" s="18">
        <v>-736.3</v>
      </c>
      <c r="T4" s="18">
        <v>-515</v>
      </c>
      <c r="U4" s="18">
        <v>-545.9</v>
      </c>
      <c r="V4" s="18">
        <v>-636.09999999999991</v>
      </c>
      <c r="W4" s="18">
        <v>-74.699999999999989</v>
      </c>
      <c r="X4" s="18">
        <v>-468.6</v>
      </c>
      <c r="Y4" s="18">
        <v>-724.8</v>
      </c>
      <c r="Z4" s="19"/>
      <c r="AA4" s="111">
        <f>SUM(B4:Z4)</f>
        <v>-6340.2000000000007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96.31</v>
      </c>
      <c r="C7" s="117">
        <v>114</v>
      </c>
      <c r="D7" s="117">
        <v>91.44</v>
      </c>
      <c r="E7" s="117">
        <v>112</v>
      </c>
      <c r="F7" s="117">
        <v>112.1</v>
      </c>
      <c r="G7" s="117">
        <v>115.27</v>
      </c>
      <c r="H7" s="117">
        <v>129.27000000000001</v>
      </c>
      <c r="I7" s="117">
        <v>152.29</v>
      </c>
      <c r="J7" s="117">
        <v>154.1</v>
      </c>
      <c r="K7" s="117">
        <v>127.42</v>
      </c>
      <c r="L7" s="117">
        <v>107.48</v>
      </c>
      <c r="M7" s="117">
        <v>96.1</v>
      </c>
      <c r="N7" s="117">
        <v>90.06</v>
      </c>
      <c r="O7" s="117">
        <v>92.42</v>
      </c>
      <c r="P7" s="117">
        <v>93.53</v>
      </c>
      <c r="Q7" s="117">
        <v>113.6</v>
      </c>
      <c r="R7" s="117">
        <v>123.84</v>
      </c>
      <c r="S7" s="117">
        <v>119.09</v>
      </c>
      <c r="T7" s="117">
        <v>155.80000000000001</v>
      </c>
      <c r="U7" s="117">
        <v>362.58</v>
      </c>
      <c r="V7" s="117">
        <v>189.99</v>
      </c>
      <c r="W7" s="117">
        <v>161.72</v>
      </c>
      <c r="X7" s="117">
        <v>134.99</v>
      </c>
      <c r="Y7" s="117">
        <v>120</v>
      </c>
      <c r="Z7" s="118"/>
      <c r="AA7" s="119">
        <f>IF(SUM(B7:Z7)&lt;&gt;0,AVERAGEIF(B7:Z7,"&lt;&gt;"""),"")</f>
        <v>131.89166666666665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421.1</v>
      </c>
      <c r="C13" s="129">
        <v>756</v>
      </c>
      <c r="D13" s="129">
        <v>703.4</v>
      </c>
      <c r="E13" s="129">
        <v>767</v>
      </c>
      <c r="F13" s="129">
        <v>767</v>
      </c>
      <c r="G13" s="129">
        <v>750</v>
      </c>
      <c r="H13" s="129">
        <v>589</v>
      </c>
      <c r="I13" s="129">
        <v>543.79999999999995</v>
      </c>
      <c r="J13" s="129">
        <v>796</v>
      </c>
      <c r="K13" s="129">
        <v>37.700000000000003</v>
      </c>
      <c r="L13" s="129">
        <v>487.4</v>
      </c>
      <c r="M13" s="129">
        <v>236.3</v>
      </c>
      <c r="N13" s="129">
        <v>192.2</v>
      </c>
      <c r="O13" s="129">
        <v>80.3</v>
      </c>
      <c r="P13" s="129">
        <v>213.7</v>
      </c>
      <c r="Q13" s="129"/>
      <c r="R13" s="129"/>
      <c r="S13" s="129">
        <v>307.60000000000002</v>
      </c>
      <c r="T13" s="129">
        <v>48.7</v>
      </c>
      <c r="U13" s="129">
        <v>45.9</v>
      </c>
      <c r="V13" s="129">
        <v>173.7</v>
      </c>
      <c r="W13" s="129">
        <v>360.7</v>
      </c>
      <c r="X13" s="129">
        <v>763</v>
      </c>
      <c r="Y13" s="130">
        <v>757</v>
      </c>
      <c r="Z13" s="131"/>
      <c r="AA13" s="132">
        <f t="shared" si="0"/>
        <v>9797.5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182.2</v>
      </c>
      <c r="H15" s="133">
        <v>148.4</v>
      </c>
      <c r="I15" s="133">
        <v>74.3</v>
      </c>
      <c r="J15" s="133"/>
      <c r="K15" s="133">
        <v>66.7</v>
      </c>
      <c r="L15" s="133"/>
      <c r="M15" s="133"/>
      <c r="N15" s="133"/>
      <c r="O15" s="133"/>
      <c r="P15" s="133"/>
      <c r="Q15" s="133">
        <v>211</v>
      </c>
      <c r="R15" s="133">
        <v>500</v>
      </c>
      <c r="S15" s="133">
        <v>428.7</v>
      </c>
      <c r="T15" s="133">
        <v>466.3</v>
      </c>
      <c r="U15" s="133">
        <v>500</v>
      </c>
      <c r="V15" s="133">
        <v>462.4</v>
      </c>
      <c r="W15" s="133"/>
      <c r="X15" s="133"/>
      <c r="Y15" s="133"/>
      <c r="Z15" s="131"/>
      <c r="AA15" s="132">
        <f t="shared" si="0"/>
        <v>3040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421.1</v>
      </c>
      <c r="C16" s="135">
        <f t="shared" si="1"/>
        <v>756</v>
      </c>
      <c r="D16" s="135">
        <f t="shared" si="1"/>
        <v>703.4</v>
      </c>
      <c r="E16" s="135">
        <f t="shared" si="1"/>
        <v>767</v>
      </c>
      <c r="F16" s="135">
        <f t="shared" si="1"/>
        <v>767</v>
      </c>
      <c r="G16" s="135">
        <f t="shared" si="1"/>
        <v>932.2</v>
      </c>
      <c r="H16" s="135">
        <f t="shared" si="1"/>
        <v>737.4</v>
      </c>
      <c r="I16" s="135">
        <f t="shared" si="1"/>
        <v>618.09999999999991</v>
      </c>
      <c r="J16" s="135">
        <f t="shared" si="1"/>
        <v>796</v>
      </c>
      <c r="K16" s="135">
        <f t="shared" si="1"/>
        <v>104.4</v>
      </c>
      <c r="L16" s="135">
        <f t="shared" si="1"/>
        <v>487.4</v>
      </c>
      <c r="M16" s="135">
        <f t="shared" si="1"/>
        <v>236.3</v>
      </c>
      <c r="N16" s="135">
        <f t="shared" si="1"/>
        <v>192.2</v>
      </c>
      <c r="O16" s="135">
        <f t="shared" si="1"/>
        <v>80.3</v>
      </c>
      <c r="P16" s="135">
        <f t="shared" si="1"/>
        <v>213.7</v>
      </c>
      <c r="Q16" s="135">
        <f t="shared" si="1"/>
        <v>211</v>
      </c>
      <c r="R16" s="135">
        <f t="shared" si="1"/>
        <v>500</v>
      </c>
      <c r="S16" s="135">
        <f t="shared" si="1"/>
        <v>736.3</v>
      </c>
      <c r="T16" s="135">
        <f t="shared" si="1"/>
        <v>515</v>
      </c>
      <c r="U16" s="135">
        <f t="shared" si="1"/>
        <v>545.9</v>
      </c>
      <c r="V16" s="135">
        <f t="shared" si="1"/>
        <v>636.09999999999991</v>
      </c>
      <c r="W16" s="135">
        <f t="shared" si="1"/>
        <v>360.7</v>
      </c>
      <c r="X16" s="135">
        <f t="shared" si="1"/>
        <v>763</v>
      </c>
      <c r="Y16" s="135">
        <f t="shared" si="1"/>
        <v>757</v>
      </c>
      <c r="Z16" s="136" t="str">
        <f t="shared" si="1"/>
        <v/>
      </c>
      <c r="AA16" s="90">
        <f t="shared" si="0"/>
        <v>12837.499999999998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264.7</v>
      </c>
      <c r="R21" s="129">
        <v>413.5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678.2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446.1</v>
      </c>
      <c r="D23" s="133">
        <v>500</v>
      </c>
      <c r="E23" s="133">
        <v>388.6</v>
      </c>
      <c r="F23" s="133">
        <v>425.7</v>
      </c>
      <c r="G23" s="133"/>
      <c r="H23" s="133"/>
      <c r="I23" s="133"/>
      <c r="J23" s="133">
        <v>446.1</v>
      </c>
      <c r="K23" s="133"/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>
        <v>286</v>
      </c>
      <c r="X23" s="133">
        <v>294.39999999999998</v>
      </c>
      <c r="Y23" s="133">
        <v>32.200000000000003</v>
      </c>
      <c r="Z23" s="131"/>
      <c r="AA23" s="132">
        <f t="shared" si="2"/>
        <v>5819.0999999999995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446.1</v>
      </c>
      <c r="D24" s="135">
        <f t="shared" si="3"/>
        <v>500</v>
      </c>
      <c r="E24" s="135">
        <f t="shared" si="3"/>
        <v>388.6</v>
      </c>
      <c r="F24" s="135">
        <f t="shared" si="3"/>
        <v>425.7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446.1</v>
      </c>
      <c r="K24" s="135">
        <f t="shared" si="3"/>
        <v>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264.7</v>
      </c>
      <c r="R24" s="135">
        <f t="shared" si="3"/>
        <v>413.5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286</v>
      </c>
      <c r="X24" s="135">
        <f t="shared" si="3"/>
        <v>294.39999999999998</v>
      </c>
      <c r="Y24" s="135">
        <f t="shared" si="3"/>
        <v>32.200000000000003</v>
      </c>
      <c r="Z24" s="136" t="str">
        <f t="shared" si="3"/>
        <v/>
      </c>
      <c r="AA24" s="90">
        <f t="shared" si="2"/>
        <v>6497.2999999999993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2023-08-30T11:06:39Z</dcterms:created>
  <dcterms:modified xsi:type="dcterms:W3CDTF">2023-08-30T11:06:40Z</dcterms:modified>
</cp:coreProperties>
</file>