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<sst xmlns="http://schemas.openxmlformats.org/spreadsheetml/2006/main" count="117" uniqueCount="53">
  <si>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29/08/2023 14:04:17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</si>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</sst>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843</c:v>
                </c:pt>
                <c:pt idx="18">
                  <c:v>56</c:v>
                </c:pt>
                <c:pt idx="19">
                  <c:v>56</c:v>
                </c:pt>
                <c:pt idx="20">
                  <c:v>56</c:v>
                </c:pt>
                <c:pt idx="21">
                  <c:v>56</c:v>
                </c:pt>
                <c:pt idx="22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9A-4502-8DE7-99BFC1BC140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237</c:v>
                </c:pt>
                <c:pt idx="1">
                  <c:v>225</c:v>
                </c:pt>
                <c:pt idx="2">
                  <c:v>225</c:v>
                </c:pt>
                <c:pt idx="3">
                  <c:v>225</c:v>
                </c:pt>
                <c:pt idx="4">
                  <c:v>225</c:v>
                </c:pt>
                <c:pt idx="5">
                  <c:v>225</c:v>
                </c:pt>
                <c:pt idx="6">
                  <c:v>235</c:v>
                </c:pt>
                <c:pt idx="7">
                  <c:v>284</c:v>
                </c:pt>
                <c:pt idx="8">
                  <c:v>319</c:v>
                </c:pt>
                <c:pt idx="9">
                  <c:v>331</c:v>
                </c:pt>
                <c:pt idx="10">
                  <c:v>335</c:v>
                </c:pt>
                <c:pt idx="11">
                  <c:v>334</c:v>
                </c:pt>
                <c:pt idx="12">
                  <c:v>336</c:v>
                </c:pt>
                <c:pt idx="13">
                  <c:v>333</c:v>
                </c:pt>
                <c:pt idx="14">
                  <c:v>325</c:v>
                </c:pt>
                <c:pt idx="15">
                  <c:v>326</c:v>
                </c:pt>
                <c:pt idx="16">
                  <c:v>340</c:v>
                </c:pt>
                <c:pt idx="17">
                  <c:v>377</c:v>
                </c:pt>
                <c:pt idx="18">
                  <c:v>398</c:v>
                </c:pt>
                <c:pt idx="19">
                  <c:v>417</c:v>
                </c:pt>
                <c:pt idx="20">
                  <c:v>405</c:v>
                </c:pt>
                <c:pt idx="21">
                  <c:v>366</c:v>
                </c:pt>
                <c:pt idx="22">
                  <c:v>323</c:v>
                </c:pt>
                <c:pt idx="23">
                  <c:v>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9A-4502-8DE7-99BFC1BC140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3323.9</c:v>
                </c:pt>
                <c:pt idx="1">
                  <c:v>3236.9</c:v>
                </c:pt>
                <c:pt idx="2">
                  <c:v>3247.9</c:v>
                </c:pt>
                <c:pt idx="3">
                  <c:v>3248.9</c:v>
                </c:pt>
                <c:pt idx="4">
                  <c:v>3255.9</c:v>
                </c:pt>
                <c:pt idx="5">
                  <c:v>3258.9</c:v>
                </c:pt>
                <c:pt idx="6">
                  <c:v>3360.1419999999998</c:v>
                </c:pt>
                <c:pt idx="7">
                  <c:v>3334.6770000000001</c:v>
                </c:pt>
                <c:pt idx="8">
                  <c:v>3289.5920000000001</c:v>
                </c:pt>
                <c:pt idx="9">
                  <c:v>3105.1130000000003</c:v>
                </c:pt>
                <c:pt idx="10">
                  <c:v>3110.9</c:v>
                </c:pt>
                <c:pt idx="11">
                  <c:v>3087.9</c:v>
                </c:pt>
                <c:pt idx="12">
                  <c:v>3067.9</c:v>
                </c:pt>
                <c:pt idx="13">
                  <c:v>3056.9</c:v>
                </c:pt>
                <c:pt idx="14">
                  <c:v>3194.9</c:v>
                </c:pt>
                <c:pt idx="15">
                  <c:v>3204.9</c:v>
                </c:pt>
                <c:pt idx="16">
                  <c:v>3260.9</c:v>
                </c:pt>
                <c:pt idx="17">
                  <c:v>3236.1570000000002</c:v>
                </c:pt>
                <c:pt idx="18">
                  <c:v>3196.9</c:v>
                </c:pt>
                <c:pt idx="19">
                  <c:v>3230.9</c:v>
                </c:pt>
                <c:pt idx="20">
                  <c:v>3269.9</c:v>
                </c:pt>
                <c:pt idx="21">
                  <c:v>3369.4290000000001</c:v>
                </c:pt>
                <c:pt idx="22">
                  <c:v>3381.9480000000003</c:v>
                </c:pt>
                <c:pt idx="23">
                  <c:v>3524.9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9A-4502-8DE7-99BFC1BC140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1107.0999999999999</c:v>
                </c:pt>
                <c:pt idx="1">
                  <c:v>1625</c:v>
                </c:pt>
                <c:pt idx="2">
                  <c:v>1632</c:v>
                </c:pt>
                <c:pt idx="3">
                  <c:v>1603.8</c:v>
                </c:pt>
                <c:pt idx="4">
                  <c:v>1326.8</c:v>
                </c:pt>
                <c:pt idx="5">
                  <c:v>1604.9</c:v>
                </c:pt>
                <c:pt idx="6">
                  <c:v>1262</c:v>
                </c:pt>
                <c:pt idx="7">
                  <c:v>1190</c:v>
                </c:pt>
                <c:pt idx="8">
                  <c:v>1049</c:v>
                </c:pt>
                <c:pt idx="9">
                  <c:v>1123</c:v>
                </c:pt>
                <c:pt idx="10">
                  <c:v>1013</c:v>
                </c:pt>
                <c:pt idx="11">
                  <c:v>878</c:v>
                </c:pt>
                <c:pt idx="12">
                  <c:v>993</c:v>
                </c:pt>
                <c:pt idx="13">
                  <c:v>995</c:v>
                </c:pt>
                <c:pt idx="14">
                  <c:v>969</c:v>
                </c:pt>
                <c:pt idx="15">
                  <c:v>1023</c:v>
                </c:pt>
                <c:pt idx="16">
                  <c:v>1228</c:v>
                </c:pt>
                <c:pt idx="17">
                  <c:v>1360</c:v>
                </c:pt>
                <c:pt idx="18">
                  <c:v>1327</c:v>
                </c:pt>
                <c:pt idx="19">
                  <c:v>1360</c:v>
                </c:pt>
                <c:pt idx="20">
                  <c:v>1360</c:v>
                </c:pt>
                <c:pt idx="21">
                  <c:v>1145.0999999999999</c:v>
                </c:pt>
                <c:pt idx="22">
                  <c:v>1408.3</c:v>
                </c:pt>
                <c:pt idx="23">
                  <c:v>1394.6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9A-4502-8DE7-99BFC1BC140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1109.249</c:v>
                </c:pt>
                <c:pt idx="1">
                  <c:v>1087.3429999999998</c:v>
                </c:pt>
                <c:pt idx="2">
                  <c:v>1092.8050000000003</c:v>
                </c:pt>
                <c:pt idx="3">
                  <c:v>1086.213</c:v>
                </c:pt>
                <c:pt idx="4">
                  <c:v>1040.8430000000001</c:v>
                </c:pt>
                <c:pt idx="5">
                  <c:v>984.04900000000009</c:v>
                </c:pt>
                <c:pt idx="6">
                  <c:v>1091.9000000000003</c:v>
                </c:pt>
                <c:pt idx="7">
                  <c:v>1530.6969999999999</c:v>
                </c:pt>
                <c:pt idx="8">
                  <c:v>2430.9450000000002</c:v>
                </c:pt>
                <c:pt idx="9">
                  <c:v>2914.5739999999992</c:v>
                </c:pt>
                <c:pt idx="10">
                  <c:v>3613.6019999999999</c:v>
                </c:pt>
                <c:pt idx="11">
                  <c:v>4091.6929999999993</c:v>
                </c:pt>
                <c:pt idx="12">
                  <c:v>4312.7170000000006</c:v>
                </c:pt>
                <c:pt idx="13">
                  <c:v>4337.5620000000008</c:v>
                </c:pt>
                <c:pt idx="14">
                  <c:v>4130.945999999999</c:v>
                </c:pt>
                <c:pt idx="15">
                  <c:v>3648.7309999999993</c:v>
                </c:pt>
                <c:pt idx="16">
                  <c:v>2830.1819999999998</c:v>
                </c:pt>
                <c:pt idx="17">
                  <c:v>2298.3169999999996</c:v>
                </c:pt>
                <c:pt idx="18">
                  <c:v>1578.3319999999999</c:v>
                </c:pt>
                <c:pt idx="19">
                  <c:v>1478.4979999999996</c:v>
                </c:pt>
                <c:pt idx="20">
                  <c:v>1414.5809999999999</c:v>
                </c:pt>
                <c:pt idx="21">
                  <c:v>1341.4849999999997</c:v>
                </c:pt>
                <c:pt idx="22">
                  <c:v>1282.9579999999999</c:v>
                </c:pt>
                <c:pt idx="23">
                  <c:v>1234.4889999999998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9A-4502-8DE7-99BFC1BC140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27</c:v>
                </c:pt>
                <c:pt idx="1">
                  <c:v>27</c:v>
                </c:pt>
                <c:pt idx="2">
                  <c:v>27</c:v>
                </c:pt>
                <c:pt idx="3">
                  <c:v>29</c:v>
                </c:pt>
                <c:pt idx="4">
                  <c:v>32</c:v>
                </c:pt>
                <c:pt idx="5">
                  <c:v>35</c:v>
                </c:pt>
                <c:pt idx="6">
                  <c:v>45</c:v>
                </c:pt>
                <c:pt idx="7">
                  <c:v>69</c:v>
                </c:pt>
                <c:pt idx="8">
                  <c:v>91</c:v>
                </c:pt>
                <c:pt idx="9">
                  <c:v>105</c:v>
                </c:pt>
                <c:pt idx="10">
                  <c:v>118</c:v>
                </c:pt>
                <c:pt idx="11">
                  <c:v>127</c:v>
                </c:pt>
                <c:pt idx="12">
                  <c:v>133</c:v>
                </c:pt>
                <c:pt idx="13">
                  <c:v>134</c:v>
                </c:pt>
                <c:pt idx="14">
                  <c:v>130</c:v>
                </c:pt>
                <c:pt idx="15">
                  <c:v>120</c:v>
                </c:pt>
                <c:pt idx="16">
                  <c:v>103</c:v>
                </c:pt>
                <c:pt idx="17">
                  <c:v>75</c:v>
                </c:pt>
                <c:pt idx="18">
                  <c:v>50</c:v>
                </c:pt>
                <c:pt idx="19">
                  <c:v>37</c:v>
                </c:pt>
                <c:pt idx="20">
                  <c:v>31</c:v>
                </c:pt>
                <c:pt idx="21">
                  <c:v>27</c:v>
                </c:pt>
                <c:pt idx="22">
                  <c:v>25</c:v>
                </c:pt>
                <c:pt idx="2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9A-4502-8DE7-99BFC1BC140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</c:v>
                </c:pt>
                <c:pt idx="1">
                  <c:v>34</c:v>
                </c:pt>
                <c:pt idx="2">
                  <c:v>30</c:v>
                </c:pt>
                <c:pt idx="3">
                  <c:v>30</c:v>
                </c:pt>
                <c:pt idx="4">
                  <c:v>126</c:v>
                </c:pt>
                <c:pt idx="5">
                  <c:v>280</c:v>
                </c:pt>
                <c:pt idx="6">
                  <c:v>525</c:v>
                </c:pt>
                <c:pt idx="7">
                  <c:v>525</c:v>
                </c:pt>
                <c:pt idx="8">
                  <c:v>422</c:v>
                </c:pt>
                <c:pt idx="9">
                  <c:v>265</c:v>
                </c:pt>
                <c:pt idx="10">
                  <c:v>158</c:v>
                </c:pt>
                <c:pt idx="11">
                  <c:v>113</c:v>
                </c:pt>
                <c:pt idx="12">
                  <c:v>126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417</c:v>
                </c:pt>
                <c:pt idx="17">
                  <c:v>707</c:v>
                </c:pt>
                <c:pt idx="18">
                  <c:v>1050</c:v>
                </c:pt>
                <c:pt idx="19">
                  <c:v>1287</c:v>
                </c:pt>
                <c:pt idx="20">
                  <c:v>1240</c:v>
                </c:pt>
                <c:pt idx="21">
                  <c:v>1240</c:v>
                </c:pt>
                <c:pt idx="22">
                  <c:v>666</c:v>
                </c:pt>
                <c:pt idx="23">
                  <c:v>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E9A-4502-8DE7-99BFC1BC1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6685.2880000000005</c:v>
                </c:pt>
                <c:pt idx="1">
                  <c:v>6235.2029999999995</c:v>
                </c:pt>
                <c:pt idx="2">
                  <c:v>6254.6589999999997</c:v>
                </c:pt>
                <c:pt idx="3">
                  <c:v>6222.9230000000007</c:v>
                </c:pt>
                <c:pt idx="4">
                  <c:v>6006.5749999999998</c:v>
                </c:pt>
                <c:pt idx="5">
                  <c:v>6387.8150000000014</c:v>
                </c:pt>
                <c:pt idx="6">
                  <c:v>6519.0120000000024</c:v>
                </c:pt>
                <c:pt idx="7">
                  <c:v>6933.4210000000039</c:v>
                </c:pt>
                <c:pt idx="8">
                  <c:v>7601.5380000000005</c:v>
                </c:pt>
                <c:pt idx="9">
                  <c:v>7843.7100000000009</c:v>
                </c:pt>
                <c:pt idx="10">
                  <c:v>8348.4860000000026</c:v>
                </c:pt>
                <c:pt idx="11">
                  <c:v>8631.6329999999998</c:v>
                </c:pt>
                <c:pt idx="12">
                  <c:v>8968.6170000000038</c:v>
                </c:pt>
                <c:pt idx="13">
                  <c:v>8956.4620000000014</c:v>
                </c:pt>
                <c:pt idx="14">
                  <c:v>8849.8459999999995</c:v>
                </c:pt>
                <c:pt idx="15">
                  <c:v>8422.6310000000012</c:v>
                </c:pt>
                <c:pt idx="16">
                  <c:v>8179.0819999999994</c:v>
                </c:pt>
                <c:pt idx="17">
                  <c:v>8053.4650000000011</c:v>
                </c:pt>
                <c:pt idx="18">
                  <c:v>7656.2039999999988</c:v>
                </c:pt>
                <c:pt idx="19">
                  <c:v>7866.3870000000015</c:v>
                </c:pt>
                <c:pt idx="20">
                  <c:v>7776.4489999999987</c:v>
                </c:pt>
                <c:pt idx="21">
                  <c:v>7544.9519999999993</c:v>
                </c:pt>
                <c:pt idx="22">
                  <c:v>7143.2209999999995</c:v>
                </c:pt>
                <c:pt idx="23">
                  <c:v>6715.0119999999997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E9A-4502-8DE7-99BFC1BC1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100.12</c:v>
                </c:pt>
                <c:pt idx="1">
                  <c:v>100</c:v>
                </c:pt>
                <c:pt idx="2">
                  <c:v>96.36</c:v>
                </c:pt>
                <c:pt idx="3">
                  <c:v>94.18</c:v>
                </c:pt>
                <c:pt idx="4">
                  <c:v>95.79</c:v>
                </c:pt>
                <c:pt idx="5">
                  <c:v>97.05</c:v>
                </c:pt>
                <c:pt idx="6">
                  <c:v>125.51</c:v>
                </c:pt>
                <c:pt idx="7">
                  <c:v>142.1</c:v>
                </c:pt>
                <c:pt idx="8">
                  <c:v>139.46</c:v>
                </c:pt>
                <c:pt idx="9">
                  <c:v>124.6</c:v>
                </c:pt>
                <c:pt idx="10">
                  <c:v>112.44</c:v>
                </c:pt>
                <c:pt idx="11">
                  <c:v>107.36</c:v>
                </c:pt>
                <c:pt idx="12">
                  <c:v>85.54</c:v>
                </c:pt>
                <c:pt idx="13">
                  <c:v>71.09</c:v>
                </c:pt>
                <c:pt idx="14">
                  <c:v>65.930000000000007</c:v>
                </c:pt>
                <c:pt idx="15">
                  <c:v>92.76</c:v>
                </c:pt>
                <c:pt idx="16">
                  <c:v>95</c:v>
                </c:pt>
                <c:pt idx="17">
                  <c:v>125.97</c:v>
                </c:pt>
                <c:pt idx="18">
                  <c:v>152.94</c:v>
                </c:pt>
                <c:pt idx="19">
                  <c:v>350.33</c:v>
                </c:pt>
                <c:pt idx="20">
                  <c:v>197.56</c:v>
                </c:pt>
                <c:pt idx="21">
                  <c:v>134.4</c:v>
                </c:pt>
                <c:pt idx="22">
                  <c:v>119.49</c:v>
                </c:pt>
                <c:pt idx="23">
                  <c:v>101.59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E9A-4502-8DE7-99BFC1BC1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6685.2490000000007</v>
      </c>
      <c r="C4" s="18">
        <v>6235.2429999999986</v>
      </c>
      <c r="D4" s="18">
        <v>6254.7050000000008</v>
      </c>
      <c r="E4" s="18">
        <v>6222.9129999999996</v>
      </c>
      <c r="F4" s="18">
        <v>6006.5429999999997</v>
      </c>
      <c r="G4" s="18">
        <v>6387.8490000000002</v>
      </c>
      <c r="H4" s="18">
        <v>6519.0420000000004</v>
      </c>
      <c r="I4" s="18">
        <v>6933.3739999999998</v>
      </c>
      <c r="J4" s="18">
        <v>7601.5369999999994</v>
      </c>
      <c r="K4" s="18">
        <v>7843.6869999999999</v>
      </c>
      <c r="L4" s="18">
        <v>8348.5020000000004</v>
      </c>
      <c r="M4" s="18">
        <v>8631.5929999999989</v>
      </c>
      <c r="N4" s="18">
        <v>8968.6169999999984</v>
      </c>
      <c r="O4" s="18">
        <v>8956.4620000000014</v>
      </c>
      <c r="P4" s="18">
        <v>8849.8460000000014</v>
      </c>
      <c r="Q4" s="18">
        <v>8422.6309999999994</v>
      </c>
      <c r="R4" s="18">
        <v>8179.0819999999985</v>
      </c>
      <c r="S4" s="18">
        <v>8053.4740000000002</v>
      </c>
      <c r="T4" s="18">
        <v>7656.2319999999991</v>
      </c>
      <c r="U4" s="18">
        <v>7866.3979999999974</v>
      </c>
      <c r="V4" s="18">
        <v>7776.4809999999998</v>
      </c>
      <c r="W4" s="18">
        <v>7545.0139999999992</v>
      </c>
      <c r="X4" s="18">
        <v>7143.2059999999983</v>
      </c>
      <c r="Y4" s="18">
        <v>6714.9889999999996</v>
      </c>
      <c r="Z4" s="19"/>
      <c r="AA4" s="20">
        <f>SUM(B4:Z4)</f>
        <v>179802.66899999997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100.12</v>
      </c>
      <c r="C7" s="28">
        <v>100</v>
      </c>
      <c r="D7" s="28">
        <v>96.36</v>
      </c>
      <c r="E7" s="28">
        <v>94.18</v>
      </c>
      <c r="F7" s="28">
        <v>95.79</v>
      </c>
      <c r="G7" s="28">
        <v>97.05</v>
      </c>
      <c r="H7" s="28">
        <v>125.51</v>
      </c>
      <c r="I7" s="28">
        <v>142.1</v>
      </c>
      <c r="J7" s="28">
        <v>139.46</v>
      </c>
      <c r="K7" s="28">
        <v>124.6</v>
      </c>
      <c r="L7" s="28">
        <v>112.44</v>
      </c>
      <c r="M7" s="28">
        <v>107.36</v>
      </c>
      <c r="N7" s="28">
        <v>85.54</v>
      </c>
      <c r="O7" s="28">
        <v>71.09</v>
      </c>
      <c r="P7" s="28">
        <v>65.930000000000007</v>
      </c>
      <c r="Q7" s="28">
        <v>92.76</v>
      </c>
      <c r="R7" s="28">
        <v>95</v>
      </c>
      <c r="S7" s="28">
        <v>125.97</v>
      </c>
      <c r="T7" s="28">
        <v>152.94</v>
      </c>
      <c r="U7" s="28">
        <v>350.33</v>
      </c>
      <c r="V7" s="28">
        <v>197.56</v>
      </c>
      <c r="W7" s="28">
        <v>134.4</v>
      </c>
      <c r="X7" s="28">
        <v>119.49</v>
      </c>
      <c r="Y7" s="28">
        <v>101.59</v>
      </c>
      <c r="Z7" s="29"/>
      <c r="AA7" s="30">
        <f>IF(SUM(B7:Z7)&lt;&gt;0,AVERAGEIF(B7:Z7,"&lt;&gt;"""),"")</f>
        <v>121.98208333333334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843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56</v>
      </c>
      <c r="U10" s="42">
        <v>56</v>
      </c>
      <c r="V10" s="42">
        <v>56</v>
      </c>
      <c r="W10" s="42">
        <v>56</v>
      </c>
      <c r="X10" s="42">
        <v>56</v>
      </c>
      <c r="Y10" s="42"/>
      <c r="Z10" s="43"/>
      <c r="AA10" s="44">
        <f t="shared" ref="AA10:AA15" si="0">SUM(B10:Z10)</f>
        <v>1123</v>
      </c>
    </row>
    <row r="11" spans="1:27" ht="25.15" customHeight="1" x14ac:dyDescent="0.2">
      <c r="A11" s="45" t="s">
        <v>7</v>
      </c>
      <c r="B11" s="46">
        <v>237</v>
      </c>
      <c r="C11" s="47">
        <v>225</v>
      </c>
      <c r="D11" s="47">
        <v>225</v>
      </c>
      <c r="E11" s="47">
        <v>225</v>
      </c>
      <c r="F11" s="47">
        <v>225</v>
      </c>
      <c r="G11" s="47">
        <v>225</v>
      </c>
      <c r="H11" s="47">
        <v>235</v>
      </c>
      <c r="I11" s="47">
        <v>284</v>
      </c>
      <c r="J11" s="47">
        <v>319</v>
      </c>
      <c r="K11" s="47">
        <v>331</v>
      </c>
      <c r="L11" s="47">
        <v>335</v>
      </c>
      <c r="M11" s="47">
        <v>334</v>
      </c>
      <c r="N11" s="47">
        <v>336</v>
      </c>
      <c r="O11" s="47">
        <v>333</v>
      </c>
      <c r="P11" s="47">
        <v>325</v>
      </c>
      <c r="Q11" s="47">
        <v>326</v>
      </c>
      <c r="R11" s="47">
        <v>340</v>
      </c>
      <c r="S11" s="47">
        <v>377</v>
      </c>
      <c r="T11" s="47">
        <v>398</v>
      </c>
      <c r="U11" s="47">
        <v>417</v>
      </c>
      <c r="V11" s="47">
        <v>405</v>
      </c>
      <c r="W11" s="47">
        <v>366</v>
      </c>
      <c r="X11" s="47">
        <v>323</v>
      </c>
      <c r="Y11" s="47">
        <v>269</v>
      </c>
      <c r="Z11" s="48"/>
      <c r="AA11" s="49">
        <f t="shared" si="0"/>
        <v>7415</v>
      </c>
    </row>
    <row r="12" spans="1:27" ht="25.15" customHeight="1" x14ac:dyDescent="0.2">
      <c r="A12" s="50" t="s">
        <v>8</v>
      </c>
      <c r="B12" s="51">
        <v>3323.9</v>
      </c>
      <c r="C12" s="52">
        <v>3236.9</v>
      </c>
      <c r="D12" s="52">
        <v>3247.9</v>
      </c>
      <c r="E12" s="52">
        <v>3248.9</v>
      </c>
      <c r="F12" s="52">
        <v>3255.9</v>
      </c>
      <c r="G12" s="52">
        <v>3258.9</v>
      </c>
      <c r="H12" s="52">
        <v>3360.1419999999998</v>
      </c>
      <c r="I12" s="52">
        <v>3334.6770000000001</v>
      </c>
      <c r="J12" s="52">
        <v>3289.5920000000001</v>
      </c>
      <c r="K12" s="52">
        <v>3105.1130000000003</v>
      </c>
      <c r="L12" s="52">
        <v>3110.9</v>
      </c>
      <c r="M12" s="52">
        <v>3087.9</v>
      </c>
      <c r="N12" s="52">
        <v>3067.9</v>
      </c>
      <c r="O12" s="52">
        <v>3056.9</v>
      </c>
      <c r="P12" s="52">
        <v>3194.9</v>
      </c>
      <c r="Q12" s="52">
        <v>3204.9</v>
      </c>
      <c r="R12" s="52">
        <v>3260.9</v>
      </c>
      <c r="S12" s="52">
        <v>3236.1570000000002</v>
      </c>
      <c r="T12" s="52">
        <v>3196.9</v>
      </c>
      <c r="U12" s="52">
        <v>3230.9</v>
      </c>
      <c r="V12" s="52">
        <v>3269.9</v>
      </c>
      <c r="W12" s="52">
        <v>3369.4290000000001</v>
      </c>
      <c r="X12" s="52">
        <v>3381.9480000000003</v>
      </c>
      <c r="Y12" s="52">
        <v>3524.9</v>
      </c>
      <c r="Z12" s="53"/>
      <c r="AA12" s="54">
        <f t="shared" si="0"/>
        <v>77856.358000000007</v>
      </c>
    </row>
    <row r="13" spans="1:27" ht="25.15" customHeight="1" x14ac:dyDescent="0.2">
      <c r="A13" s="50" t="s">
        <v>9</v>
      </c>
      <c r="B13" s="51">
        <v>38</v>
      </c>
      <c r="C13" s="52">
        <v>34</v>
      </c>
      <c r="D13" s="52">
        <v>30</v>
      </c>
      <c r="E13" s="52">
        <v>30</v>
      </c>
      <c r="F13" s="52">
        <v>126</v>
      </c>
      <c r="G13" s="52">
        <v>280</v>
      </c>
      <c r="H13" s="52">
        <v>525</v>
      </c>
      <c r="I13" s="52">
        <v>525</v>
      </c>
      <c r="J13" s="52">
        <v>422</v>
      </c>
      <c r="K13" s="52">
        <v>265</v>
      </c>
      <c r="L13" s="52">
        <v>158</v>
      </c>
      <c r="M13" s="52">
        <v>113</v>
      </c>
      <c r="N13" s="52">
        <v>126</v>
      </c>
      <c r="O13" s="52">
        <v>100</v>
      </c>
      <c r="P13" s="52">
        <v>100</v>
      </c>
      <c r="Q13" s="52">
        <v>100</v>
      </c>
      <c r="R13" s="52">
        <v>417</v>
      </c>
      <c r="S13" s="52">
        <v>707</v>
      </c>
      <c r="T13" s="52">
        <v>1050</v>
      </c>
      <c r="U13" s="52">
        <v>1287</v>
      </c>
      <c r="V13" s="52">
        <v>1240</v>
      </c>
      <c r="W13" s="52">
        <v>1240</v>
      </c>
      <c r="X13" s="52">
        <v>666</v>
      </c>
      <c r="Y13" s="52">
        <v>269</v>
      </c>
      <c r="Z13" s="53"/>
      <c r="AA13" s="54">
        <f t="shared" si="0"/>
        <v>9848</v>
      </c>
    </row>
    <row r="14" spans="1:27" ht="25.15" customHeight="1" x14ac:dyDescent="0.2">
      <c r="A14" s="55" t="s">
        <v>10</v>
      </c>
      <c r="B14" s="56">
        <v>1109.249</v>
      </c>
      <c r="C14" s="57">
        <v>1087.3429999999998</v>
      </c>
      <c r="D14" s="57">
        <v>1092.8050000000003</v>
      </c>
      <c r="E14" s="57">
        <v>1086.213</v>
      </c>
      <c r="F14" s="57">
        <v>1040.8430000000001</v>
      </c>
      <c r="G14" s="57">
        <v>984.04900000000009</v>
      </c>
      <c r="H14" s="57">
        <v>1091.9000000000003</v>
      </c>
      <c r="I14" s="57">
        <v>1530.6969999999999</v>
      </c>
      <c r="J14" s="57">
        <v>2430.9450000000002</v>
      </c>
      <c r="K14" s="57">
        <v>2914.5739999999992</v>
      </c>
      <c r="L14" s="57">
        <v>3613.6019999999999</v>
      </c>
      <c r="M14" s="57">
        <v>4091.6929999999993</v>
      </c>
      <c r="N14" s="57">
        <v>4312.7170000000006</v>
      </c>
      <c r="O14" s="57">
        <v>4337.5620000000008</v>
      </c>
      <c r="P14" s="57">
        <v>4130.945999999999</v>
      </c>
      <c r="Q14" s="57">
        <v>3648.7309999999993</v>
      </c>
      <c r="R14" s="57">
        <v>2830.1819999999998</v>
      </c>
      <c r="S14" s="57">
        <v>2298.3169999999996</v>
      </c>
      <c r="T14" s="57">
        <v>1578.3319999999999</v>
      </c>
      <c r="U14" s="57">
        <v>1478.4979999999996</v>
      </c>
      <c r="V14" s="57">
        <v>1414.5809999999999</v>
      </c>
      <c r="W14" s="57">
        <v>1341.4849999999997</v>
      </c>
      <c r="X14" s="57">
        <v>1282.9579999999999</v>
      </c>
      <c r="Y14" s="57">
        <v>1234.4889999999998</v>
      </c>
      <c r="Z14" s="58"/>
      <c r="AA14" s="59">
        <f t="shared" si="0"/>
        <v>51962.711000000003</v>
      </c>
    </row>
    <row r="15" spans="1:27" ht="25.15" customHeight="1" x14ac:dyDescent="0.2">
      <c r="A15" s="55" t="s">
        <v>11</v>
      </c>
      <c r="B15" s="56">
        <v>27</v>
      </c>
      <c r="C15" s="57">
        <v>27</v>
      </c>
      <c r="D15" s="57">
        <v>27</v>
      </c>
      <c r="E15" s="57">
        <v>29</v>
      </c>
      <c r="F15" s="57">
        <v>32</v>
      </c>
      <c r="G15" s="57">
        <v>35</v>
      </c>
      <c r="H15" s="57">
        <v>45</v>
      </c>
      <c r="I15" s="57">
        <v>69</v>
      </c>
      <c r="J15" s="57">
        <v>91</v>
      </c>
      <c r="K15" s="57">
        <v>105</v>
      </c>
      <c r="L15" s="57">
        <v>118</v>
      </c>
      <c r="M15" s="57">
        <v>127</v>
      </c>
      <c r="N15" s="57">
        <v>133</v>
      </c>
      <c r="O15" s="57">
        <v>134</v>
      </c>
      <c r="P15" s="57">
        <v>130</v>
      </c>
      <c r="Q15" s="57">
        <v>120</v>
      </c>
      <c r="R15" s="57">
        <v>103</v>
      </c>
      <c r="S15" s="57">
        <v>75</v>
      </c>
      <c r="T15" s="57">
        <v>50</v>
      </c>
      <c r="U15" s="57">
        <v>37</v>
      </c>
      <c r="V15" s="57">
        <v>31</v>
      </c>
      <c r="W15" s="57">
        <v>27</v>
      </c>
      <c r="X15" s="57">
        <v>25</v>
      </c>
      <c r="Y15" s="57">
        <v>23</v>
      </c>
      <c r="Z15" s="58"/>
      <c r="AA15" s="59">
        <f t="shared" si="0"/>
        <v>1620</v>
      </c>
    </row>
    <row r="16" spans="1:27" ht="30" customHeight="1" thickBot="1" x14ac:dyDescent="0.25">
      <c r="A16" s="60" t="s">
        <v>12</v>
      </c>
      <c r="B16" s="61">
        <f>IF(LEN(B$2)&gt;0,SUM(B10:B15),"")</f>
        <v>5578.1489999999994</v>
      </c>
      <c r="C16" s="62">
        <f t="shared" ref="C16:Z16" si="1">IF(LEN(C$2)&gt;0,SUM(C10:C15),"")</f>
        <v>4610.2430000000004</v>
      </c>
      <c r="D16" s="62">
        <f t="shared" si="1"/>
        <v>4622.7049999999999</v>
      </c>
      <c r="E16" s="62">
        <f t="shared" si="1"/>
        <v>4619.1130000000003</v>
      </c>
      <c r="F16" s="62">
        <f t="shared" si="1"/>
        <v>4679.7430000000004</v>
      </c>
      <c r="G16" s="62">
        <f t="shared" si="1"/>
        <v>4782.9490000000005</v>
      </c>
      <c r="H16" s="62">
        <f t="shared" si="1"/>
        <v>5257.0420000000004</v>
      </c>
      <c r="I16" s="62">
        <f t="shared" si="1"/>
        <v>5743.3739999999998</v>
      </c>
      <c r="J16" s="62">
        <f t="shared" si="1"/>
        <v>6552.5370000000003</v>
      </c>
      <c r="K16" s="62">
        <f t="shared" si="1"/>
        <v>6720.6869999999999</v>
      </c>
      <c r="L16" s="62">
        <f t="shared" si="1"/>
        <v>7335.5020000000004</v>
      </c>
      <c r="M16" s="62">
        <f t="shared" si="1"/>
        <v>7753.5929999999989</v>
      </c>
      <c r="N16" s="62">
        <f t="shared" si="1"/>
        <v>7975.6170000000002</v>
      </c>
      <c r="O16" s="62">
        <f t="shared" si="1"/>
        <v>7961.4620000000014</v>
      </c>
      <c r="P16" s="62">
        <f t="shared" si="1"/>
        <v>7880.8459999999995</v>
      </c>
      <c r="Q16" s="62">
        <f t="shared" si="1"/>
        <v>7399.6309999999994</v>
      </c>
      <c r="R16" s="62">
        <f t="shared" si="1"/>
        <v>6951.0820000000003</v>
      </c>
      <c r="S16" s="62">
        <f t="shared" si="1"/>
        <v>6693.4740000000002</v>
      </c>
      <c r="T16" s="62">
        <f t="shared" si="1"/>
        <v>6329.232</v>
      </c>
      <c r="U16" s="62">
        <f t="shared" si="1"/>
        <v>6506.3979999999992</v>
      </c>
      <c r="V16" s="62">
        <f t="shared" si="1"/>
        <v>6416.4809999999998</v>
      </c>
      <c r="W16" s="62">
        <f t="shared" si="1"/>
        <v>6399.9139999999998</v>
      </c>
      <c r="X16" s="62">
        <f t="shared" si="1"/>
        <v>5734.9059999999999</v>
      </c>
      <c r="Y16" s="62">
        <f t="shared" si="1"/>
        <v>5320.3890000000001</v>
      </c>
      <c r="Z16" s="63" t="str">
        <f t="shared" si="1"/>
        <v/>
      </c>
      <c r="AA16" s="64">
        <f>SUM(AA10:AA15)</f>
        <v>149825.06900000002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1509.9</v>
      </c>
      <c r="C28" s="72">
        <v>1508.9</v>
      </c>
      <c r="D28" s="72">
        <v>1505.9</v>
      </c>
      <c r="E28" s="72">
        <v>1501.9</v>
      </c>
      <c r="F28" s="72">
        <v>1570.9</v>
      </c>
      <c r="G28" s="72">
        <v>1685.9</v>
      </c>
      <c r="H28" s="72">
        <v>1928.64</v>
      </c>
      <c r="I28" s="72">
        <v>2309.5300000000002</v>
      </c>
      <c r="J28" s="72">
        <v>2721.78</v>
      </c>
      <c r="K28" s="72">
        <v>3038.67</v>
      </c>
      <c r="L28" s="72">
        <v>3288.8</v>
      </c>
      <c r="M28" s="72">
        <v>3484.06</v>
      </c>
      <c r="N28" s="72">
        <v>3632.71</v>
      </c>
      <c r="O28" s="72">
        <v>3624.72</v>
      </c>
      <c r="P28" s="72">
        <v>3563.26</v>
      </c>
      <c r="Q28" s="72">
        <v>3314.35</v>
      </c>
      <c r="R28" s="72">
        <v>3252.09</v>
      </c>
      <c r="S28" s="72">
        <v>3148.78</v>
      </c>
      <c r="T28" s="72">
        <v>3090.51</v>
      </c>
      <c r="U28" s="72">
        <v>3218.88</v>
      </c>
      <c r="V28" s="72">
        <v>3133.9</v>
      </c>
      <c r="W28" s="72">
        <v>2993.9</v>
      </c>
      <c r="X28" s="72">
        <v>2363.9</v>
      </c>
      <c r="Y28" s="72">
        <v>1851.9</v>
      </c>
      <c r="Z28" s="73"/>
      <c r="AA28" s="74">
        <f>SUM(B28:Z28)</f>
        <v>63243.78</v>
      </c>
    </row>
    <row r="29" spans="1:27" ht="25.15" customHeight="1" x14ac:dyDescent="0.2">
      <c r="A29" s="75" t="s">
        <v>23</v>
      </c>
      <c r="B29" s="76">
        <v>932.24900000000002</v>
      </c>
      <c r="C29" s="77">
        <v>909.34299999999996</v>
      </c>
      <c r="D29" s="77">
        <v>926.80499999999995</v>
      </c>
      <c r="E29" s="77">
        <v>934.21299999999997</v>
      </c>
      <c r="F29" s="77">
        <v>925.84299999999996</v>
      </c>
      <c r="G29" s="77">
        <v>920.04899999999998</v>
      </c>
      <c r="H29" s="77">
        <v>953.40200000000004</v>
      </c>
      <c r="I29" s="77">
        <v>1012.8440000000001</v>
      </c>
      <c r="J29" s="77">
        <v>1313.7570000000001</v>
      </c>
      <c r="K29" s="77">
        <v>1423.0170000000001</v>
      </c>
      <c r="L29" s="77">
        <v>1670.702</v>
      </c>
      <c r="M29" s="77">
        <v>1900.5329999999999</v>
      </c>
      <c r="N29" s="77">
        <v>1989.9069999999999</v>
      </c>
      <c r="O29" s="77">
        <v>1996.742</v>
      </c>
      <c r="P29" s="77">
        <v>1813.586</v>
      </c>
      <c r="Q29" s="77">
        <v>1625.2809999999999</v>
      </c>
      <c r="R29" s="77">
        <v>1387.992</v>
      </c>
      <c r="S29" s="77">
        <v>1391.694</v>
      </c>
      <c r="T29" s="77">
        <v>1219.722</v>
      </c>
      <c r="U29" s="77">
        <v>1267.518</v>
      </c>
      <c r="V29" s="77">
        <v>1223.5809999999999</v>
      </c>
      <c r="W29" s="77">
        <v>1021.014</v>
      </c>
      <c r="X29" s="77">
        <v>946.00599999999997</v>
      </c>
      <c r="Y29" s="77">
        <v>837.48900000000003</v>
      </c>
      <c r="Z29" s="78"/>
      <c r="AA29" s="79">
        <f>SUM(B29:Z29)</f>
        <v>30543.288999999993</v>
      </c>
    </row>
    <row r="30" spans="1:27" ht="25.15" customHeight="1" x14ac:dyDescent="0.2">
      <c r="A30" s="82" t="s">
        <v>24</v>
      </c>
      <c r="B30" s="80">
        <v>3945</v>
      </c>
      <c r="C30" s="81">
        <v>3015</v>
      </c>
      <c r="D30" s="81">
        <v>3026</v>
      </c>
      <c r="E30" s="81">
        <v>3027</v>
      </c>
      <c r="F30" s="81">
        <v>3034</v>
      </c>
      <c r="G30" s="81">
        <v>3037</v>
      </c>
      <c r="H30" s="81">
        <v>3137</v>
      </c>
      <c r="I30" s="81">
        <v>3111</v>
      </c>
      <c r="J30" s="81">
        <v>3066</v>
      </c>
      <c r="K30" s="81">
        <v>2882</v>
      </c>
      <c r="L30" s="81">
        <v>2889</v>
      </c>
      <c r="M30" s="81">
        <v>2866</v>
      </c>
      <c r="N30" s="81">
        <v>2846</v>
      </c>
      <c r="O30" s="81">
        <v>2835</v>
      </c>
      <c r="P30" s="81">
        <v>2973</v>
      </c>
      <c r="Q30" s="81">
        <v>2983</v>
      </c>
      <c r="R30" s="81">
        <v>3039</v>
      </c>
      <c r="S30" s="81">
        <v>3013</v>
      </c>
      <c r="T30" s="81">
        <v>2846</v>
      </c>
      <c r="U30" s="81">
        <v>2880</v>
      </c>
      <c r="V30" s="81">
        <v>2919</v>
      </c>
      <c r="W30" s="81">
        <v>3202</v>
      </c>
      <c r="X30" s="81">
        <v>3215</v>
      </c>
      <c r="Y30" s="81">
        <v>3303</v>
      </c>
      <c r="Z30" s="83"/>
      <c r="AA30" s="84">
        <f>SUM(B30:Z30)</f>
        <v>73089</v>
      </c>
    </row>
    <row r="31" spans="1:27" ht="30" customHeight="1" thickBot="1" x14ac:dyDescent="0.25">
      <c r="A31" s="60" t="s">
        <v>25</v>
      </c>
      <c r="B31" s="61">
        <f>IF(LEN(B$2)&gt;0,SUM(B28:B30),"")</f>
        <v>6387.1490000000003</v>
      </c>
      <c r="C31" s="62">
        <f t="shared" ref="C31:Z31" si="4">IF(LEN(C$2)&gt;0,SUM(C28:C30),"")</f>
        <v>5433.2430000000004</v>
      </c>
      <c r="D31" s="62">
        <f t="shared" si="4"/>
        <v>5458.7049999999999</v>
      </c>
      <c r="E31" s="62">
        <f t="shared" si="4"/>
        <v>5463.1130000000003</v>
      </c>
      <c r="F31" s="62">
        <f t="shared" si="4"/>
        <v>5530.7430000000004</v>
      </c>
      <c r="G31" s="62">
        <f t="shared" si="4"/>
        <v>5642.9490000000005</v>
      </c>
      <c r="H31" s="62">
        <f t="shared" si="4"/>
        <v>6019.0420000000004</v>
      </c>
      <c r="I31" s="62">
        <f t="shared" si="4"/>
        <v>6433.3739999999998</v>
      </c>
      <c r="J31" s="62">
        <f t="shared" si="4"/>
        <v>7101.5370000000003</v>
      </c>
      <c r="K31" s="62">
        <f t="shared" si="4"/>
        <v>7343.6869999999999</v>
      </c>
      <c r="L31" s="62">
        <f t="shared" si="4"/>
        <v>7848.5020000000004</v>
      </c>
      <c r="M31" s="62">
        <f t="shared" si="4"/>
        <v>8250.5930000000008</v>
      </c>
      <c r="N31" s="62">
        <f t="shared" si="4"/>
        <v>8468.6170000000002</v>
      </c>
      <c r="O31" s="62">
        <f t="shared" si="4"/>
        <v>8456.4619999999995</v>
      </c>
      <c r="P31" s="62">
        <f t="shared" si="4"/>
        <v>8349.8460000000014</v>
      </c>
      <c r="Q31" s="62">
        <f t="shared" si="4"/>
        <v>7922.6309999999994</v>
      </c>
      <c r="R31" s="62">
        <f t="shared" si="4"/>
        <v>7679.0820000000003</v>
      </c>
      <c r="S31" s="62">
        <f t="shared" si="4"/>
        <v>7553.4740000000002</v>
      </c>
      <c r="T31" s="62">
        <f t="shared" si="4"/>
        <v>7156.232</v>
      </c>
      <c r="U31" s="62">
        <f t="shared" si="4"/>
        <v>7366.3980000000001</v>
      </c>
      <c r="V31" s="62">
        <f t="shared" si="4"/>
        <v>7276.4809999999998</v>
      </c>
      <c r="W31" s="62">
        <f t="shared" si="4"/>
        <v>7216.9140000000007</v>
      </c>
      <c r="X31" s="62">
        <f t="shared" si="4"/>
        <v>6524.9059999999999</v>
      </c>
      <c r="Y31" s="62">
        <f t="shared" si="4"/>
        <v>5992.3890000000001</v>
      </c>
      <c r="Z31" s="63" t="str">
        <f t="shared" si="4"/>
        <v/>
      </c>
      <c r="AA31" s="64">
        <f>SUM(AA28:AA30)</f>
        <v>166876.06899999999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359</v>
      </c>
      <c r="C34" s="95">
        <v>400</v>
      </c>
      <c r="D34" s="95">
        <v>391</v>
      </c>
      <c r="E34" s="95">
        <v>399</v>
      </c>
      <c r="F34" s="95">
        <v>392</v>
      </c>
      <c r="G34" s="95">
        <v>400</v>
      </c>
      <c r="H34" s="95">
        <v>320</v>
      </c>
      <c r="I34" s="95">
        <v>246</v>
      </c>
      <c r="J34" s="95">
        <v>158</v>
      </c>
      <c r="K34" s="95">
        <v>230</v>
      </c>
      <c r="L34" s="95">
        <v>109</v>
      </c>
      <c r="M34" s="95">
        <v>92</v>
      </c>
      <c r="N34" s="95">
        <v>87</v>
      </c>
      <c r="O34" s="95">
        <v>90</v>
      </c>
      <c r="P34" s="95">
        <v>163</v>
      </c>
      <c r="Q34" s="95">
        <v>148</v>
      </c>
      <c r="R34" s="95">
        <v>281</v>
      </c>
      <c r="S34" s="95">
        <v>400</v>
      </c>
      <c r="T34" s="95">
        <v>375</v>
      </c>
      <c r="U34" s="95">
        <v>400</v>
      </c>
      <c r="V34" s="95">
        <v>400</v>
      </c>
      <c r="W34" s="95">
        <v>400</v>
      </c>
      <c r="X34" s="95">
        <v>340</v>
      </c>
      <c r="Y34" s="95">
        <v>222</v>
      </c>
      <c r="Z34" s="96"/>
      <c r="AA34" s="74">
        <f t="shared" ref="AA34:AA39" si="5">SUM(B34:Z34)</f>
        <v>6802</v>
      </c>
    </row>
    <row r="35" spans="1:27" ht="25.15" customHeight="1" x14ac:dyDescent="0.2">
      <c r="A35" s="97" t="s">
        <v>28</v>
      </c>
      <c r="B35" s="98">
        <v>390</v>
      </c>
      <c r="C35" s="99">
        <v>363</v>
      </c>
      <c r="D35" s="99">
        <v>385</v>
      </c>
      <c r="E35" s="99">
        <v>385</v>
      </c>
      <c r="F35" s="99">
        <v>399</v>
      </c>
      <c r="G35" s="99">
        <v>400</v>
      </c>
      <c r="H35" s="99">
        <v>382</v>
      </c>
      <c r="I35" s="99">
        <v>384</v>
      </c>
      <c r="J35" s="99">
        <v>331</v>
      </c>
      <c r="K35" s="99">
        <v>333</v>
      </c>
      <c r="L35" s="99">
        <v>344</v>
      </c>
      <c r="M35" s="99">
        <v>345</v>
      </c>
      <c r="N35" s="99">
        <v>346</v>
      </c>
      <c r="O35" s="99">
        <v>345</v>
      </c>
      <c r="P35" s="99">
        <v>246</v>
      </c>
      <c r="Q35" s="99">
        <v>315</v>
      </c>
      <c r="R35" s="99">
        <v>387</v>
      </c>
      <c r="S35" s="99">
        <v>400</v>
      </c>
      <c r="T35" s="99">
        <v>392</v>
      </c>
      <c r="U35" s="99">
        <v>400</v>
      </c>
      <c r="V35" s="99">
        <v>400</v>
      </c>
      <c r="W35" s="99">
        <v>357</v>
      </c>
      <c r="X35" s="99">
        <v>390</v>
      </c>
      <c r="Y35" s="99">
        <v>390</v>
      </c>
      <c r="Z35" s="100"/>
      <c r="AA35" s="79">
        <f t="shared" si="5"/>
        <v>8809</v>
      </c>
    </row>
    <row r="36" spans="1:27" ht="25.15" customHeight="1" x14ac:dyDescent="0.2">
      <c r="A36" s="97" t="s">
        <v>29</v>
      </c>
      <c r="B36" s="98">
        <v>308.10000000000002</v>
      </c>
      <c r="C36" s="99">
        <v>812</v>
      </c>
      <c r="D36" s="99">
        <v>806</v>
      </c>
      <c r="E36" s="99">
        <v>769.8</v>
      </c>
      <c r="F36" s="99">
        <v>485.8</v>
      </c>
      <c r="G36" s="99">
        <v>754.9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628.29999999999995</v>
      </c>
      <c r="Y36" s="99">
        <v>732.6</v>
      </c>
      <c r="Z36" s="100"/>
      <c r="AA36" s="79">
        <f t="shared" si="5"/>
        <v>5457.5000000000009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381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328.1</v>
      </c>
      <c r="X38" s="99"/>
      <c r="Y38" s="99"/>
      <c r="Z38" s="100"/>
      <c r="AA38" s="79">
        <f t="shared" si="5"/>
        <v>7709.1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1107.0999999999999</v>
      </c>
      <c r="C39" s="88">
        <f t="shared" si="6"/>
        <v>1625</v>
      </c>
      <c r="D39" s="88">
        <f t="shared" si="6"/>
        <v>1632</v>
      </c>
      <c r="E39" s="88">
        <f t="shared" si="6"/>
        <v>1603.8</v>
      </c>
      <c r="F39" s="88">
        <f t="shared" si="6"/>
        <v>1326.8</v>
      </c>
      <c r="G39" s="88">
        <f t="shared" si="6"/>
        <v>1604.9</v>
      </c>
      <c r="H39" s="88">
        <f t="shared" si="6"/>
        <v>1262</v>
      </c>
      <c r="I39" s="88">
        <f t="shared" si="6"/>
        <v>1190</v>
      </c>
      <c r="J39" s="88">
        <f t="shared" si="6"/>
        <v>1049</v>
      </c>
      <c r="K39" s="88">
        <f t="shared" si="6"/>
        <v>1123</v>
      </c>
      <c r="L39" s="88">
        <f t="shared" si="6"/>
        <v>1013</v>
      </c>
      <c r="M39" s="88">
        <f t="shared" si="6"/>
        <v>878</v>
      </c>
      <c r="N39" s="88">
        <f t="shared" si="6"/>
        <v>993</v>
      </c>
      <c r="O39" s="88">
        <f t="shared" si="6"/>
        <v>995</v>
      </c>
      <c r="P39" s="88">
        <f t="shared" si="6"/>
        <v>969</v>
      </c>
      <c r="Q39" s="88">
        <f t="shared" si="6"/>
        <v>1023</v>
      </c>
      <c r="R39" s="88">
        <f t="shared" si="6"/>
        <v>1228</v>
      </c>
      <c r="S39" s="88">
        <f t="shared" si="6"/>
        <v>1360</v>
      </c>
      <c r="T39" s="88">
        <f t="shared" si="6"/>
        <v>1327</v>
      </c>
      <c r="U39" s="88">
        <f t="shared" si="6"/>
        <v>1360</v>
      </c>
      <c r="V39" s="88">
        <f t="shared" si="6"/>
        <v>1360</v>
      </c>
      <c r="W39" s="88">
        <f t="shared" si="6"/>
        <v>1145.0999999999999</v>
      </c>
      <c r="X39" s="88">
        <f t="shared" si="6"/>
        <v>1408.3</v>
      </c>
      <c r="Y39" s="88">
        <f t="shared" si="6"/>
        <v>1394.6</v>
      </c>
      <c r="Z39" s="89" t="str">
        <f t="shared" si="6"/>
        <v/>
      </c>
      <c r="AA39" s="90">
        <f t="shared" si="5"/>
        <v>29977.599999999995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298.10000000000002</v>
      </c>
      <c r="C44" s="99">
        <v>802</v>
      </c>
      <c r="D44" s="99">
        <v>796</v>
      </c>
      <c r="E44" s="99">
        <v>759.8</v>
      </c>
      <c r="F44" s="99">
        <v>475.8</v>
      </c>
      <c r="G44" s="99">
        <v>744.9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618.29999999999995</v>
      </c>
      <c r="Y44" s="99">
        <v>722.6</v>
      </c>
      <c r="Z44" s="100"/>
      <c r="AA44" s="79">
        <f t="shared" si="7"/>
        <v>5217.5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381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328.1</v>
      </c>
      <c r="X46" s="99"/>
      <c r="Y46" s="99"/>
      <c r="Z46" s="100"/>
      <c r="AA46" s="79">
        <f t="shared" si="7"/>
        <v>7709.1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298.10000000000002</v>
      </c>
      <c r="C48" s="88">
        <f t="shared" ref="C48:Z48" si="8">IF(LEN(C$2)&gt;0,SUM(C42:C47),"")</f>
        <v>802</v>
      </c>
      <c r="D48" s="88">
        <f t="shared" si="8"/>
        <v>796</v>
      </c>
      <c r="E48" s="88">
        <f t="shared" si="8"/>
        <v>759.8</v>
      </c>
      <c r="F48" s="88">
        <f t="shared" si="8"/>
        <v>475.8</v>
      </c>
      <c r="G48" s="88">
        <f t="shared" si="8"/>
        <v>744.9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381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328.1</v>
      </c>
      <c r="X48" s="88">
        <f t="shared" si="8"/>
        <v>618.29999999999995</v>
      </c>
      <c r="Y48" s="88">
        <f t="shared" si="8"/>
        <v>722.6</v>
      </c>
      <c r="Z48" s="89" t="str">
        <f t="shared" si="8"/>
        <v/>
      </c>
      <c r="AA48" s="90">
        <f t="shared" si="7"/>
        <v>12926.6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6685.2489999999998</v>
      </c>
      <c r="C51" s="88">
        <f t="shared" si="10"/>
        <v>6235.2430000000004</v>
      </c>
      <c r="D51" s="88">
        <f t="shared" si="10"/>
        <v>6254.7049999999999</v>
      </c>
      <c r="E51" s="88">
        <f t="shared" si="10"/>
        <v>6222.9130000000005</v>
      </c>
      <c r="F51" s="88">
        <f t="shared" si="10"/>
        <v>6006.5430000000006</v>
      </c>
      <c r="G51" s="88">
        <f t="shared" si="10"/>
        <v>6387.8490000000002</v>
      </c>
      <c r="H51" s="88">
        <f t="shared" si="10"/>
        <v>6519.0420000000004</v>
      </c>
      <c r="I51" s="88">
        <f t="shared" si="10"/>
        <v>6933.3739999999998</v>
      </c>
      <c r="J51" s="88">
        <f t="shared" si="10"/>
        <v>7601.5370000000003</v>
      </c>
      <c r="K51" s="88">
        <f t="shared" si="10"/>
        <v>7843.6869999999999</v>
      </c>
      <c r="L51" s="88">
        <f t="shared" si="10"/>
        <v>8348.5020000000004</v>
      </c>
      <c r="M51" s="88">
        <f t="shared" si="10"/>
        <v>8631.5929999999989</v>
      </c>
      <c r="N51" s="88">
        <f t="shared" si="10"/>
        <v>8968.6170000000002</v>
      </c>
      <c r="O51" s="88">
        <f t="shared" si="10"/>
        <v>8956.4620000000014</v>
      </c>
      <c r="P51" s="88">
        <f t="shared" si="10"/>
        <v>8849.8459999999995</v>
      </c>
      <c r="Q51" s="88">
        <f t="shared" si="10"/>
        <v>8422.6309999999994</v>
      </c>
      <c r="R51" s="88">
        <f t="shared" si="10"/>
        <v>8179.0820000000003</v>
      </c>
      <c r="S51" s="88">
        <f t="shared" si="10"/>
        <v>8053.4740000000002</v>
      </c>
      <c r="T51" s="88">
        <f t="shared" si="10"/>
        <v>7656.232</v>
      </c>
      <c r="U51" s="88">
        <f t="shared" si="10"/>
        <v>7866.3979999999992</v>
      </c>
      <c r="V51" s="88">
        <f t="shared" si="10"/>
        <v>7776.4809999999998</v>
      </c>
      <c r="W51" s="88">
        <f t="shared" si="10"/>
        <v>7545.0139999999992</v>
      </c>
      <c r="X51" s="88">
        <f t="shared" si="10"/>
        <v>7143.2060000000001</v>
      </c>
      <c r="Y51" s="88">
        <f t="shared" si="10"/>
        <v>6714.9889999999996</v>
      </c>
      <c r="Z51" s="89" t="str">
        <f t="shared" si="10"/>
        <v/>
      </c>
      <c r="AA51" s="104">
        <f>SUM(B51:Z51)</f>
        <v>179802.66899999997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6685.2880000000005</v>
      </c>
      <c r="C4" s="18">
        <v>6235.2029999999995</v>
      </c>
      <c r="D4" s="18">
        <v>6254.6589999999997</v>
      </c>
      <c r="E4" s="18">
        <v>6222.9230000000007</v>
      </c>
      <c r="F4" s="18">
        <v>6006.5749999999998</v>
      </c>
      <c r="G4" s="18">
        <v>6387.8150000000014</v>
      </c>
      <c r="H4" s="18">
        <v>6519.0120000000024</v>
      </c>
      <c r="I4" s="18">
        <v>6933.4210000000039</v>
      </c>
      <c r="J4" s="18">
        <v>7601.5380000000005</v>
      </c>
      <c r="K4" s="18">
        <v>7843.7100000000009</v>
      </c>
      <c r="L4" s="18">
        <v>8348.4860000000026</v>
      </c>
      <c r="M4" s="18">
        <v>8631.6329999999998</v>
      </c>
      <c r="N4" s="18">
        <v>8968.6170000000038</v>
      </c>
      <c r="O4" s="18">
        <v>8956.4620000000014</v>
      </c>
      <c r="P4" s="18">
        <v>8849.8459999999995</v>
      </c>
      <c r="Q4" s="18">
        <v>8422.6310000000012</v>
      </c>
      <c r="R4" s="18">
        <v>8179.0819999999994</v>
      </c>
      <c r="S4" s="18">
        <v>8053.4650000000011</v>
      </c>
      <c r="T4" s="18">
        <v>7656.2039999999988</v>
      </c>
      <c r="U4" s="18">
        <v>7866.3870000000015</v>
      </c>
      <c r="V4" s="18">
        <v>7776.4489999999987</v>
      </c>
      <c r="W4" s="18">
        <v>7544.9519999999993</v>
      </c>
      <c r="X4" s="18">
        <v>7143.2209999999995</v>
      </c>
      <c r="Y4" s="18">
        <v>6715.0119999999997</v>
      </c>
      <c r="Z4" s="19"/>
      <c r="AA4" s="20">
        <f>SUM(B4:Z4)</f>
        <v>179802.59099999996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100.12</v>
      </c>
      <c r="C7" s="28">
        <v>100</v>
      </c>
      <c r="D7" s="28">
        <v>96.36</v>
      </c>
      <c r="E7" s="28">
        <v>94.18</v>
      </c>
      <c r="F7" s="28">
        <v>95.79</v>
      </c>
      <c r="G7" s="28">
        <v>97.05</v>
      </c>
      <c r="H7" s="28">
        <v>125.51</v>
      </c>
      <c r="I7" s="28">
        <v>142.1</v>
      </c>
      <c r="J7" s="28">
        <v>139.46</v>
      </c>
      <c r="K7" s="28">
        <v>124.6</v>
      </c>
      <c r="L7" s="28">
        <v>112.44</v>
      </c>
      <c r="M7" s="28">
        <v>107.36</v>
      </c>
      <c r="N7" s="28">
        <v>85.54</v>
      </c>
      <c r="O7" s="28">
        <v>71.09</v>
      </c>
      <c r="P7" s="28">
        <v>65.930000000000007</v>
      </c>
      <c r="Q7" s="28">
        <v>92.76</v>
      </c>
      <c r="R7" s="28">
        <v>95</v>
      </c>
      <c r="S7" s="28">
        <v>125.97</v>
      </c>
      <c r="T7" s="28">
        <v>152.94</v>
      </c>
      <c r="U7" s="28">
        <v>350.33</v>
      </c>
      <c r="V7" s="28">
        <v>197.56</v>
      </c>
      <c r="W7" s="28">
        <v>134.4</v>
      </c>
      <c r="X7" s="28">
        <v>119.49</v>
      </c>
      <c r="Y7" s="28">
        <v>101.59</v>
      </c>
      <c r="Z7" s="29"/>
      <c r="AA7" s="30">
        <f>IF(SUM(B7:Z7)&lt;&gt;0,AVERAGEIF(B7:Z7,"&lt;&gt;"""),"")</f>
        <v>121.98208333333334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781.72</v>
      </c>
      <c r="C19" s="72">
        <v>862.23299999999995</v>
      </c>
      <c r="D19" s="72">
        <v>894.21100000000001</v>
      </c>
      <c r="E19" s="72">
        <v>920.05599999999993</v>
      </c>
      <c r="F19" s="72">
        <v>924.45699999999999</v>
      </c>
      <c r="G19" s="72">
        <v>916.06399999999996</v>
      </c>
      <c r="H19" s="72">
        <v>886.14099999999996</v>
      </c>
      <c r="I19" s="72">
        <v>875.01400000000001</v>
      </c>
      <c r="J19" s="72">
        <v>872.64699999999993</v>
      </c>
      <c r="K19" s="72">
        <v>865.351</v>
      </c>
      <c r="L19" s="72">
        <v>860.35099999999989</v>
      </c>
      <c r="M19" s="72">
        <v>887.81799999999998</v>
      </c>
      <c r="N19" s="72">
        <v>846.4380000000001</v>
      </c>
      <c r="O19" s="72">
        <v>850.05399999999986</v>
      </c>
      <c r="P19" s="72">
        <v>825.54</v>
      </c>
      <c r="Q19" s="72">
        <v>828.43200000000002</v>
      </c>
      <c r="R19" s="72">
        <v>752.64300000000003</v>
      </c>
      <c r="S19" s="72">
        <v>752.66800000000001</v>
      </c>
      <c r="T19" s="72">
        <v>720.59999999999991</v>
      </c>
      <c r="U19" s="72">
        <v>704.93799999999999</v>
      </c>
      <c r="V19" s="72">
        <v>704.73500000000001</v>
      </c>
      <c r="W19" s="72">
        <v>704.60799999999995</v>
      </c>
      <c r="X19" s="72">
        <v>696.20399999999995</v>
      </c>
      <c r="Y19" s="72">
        <v>700.83899999999994</v>
      </c>
      <c r="Z19" s="73"/>
      <c r="AA19" s="74">
        <f t="shared" ref="AA19:AA24" si="2">SUM(B19:Z19)</f>
        <v>19633.762000000002</v>
      </c>
    </row>
    <row r="20" spans="1:27" ht="25.15" customHeight="1" x14ac:dyDescent="0.2">
      <c r="A20" s="75" t="s">
        <v>15</v>
      </c>
      <c r="B20" s="76">
        <v>1257.6950000000002</v>
      </c>
      <c r="C20" s="77">
        <v>1251.2489999999998</v>
      </c>
      <c r="D20" s="77">
        <v>1239.0520000000001</v>
      </c>
      <c r="E20" s="77">
        <v>1244.317</v>
      </c>
      <c r="F20" s="77">
        <v>1275.8049999999998</v>
      </c>
      <c r="G20" s="77">
        <v>1370.5560000000003</v>
      </c>
      <c r="H20" s="77">
        <v>1531.415</v>
      </c>
      <c r="I20" s="77">
        <v>1642.7610000000002</v>
      </c>
      <c r="J20" s="77">
        <v>1692.48</v>
      </c>
      <c r="K20" s="77">
        <v>1572.7660000000001</v>
      </c>
      <c r="L20" s="77">
        <v>1600.31</v>
      </c>
      <c r="M20" s="77">
        <v>1620.123</v>
      </c>
      <c r="N20" s="77">
        <v>1697.6239999999998</v>
      </c>
      <c r="O20" s="77">
        <v>1708.894</v>
      </c>
      <c r="P20" s="77">
        <v>1686.1130000000001</v>
      </c>
      <c r="Q20" s="77">
        <v>1592.3839999999998</v>
      </c>
      <c r="R20" s="77">
        <v>1544.0349999999999</v>
      </c>
      <c r="S20" s="77">
        <v>1653.318</v>
      </c>
      <c r="T20" s="77">
        <v>1595.6770000000004</v>
      </c>
      <c r="U20" s="77">
        <v>1549.0319999999999</v>
      </c>
      <c r="V20" s="77">
        <v>1504.7569999999998</v>
      </c>
      <c r="W20" s="77">
        <v>1360.2049999999997</v>
      </c>
      <c r="X20" s="77">
        <v>1298.47</v>
      </c>
      <c r="Y20" s="77">
        <v>1248.3619999999999</v>
      </c>
      <c r="Z20" s="78"/>
      <c r="AA20" s="79">
        <f t="shared" si="2"/>
        <v>35737.4</v>
      </c>
    </row>
    <row r="21" spans="1:27" ht="25.15" customHeight="1" x14ac:dyDescent="0.2">
      <c r="A21" s="75" t="s">
        <v>16</v>
      </c>
      <c r="B21" s="80">
        <v>3526.3729999999991</v>
      </c>
      <c r="C21" s="81">
        <v>3299.1210000000001</v>
      </c>
      <c r="D21" s="81">
        <v>3141.4959999999996</v>
      </c>
      <c r="E21" s="81">
        <v>3065.55</v>
      </c>
      <c r="F21" s="81">
        <v>3007.5129999999999</v>
      </c>
      <c r="G21" s="81">
        <v>3060.1949999999993</v>
      </c>
      <c r="H21" s="81">
        <v>3223.7560000000003</v>
      </c>
      <c r="I21" s="81">
        <v>3555.5460000000003</v>
      </c>
      <c r="J21" s="81">
        <v>3927.1109999999999</v>
      </c>
      <c r="K21" s="81">
        <v>4092.0929999999998</v>
      </c>
      <c r="L21" s="81">
        <v>4354.0250000000005</v>
      </c>
      <c r="M21" s="81">
        <v>4463.0920000000006</v>
      </c>
      <c r="N21" s="81">
        <v>4539.8860000000004</v>
      </c>
      <c r="O21" s="81">
        <v>4497.6539999999995</v>
      </c>
      <c r="P21" s="81">
        <v>4366.6299999999992</v>
      </c>
      <c r="Q21" s="81">
        <v>4212.1459999999997</v>
      </c>
      <c r="R21" s="81">
        <v>4128.9039999999995</v>
      </c>
      <c r="S21" s="81">
        <v>4252.9790000000003</v>
      </c>
      <c r="T21" s="81">
        <v>4277.4269999999997</v>
      </c>
      <c r="U21" s="81">
        <v>4539.9170000000013</v>
      </c>
      <c r="V21" s="81">
        <v>4502.7569999999996</v>
      </c>
      <c r="W21" s="81">
        <v>4203.7390000000005</v>
      </c>
      <c r="X21" s="81">
        <v>3951.0469999999996</v>
      </c>
      <c r="Y21" s="81">
        <v>3620.8109999999997</v>
      </c>
      <c r="Z21" s="78"/>
      <c r="AA21" s="79">
        <f t="shared" si="2"/>
        <v>93809.768000000011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103.5</v>
      </c>
      <c r="C23" s="77">
        <v>92.5</v>
      </c>
      <c r="D23" s="77">
        <v>87.5</v>
      </c>
      <c r="E23" s="77">
        <v>88</v>
      </c>
      <c r="F23" s="77">
        <v>88.5</v>
      </c>
      <c r="G23" s="77">
        <v>96</v>
      </c>
      <c r="H23" s="77">
        <v>124.5</v>
      </c>
      <c r="I23" s="77">
        <v>148.5</v>
      </c>
      <c r="J23" s="77">
        <v>150.5</v>
      </c>
      <c r="K23" s="77">
        <v>135.5</v>
      </c>
      <c r="L23" s="77">
        <v>131</v>
      </c>
      <c r="M23" s="77">
        <v>116.5</v>
      </c>
      <c r="N23" s="77">
        <v>94.5</v>
      </c>
      <c r="O23" s="77">
        <v>87.5</v>
      </c>
      <c r="P23" s="77">
        <v>88.5</v>
      </c>
      <c r="Q23" s="77">
        <v>91</v>
      </c>
      <c r="R23" s="77">
        <v>115.5</v>
      </c>
      <c r="S23" s="77">
        <v>136</v>
      </c>
      <c r="T23" s="77">
        <v>142.5</v>
      </c>
      <c r="U23" s="77">
        <v>159.5</v>
      </c>
      <c r="V23" s="77">
        <v>129</v>
      </c>
      <c r="W23" s="77">
        <v>122.5</v>
      </c>
      <c r="X23" s="77">
        <v>120.5</v>
      </c>
      <c r="Y23" s="77">
        <v>88</v>
      </c>
      <c r="Z23" s="77"/>
      <c r="AA23" s="79">
        <f t="shared" si="2"/>
        <v>2737.5</v>
      </c>
    </row>
    <row r="24" spans="1:27" ht="25.15" customHeight="1" x14ac:dyDescent="0.2">
      <c r="A24" s="85" t="s">
        <v>19</v>
      </c>
      <c r="B24" s="77">
        <v>413</v>
      </c>
      <c r="C24" s="77">
        <v>392</v>
      </c>
      <c r="D24" s="77">
        <v>380.00000000000011</v>
      </c>
      <c r="E24" s="77">
        <v>370.99999999999994</v>
      </c>
      <c r="F24" s="77">
        <v>374</v>
      </c>
      <c r="G24" s="77">
        <v>384</v>
      </c>
      <c r="H24" s="77">
        <v>430.00000000000006</v>
      </c>
      <c r="I24" s="77">
        <v>503</v>
      </c>
      <c r="J24" s="77">
        <v>559.99999999999989</v>
      </c>
      <c r="K24" s="77">
        <v>586.00000000000011</v>
      </c>
      <c r="L24" s="77">
        <v>603.00000000000011</v>
      </c>
      <c r="M24" s="77">
        <v>610.99999999999989</v>
      </c>
      <c r="N24" s="77">
        <v>619</v>
      </c>
      <c r="O24" s="77">
        <v>616.99999999999989</v>
      </c>
      <c r="P24" s="77">
        <v>605</v>
      </c>
      <c r="Q24" s="77">
        <v>595.99999999999989</v>
      </c>
      <c r="R24" s="77">
        <v>593</v>
      </c>
      <c r="S24" s="77">
        <v>602</v>
      </c>
      <c r="T24" s="77">
        <v>598</v>
      </c>
      <c r="U24" s="77">
        <v>604</v>
      </c>
      <c r="V24" s="77">
        <v>586.00000000000011</v>
      </c>
      <c r="W24" s="77">
        <v>542.99999999999989</v>
      </c>
      <c r="X24" s="77">
        <v>497.99999999999989</v>
      </c>
      <c r="Y24" s="77">
        <v>442</v>
      </c>
      <c r="Z24" s="77"/>
      <c r="AA24" s="79">
        <f t="shared" si="2"/>
        <v>12510</v>
      </c>
    </row>
    <row r="25" spans="1:27" ht="30" customHeight="1" thickBot="1" x14ac:dyDescent="0.25">
      <c r="A25" s="86" t="s">
        <v>20</v>
      </c>
      <c r="B25" s="87">
        <f t="shared" ref="B25:AA25" si="3">SUM(B19:B24)</f>
        <v>6082.2879999999996</v>
      </c>
      <c r="C25" s="88">
        <f t="shared" si="3"/>
        <v>5897.1030000000001</v>
      </c>
      <c r="D25" s="88">
        <f t="shared" si="3"/>
        <v>5742.259</v>
      </c>
      <c r="E25" s="88">
        <f t="shared" si="3"/>
        <v>5688.9230000000007</v>
      </c>
      <c r="F25" s="88">
        <f t="shared" si="3"/>
        <v>5670.2749999999996</v>
      </c>
      <c r="G25" s="88">
        <f t="shared" si="3"/>
        <v>5826.8149999999996</v>
      </c>
      <c r="H25" s="88">
        <f t="shared" si="3"/>
        <v>6195.8119999999999</v>
      </c>
      <c r="I25" s="88">
        <f t="shared" si="3"/>
        <v>6724.8209999999999</v>
      </c>
      <c r="J25" s="88">
        <f t="shared" si="3"/>
        <v>7202.7379999999994</v>
      </c>
      <c r="K25" s="88">
        <f t="shared" si="3"/>
        <v>7251.71</v>
      </c>
      <c r="L25" s="88">
        <f t="shared" si="3"/>
        <v>7548.6860000000006</v>
      </c>
      <c r="M25" s="88">
        <f t="shared" si="3"/>
        <v>7698.5330000000004</v>
      </c>
      <c r="N25" s="88">
        <f t="shared" si="3"/>
        <v>7797.4480000000003</v>
      </c>
      <c r="O25" s="88">
        <f t="shared" si="3"/>
        <v>7761.101999999999</v>
      </c>
      <c r="P25" s="88">
        <f t="shared" si="3"/>
        <v>7571.7829999999994</v>
      </c>
      <c r="Q25" s="88">
        <f t="shared" si="3"/>
        <v>7319.9619999999995</v>
      </c>
      <c r="R25" s="88">
        <f t="shared" si="3"/>
        <v>7134.0819999999994</v>
      </c>
      <c r="S25" s="88">
        <f t="shared" si="3"/>
        <v>7396.9650000000001</v>
      </c>
      <c r="T25" s="88">
        <f t="shared" si="3"/>
        <v>7334.2039999999997</v>
      </c>
      <c r="U25" s="88">
        <f t="shared" si="3"/>
        <v>7557.3870000000006</v>
      </c>
      <c r="V25" s="88">
        <f t="shared" si="3"/>
        <v>7427.2489999999998</v>
      </c>
      <c r="W25" s="88">
        <f t="shared" si="3"/>
        <v>6934.0519999999997</v>
      </c>
      <c r="X25" s="88">
        <f t="shared" si="3"/>
        <v>6564.2209999999995</v>
      </c>
      <c r="Y25" s="88">
        <f t="shared" si="3"/>
        <v>6100.0119999999997</v>
      </c>
      <c r="Z25" s="89">
        <f t="shared" si="3"/>
        <v>0</v>
      </c>
      <c r="AA25" s="90">
        <f t="shared" si="3"/>
        <v>164428.43000000002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610.5</v>
      </c>
      <c r="C28" s="72">
        <v>578.5</v>
      </c>
      <c r="D28" s="72">
        <v>561.5</v>
      </c>
      <c r="E28" s="72">
        <v>553</v>
      </c>
      <c r="F28" s="72">
        <v>556.5</v>
      </c>
      <c r="G28" s="72">
        <v>574</v>
      </c>
      <c r="H28" s="72">
        <v>663.24</v>
      </c>
      <c r="I28" s="72">
        <v>764.13</v>
      </c>
      <c r="J28" s="72">
        <v>831.38</v>
      </c>
      <c r="K28" s="72">
        <v>873.27</v>
      </c>
      <c r="L28" s="72">
        <v>899.9</v>
      </c>
      <c r="M28" s="72">
        <v>895.66</v>
      </c>
      <c r="N28" s="72">
        <v>882.31</v>
      </c>
      <c r="O28" s="72">
        <v>872.32</v>
      </c>
      <c r="P28" s="72">
        <v>858.86</v>
      </c>
      <c r="Q28" s="72">
        <v>840.45</v>
      </c>
      <c r="R28" s="72">
        <v>831.69</v>
      </c>
      <c r="S28" s="72">
        <v>844.88</v>
      </c>
      <c r="T28" s="72">
        <v>843.11</v>
      </c>
      <c r="U28" s="72">
        <v>865.48</v>
      </c>
      <c r="V28" s="72">
        <v>809</v>
      </c>
      <c r="W28" s="72">
        <v>759.5</v>
      </c>
      <c r="X28" s="72">
        <v>712.5</v>
      </c>
      <c r="Y28" s="72">
        <v>624</v>
      </c>
      <c r="Z28" s="73"/>
      <c r="AA28" s="74">
        <f>SUM(B28:Z28)</f>
        <v>18105.68</v>
      </c>
    </row>
    <row r="29" spans="1:27" ht="25.15" customHeight="1" x14ac:dyDescent="0.2">
      <c r="A29" s="75" t="s">
        <v>23</v>
      </c>
      <c r="B29" s="76">
        <v>5574.7879999999996</v>
      </c>
      <c r="C29" s="77">
        <v>5385.6030000000001</v>
      </c>
      <c r="D29" s="77">
        <v>5238.759</v>
      </c>
      <c r="E29" s="77">
        <v>5169.9229999999998</v>
      </c>
      <c r="F29" s="77">
        <v>5147.7749999999996</v>
      </c>
      <c r="G29" s="77">
        <v>5313.8149999999996</v>
      </c>
      <c r="H29" s="77">
        <v>5628.5720000000001</v>
      </c>
      <c r="I29" s="77">
        <v>6052.6909999999998</v>
      </c>
      <c r="J29" s="77">
        <v>6409.3580000000002</v>
      </c>
      <c r="K29" s="77">
        <v>6472.44</v>
      </c>
      <c r="L29" s="77">
        <v>6800.7860000000001</v>
      </c>
      <c r="M29" s="77">
        <v>6952.8729999999996</v>
      </c>
      <c r="N29" s="77">
        <v>7261.3069999999998</v>
      </c>
      <c r="O29" s="77">
        <v>7260.1419999999998</v>
      </c>
      <c r="P29" s="77">
        <v>7154.9859999999999</v>
      </c>
      <c r="Q29" s="77">
        <v>6722.1809999999996</v>
      </c>
      <c r="R29" s="77">
        <v>6541.3919999999998</v>
      </c>
      <c r="S29" s="77">
        <v>6602.085</v>
      </c>
      <c r="T29" s="77">
        <v>6570.0940000000001</v>
      </c>
      <c r="U29" s="77">
        <v>6773.9070000000002</v>
      </c>
      <c r="V29" s="77">
        <v>6705.2489999999998</v>
      </c>
      <c r="W29" s="77">
        <v>6256.5519999999997</v>
      </c>
      <c r="X29" s="77">
        <v>5930.7209999999995</v>
      </c>
      <c r="Y29" s="77">
        <v>5591.0119999999997</v>
      </c>
      <c r="Z29" s="78"/>
      <c r="AA29" s="79">
        <f>SUM(B29:Z29)</f>
        <v>149517.011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6185.2879999999996</v>
      </c>
      <c r="C31" s="62">
        <f t="shared" si="4"/>
        <v>5964.1030000000001</v>
      </c>
      <c r="D31" s="62">
        <f t="shared" si="4"/>
        <v>5800.259</v>
      </c>
      <c r="E31" s="62">
        <f t="shared" si="4"/>
        <v>5722.9229999999998</v>
      </c>
      <c r="F31" s="62">
        <f t="shared" si="4"/>
        <v>5704.2749999999996</v>
      </c>
      <c r="G31" s="62">
        <f t="shared" si="4"/>
        <v>5887.8149999999996</v>
      </c>
      <c r="H31" s="62">
        <f t="shared" si="4"/>
        <v>6291.8119999999999</v>
      </c>
      <c r="I31" s="62">
        <f t="shared" si="4"/>
        <v>6816.8209999999999</v>
      </c>
      <c r="J31" s="62">
        <f t="shared" si="4"/>
        <v>7240.7380000000003</v>
      </c>
      <c r="K31" s="62">
        <f t="shared" si="4"/>
        <v>7345.7099999999991</v>
      </c>
      <c r="L31" s="62">
        <f t="shared" si="4"/>
        <v>7700.6859999999997</v>
      </c>
      <c r="M31" s="62">
        <f t="shared" si="4"/>
        <v>7848.5329999999994</v>
      </c>
      <c r="N31" s="62">
        <f t="shared" si="4"/>
        <v>8143.6170000000002</v>
      </c>
      <c r="O31" s="62">
        <f t="shared" si="4"/>
        <v>8132.4619999999995</v>
      </c>
      <c r="P31" s="62">
        <f t="shared" si="4"/>
        <v>8013.8459999999995</v>
      </c>
      <c r="Q31" s="62">
        <f t="shared" si="4"/>
        <v>7562.6309999999994</v>
      </c>
      <c r="R31" s="62">
        <f t="shared" si="4"/>
        <v>7373.0820000000003</v>
      </c>
      <c r="S31" s="62">
        <f t="shared" si="4"/>
        <v>7446.9650000000001</v>
      </c>
      <c r="T31" s="62">
        <f t="shared" si="4"/>
        <v>7413.2039999999997</v>
      </c>
      <c r="U31" s="62">
        <f t="shared" si="4"/>
        <v>7639.3870000000006</v>
      </c>
      <c r="V31" s="62">
        <f t="shared" si="4"/>
        <v>7514.2489999999998</v>
      </c>
      <c r="W31" s="62">
        <f t="shared" si="4"/>
        <v>7016.0519999999997</v>
      </c>
      <c r="X31" s="62">
        <f t="shared" si="4"/>
        <v>6643.2209999999995</v>
      </c>
      <c r="Y31" s="62">
        <f t="shared" si="4"/>
        <v>6215.0119999999997</v>
      </c>
      <c r="Z31" s="63">
        <f t="shared" si="4"/>
        <v>0</v>
      </c>
      <c r="AA31" s="64">
        <f t="shared" si="4"/>
        <v>167622.69099999999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42</v>
      </c>
      <c r="C34" s="95">
        <v>17</v>
      </c>
      <c r="D34" s="95">
        <v>17</v>
      </c>
      <c r="E34" s="95">
        <v>17</v>
      </c>
      <c r="F34" s="95">
        <v>17</v>
      </c>
      <c r="G34" s="95">
        <v>17</v>
      </c>
      <c r="H34" s="95">
        <v>43</v>
      </c>
      <c r="I34" s="95">
        <v>32</v>
      </c>
      <c r="J34" s="95">
        <v>33</v>
      </c>
      <c r="K34" s="95">
        <v>88</v>
      </c>
      <c r="L34" s="95">
        <v>135</v>
      </c>
      <c r="M34" s="95">
        <v>131</v>
      </c>
      <c r="N34" s="95">
        <v>233</v>
      </c>
      <c r="O34" s="95">
        <v>198</v>
      </c>
      <c r="P34" s="95">
        <v>192</v>
      </c>
      <c r="Q34" s="95">
        <v>158.66899999999998</v>
      </c>
      <c r="R34" s="95">
        <v>142</v>
      </c>
      <c r="S34" s="95">
        <v>50</v>
      </c>
      <c r="T34" s="95">
        <v>10</v>
      </c>
      <c r="U34" s="95">
        <v>8</v>
      </c>
      <c r="V34" s="95">
        <v>15</v>
      </c>
      <c r="W34" s="95">
        <v>14</v>
      </c>
      <c r="X34" s="95">
        <v>23</v>
      </c>
      <c r="Y34" s="95">
        <v>62</v>
      </c>
      <c r="Z34" s="96"/>
      <c r="AA34" s="74">
        <f t="shared" ref="AA34:AA39" si="5">SUM(B34:Z34)</f>
        <v>1694.6689999999999</v>
      </c>
    </row>
    <row r="35" spans="1:27" ht="25.15" customHeight="1" x14ac:dyDescent="0.2">
      <c r="A35" s="97" t="s">
        <v>41</v>
      </c>
      <c r="B35" s="98">
        <v>61</v>
      </c>
      <c r="C35" s="99">
        <v>50</v>
      </c>
      <c r="D35" s="99">
        <v>41</v>
      </c>
      <c r="E35" s="99">
        <v>17</v>
      </c>
      <c r="F35" s="99">
        <v>17</v>
      </c>
      <c r="G35" s="99">
        <v>44</v>
      </c>
      <c r="H35" s="99">
        <v>53</v>
      </c>
      <c r="I35" s="99">
        <v>60</v>
      </c>
      <c r="J35" s="99">
        <v>5</v>
      </c>
      <c r="K35" s="99">
        <v>6</v>
      </c>
      <c r="L35" s="99">
        <v>17</v>
      </c>
      <c r="M35" s="99">
        <v>19</v>
      </c>
      <c r="N35" s="99">
        <v>113.169</v>
      </c>
      <c r="O35" s="99">
        <v>145</v>
      </c>
      <c r="P35" s="99">
        <v>154</v>
      </c>
      <c r="Q35" s="99">
        <v>84</v>
      </c>
      <c r="R35" s="99">
        <v>97</v>
      </c>
      <c r="S35" s="99"/>
      <c r="T35" s="99">
        <v>69</v>
      </c>
      <c r="U35" s="99">
        <v>74</v>
      </c>
      <c r="V35" s="99">
        <v>72</v>
      </c>
      <c r="W35" s="99">
        <v>68</v>
      </c>
      <c r="X35" s="99">
        <v>56</v>
      </c>
      <c r="Y35" s="99">
        <v>53</v>
      </c>
      <c r="Z35" s="100"/>
      <c r="AA35" s="79">
        <f t="shared" si="5"/>
        <v>1375.1689999999999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227.2</v>
      </c>
      <c r="I36" s="99">
        <v>116.6</v>
      </c>
      <c r="J36" s="99">
        <v>360.8</v>
      </c>
      <c r="K36" s="99">
        <v>498</v>
      </c>
      <c r="L36" s="99">
        <v>647.79999999999995</v>
      </c>
      <c r="M36" s="99">
        <v>783.1</v>
      </c>
      <c r="N36" s="99">
        <v>825</v>
      </c>
      <c r="O36" s="99">
        <v>824</v>
      </c>
      <c r="P36" s="99">
        <v>836</v>
      </c>
      <c r="Q36" s="99">
        <v>860</v>
      </c>
      <c r="R36" s="99">
        <v>806</v>
      </c>
      <c r="S36" s="99">
        <v>606.5</v>
      </c>
      <c r="T36" s="99">
        <v>243</v>
      </c>
      <c r="U36" s="99">
        <v>227</v>
      </c>
      <c r="V36" s="99">
        <v>262.2</v>
      </c>
      <c r="W36" s="99">
        <v>528.9</v>
      </c>
      <c r="X36" s="99"/>
      <c r="Y36" s="99"/>
      <c r="Z36" s="100"/>
      <c r="AA36" s="79">
        <f t="shared" si="5"/>
        <v>8652.1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28.36</v>
      </c>
      <c r="P37" s="99">
        <v>96.063000000000002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124.423</v>
      </c>
    </row>
    <row r="38" spans="1:27" ht="25.15" customHeight="1" x14ac:dyDescent="0.2">
      <c r="A38" s="97" t="s">
        <v>44</v>
      </c>
      <c r="B38" s="98">
        <v>500</v>
      </c>
      <c r="C38" s="99">
        <v>271.10000000000002</v>
      </c>
      <c r="D38" s="99">
        <v>454.4</v>
      </c>
      <c r="E38" s="99">
        <v>500</v>
      </c>
      <c r="F38" s="99">
        <v>302.3</v>
      </c>
      <c r="G38" s="99">
        <v>500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500</v>
      </c>
      <c r="Y38" s="99">
        <v>500</v>
      </c>
      <c r="Z38" s="100"/>
      <c r="AA38" s="79">
        <f t="shared" si="5"/>
        <v>3527.8</v>
      </c>
    </row>
    <row r="39" spans="1:27" ht="30" customHeight="1" thickBot="1" x14ac:dyDescent="0.25">
      <c r="A39" s="86" t="s">
        <v>45</v>
      </c>
      <c r="B39" s="87">
        <f t="shared" ref="B39:Z39" si="6">SUM(B34:B38)</f>
        <v>603</v>
      </c>
      <c r="C39" s="88">
        <f t="shared" si="6"/>
        <v>338.1</v>
      </c>
      <c r="D39" s="88">
        <f t="shared" si="6"/>
        <v>512.4</v>
      </c>
      <c r="E39" s="88">
        <f t="shared" si="6"/>
        <v>534</v>
      </c>
      <c r="F39" s="88">
        <f t="shared" si="6"/>
        <v>336.3</v>
      </c>
      <c r="G39" s="88">
        <f t="shared" si="6"/>
        <v>561</v>
      </c>
      <c r="H39" s="88">
        <f t="shared" si="6"/>
        <v>323.2</v>
      </c>
      <c r="I39" s="88">
        <f t="shared" si="6"/>
        <v>208.6</v>
      </c>
      <c r="J39" s="88">
        <f t="shared" si="6"/>
        <v>398.8</v>
      </c>
      <c r="K39" s="88">
        <f t="shared" si="6"/>
        <v>592</v>
      </c>
      <c r="L39" s="88">
        <f t="shared" si="6"/>
        <v>799.8</v>
      </c>
      <c r="M39" s="88">
        <f t="shared" si="6"/>
        <v>933.1</v>
      </c>
      <c r="N39" s="88">
        <f t="shared" si="6"/>
        <v>1171.1689999999999</v>
      </c>
      <c r="O39" s="88">
        <f t="shared" si="6"/>
        <v>1195.3599999999999</v>
      </c>
      <c r="P39" s="88">
        <f t="shared" si="6"/>
        <v>1278.0630000000001</v>
      </c>
      <c r="Q39" s="88">
        <f t="shared" si="6"/>
        <v>1102.6689999999999</v>
      </c>
      <c r="R39" s="88">
        <f t="shared" si="6"/>
        <v>1045</v>
      </c>
      <c r="S39" s="88">
        <f t="shared" si="6"/>
        <v>656.5</v>
      </c>
      <c r="T39" s="88">
        <f t="shared" si="6"/>
        <v>322</v>
      </c>
      <c r="U39" s="88">
        <f t="shared" si="6"/>
        <v>309</v>
      </c>
      <c r="V39" s="88">
        <f t="shared" si="6"/>
        <v>349.2</v>
      </c>
      <c r="W39" s="88">
        <f t="shared" si="6"/>
        <v>610.9</v>
      </c>
      <c r="X39" s="88">
        <f t="shared" si="6"/>
        <v>579</v>
      </c>
      <c r="Y39" s="88">
        <f t="shared" si="6"/>
        <v>615</v>
      </c>
      <c r="Z39" s="89">
        <f t="shared" si="6"/>
        <v>0</v>
      </c>
      <c r="AA39" s="90">
        <f t="shared" si="5"/>
        <v>15374.161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227.2</v>
      </c>
      <c r="I44" s="99">
        <v>116.6</v>
      </c>
      <c r="J44" s="99">
        <v>360.8</v>
      </c>
      <c r="K44" s="99">
        <v>498</v>
      </c>
      <c r="L44" s="99">
        <v>647.79999999999995</v>
      </c>
      <c r="M44" s="99">
        <v>783.1</v>
      </c>
      <c r="N44" s="99">
        <v>825</v>
      </c>
      <c r="O44" s="99">
        <v>824</v>
      </c>
      <c r="P44" s="99">
        <v>836</v>
      </c>
      <c r="Q44" s="99">
        <v>860</v>
      </c>
      <c r="R44" s="99">
        <v>806</v>
      </c>
      <c r="S44" s="99">
        <v>606.5</v>
      </c>
      <c r="T44" s="99">
        <v>243</v>
      </c>
      <c r="U44" s="99">
        <v>227</v>
      </c>
      <c r="V44" s="99">
        <v>262.2</v>
      </c>
      <c r="W44" s="99">
        <v>528.9</v>
      </c>
      <c r="X44" s="99"/>
      <c r="Y44" s="99"/>
      <c r="Z44" s="100"/>
      <c r="AA44" s="79">
        <f t="shared" si="7"/>
        <v>8652.1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271.10000000000002</v>
      </c>
      <c r="D46" s="99">
        <v>454.4</v>
      </c>
      <c r="E46" s="99">
        <v>500</v>
      </c>
      <c r="F46" s="99">
        <v>302.3</v>
      </c>
      <c r="G46" s="99">
        <v>500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500</v>
      </c>
      <c r="Y46" s="99">
        <v>500</v>
      </c>
      <c r="Z46" s="100"/>
      <c r="AA46" s="79">
        <f t="shared" si="7"/>
        <v>3527.8</v>
      </c>
    </row>
    <row r="47" spans="1:27" ht="25.15" customHeight="1" x14ac:dyDescent="0.2">
      <c r="A47" s="85" t="s">
        <v>47</v>
      </c>
      <c r="B47" s="98">
        <v>149</v>
      </c>
      <c r="C47" s="99">
        <v>140</v>
      </c>
      <c r="D47" s="99">
        <v>128</v>
      </c>
      <c r="E47" s="99">
        <v>117</v>
      </c>
      <c r="F47" s="99">
        <v>117</v>
      </c>
      <c r="G47" s="99">
        <v>124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3475</v>
      </c>
    </row>
    <row r="48" spans="1:27" ht="30" customHeight="1" thickBot="1" x14ac:dyDescent="0.25">
      <c r="A48" s="86" t="s">
        <v>48</v>
      </c>
      <c r="B48" s="87">
        <f>SUM(B42:B47)</f>
        <v>649</v>
      </c>
      <c r="C48" s="88">
        <f t="shared" ref="C48:Z48" si="8">SUM(C42:C47)</f>
        <v>411.1</v>
      </c>
      <c r="D48" s="88">
        <f t="shared" si="8"/>
        <v>582.4</v>
      </c>
      <c r="E48" s="88">
        <f t="shared" si="8"/>
        <v>617</v>
      </c>
      <c r="F48" s="88">
        <f t="shared" si="8"/>
        <v>419.3</v>
      </c>
      <c r="G48" s="88">
        <f t="shared" si="8"/>
        <v>624</v>
      </c>
      <c r="H48" s="88">
        <f t="shared" si="8"/>
        <v>377.2</v>
      </c>
      <c r="I48" s="88">
        <f t="shared" si="8"/>
        <v>266.60000000000002</v>
      </c>
      <c r="J48" s="88">
        <f t="shared" si="8"/>
        <v>510.8</v>
      </c>
      <c r="K48" s="88">
        <f t="shared" si="8"/>
        <v>648</v>
      </c>
      <c r="L48" s="88">
        <f t="shared" si="8"/>
        <v>797.8</v>
      </c>
      <c r="M48" s="88">
        <f t="shared" si="8"/>
        <v>933.1</v>
      </c>
      <c r="N48" s="88">
        <f t="shared" si="8"/>
        <v>975</v>
      </c>
      <c r="O48" s="88">
        <f t="shared" si="8"/>
        <v>974</v>
      </c>
      <c r="P48" s="88">
        <f t="shared" si="8"/>
        <v>986</v>
      </c>
      <c r="Q48" s="88">
        <f t="shared" si="8"/>
        <v>1010</v>
      </c>
      <c r="R48" s="88">
        <f t="shared" si="8"/>
        <v>956</v>
      </c>
      <c r="S48" s="88">
        <f t="shared" si="8"/>
        <v>756.5</v>
      </c>
      <c r="T48" s="88">
        <f t="shared" si="8"/>
        <v>393</v>
      </c>
      <c r="U48" s="88">
        <f t="shared" si="8"/>
        <v>377</v>
      </c>
      <c r="V48" s="88">
        <f t="shared" si="8"/>
        <v>412.2</v>
      </c>
      <c r="W48" s="88">
        <f t="shared" si="8"/>
        <v>678.9</v>
      </c>
      <c r="X48" s="88">
        <f t="shared" si="8"/>
        <v>650</v>
      </c>
      <c r="Y48" s="88">
        <f t="shared" si="8"/>
        <v>650</v>
      </c>
      <c r="Z48" s="89">
        <f t="shared" si="8"/>
        <v>0</v>
      </c>
      <c r="AA48" s="90">
        <f t="shared" si="7"/>
        <v>15654.9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6685.2879999999996</v>
      </c>
      <c r="C51" s="88">
        <f t="shared" si="10"/>
        <v>6235.2030000000004</v>
      </c>
      <c r="D51" s="88">
        <f t="shared" si="10"/>
        <v>6254.6589999999997</v>
      </c>
      <c r="E51" s="88">
        <f t="shared" si="10"/>
        <v>6222.9230000000007</v>
      </c>
      <c r="F51" s="88">
        <f t="shared" si="10"/>
        <v>6006.5749999999998</v>
      </c>
      <c r="G51" s="88">
        <f t="shared" si="10"/>
        <v>6387.8149999999996</v>
      </c>
      <c r="H51" s="88">
        <f t="shared" si="10"/>
        <v>6519.0119999999997</v>
      </c>
      <c r="I51" s="88">
        <f t="shared" si="10"/>
        <v>6933.4210000000003</v>
      </c>
      <c r="J51" s="88">
        <f t="shared" si="10"/>
        <v>7601.5379999999996</v>
      </c>
      <c r="K51" s="88">
        <f t="shared" si="10"/>
        <v>7843.71</v>
      </c>
      <c r="L51" s="88">
        <f t="shared" si="10"/>
        <v>8348.4860000000008</v>
      </c>
      <c r="M51" s="88">
        <f t="shared" si="10"/>
        <v>8631.6329999999998</v>
      </c>
      <c r="N51" s="88">
        <f t="shared" si="10"/>
        <v>8968.6170000000002</v>
      </c>
      <c r="O51" s="88">
        <f t="shared" si="10"/>
        <v>8956.4619999999995</v>
      </c>
      <c r="P51" s="88">
        <f t="shared" si="10"/>
        <v>8849.8459999999995</v>
      </c>
      <c r="Q51" s="88">
        <f t="shared" si="10"/>
        <v>8422.6309999999994</v>
      </c>
      <c r="R51" s="88">
        <f t="shared" si="10"/>
        <v>8179.0819999999994</v>
      </c>
      <c r="S51" s="88">
        <f t="shared" si="10"/>
        <v>8053.4650000000001</v>
      </c>
      <c r="T51" s="88">
        <f t="shared" si="10"/>
        <v>7656.2039999999997</v>
      </c>
      <c r="U51" s="88">
        <f t="shared" si="10"/>
        <v>7866.3870000000006</v>
      </c>
      <c r="V51" s="88">
        <f t="shared" si="10"/>
        <v>7776.4489999999996</v>
      </c>
      <c r="W51" s="88">
        <f t="shared" si="10"/>
        <v>7544.9519999999993</v>
      </c>
      <c r="X51" s="88">
        <f t="shared" si="10"/>
        <v>7143.2209999999995</v>
      </c>
      <c r="Y51" s="88">
        <f t="shared" si="10"/>
        <v>6715.0119999999997</v>
      </c>
      <c r="Z51" s="89">
        <f t="shared" si="10"/>
        <v>0</v>
      </c>
      <c r="AA51" s="104">
        <f>SUM(B51:Z51)</f>
        <v>179802.59099999996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201.89999999999998</v>
      </c>
      <c r="C4" s="18">
        <v>-530.9</v>
      </c>
      <c r="D4" s="18">
        <v>-341.6</v>
      </c>
      <c r="E4" s="18">
        <v>-259.79999999999995</v>
      </c>
      <c r="F4" s="18">
        <v>-173.5</v>
      </c>
      <c r="G4" s="18">
        <v>-244.89999999999998</v>
      </c>
      <c r="H4" s="18">
        <v>-272.8</v>
      </c>
      <c r="I4" s="18">
        <v>-383.4</v>
      </c>
      <c r="J4" s="18">
        <v>-139.19999999999999</v>
      </c>
      <c r="K4" s="18">
        <v>-2</v>
      </c>
      <c r="L4" s="18">
        <v>147.79999999999995</v>
      </c>
      <c r="M4" s="18">
        <v>402.1</v>
      </c>
      <c r="N4" s="18">
        <v>325</v>
      </c>
      <c r="O4" s="18">
        <v>324</v>
      </c>
      <c r="P4" s="18">
        <v>336</v>
      </c>
      <c r="Q4" s="18">
        <v>360</v>
      </c>
      <c r="R4" s="18">
        <v>306</v>
      </c>
      <c r="S4" s="18">
        <v>106.5</v>
      </c>
      <c r="T4" s="18">
        <v>-257</v>
      </c>
      <c r="U4" s="18">
        <v>-273</v>
      </c>
      <c r="V4" s="18">
        <v>-237.8</v>
      </c>
      <c r="W4" s="18">
        <v>200.79999999999995</v>
      </c>
      <c r="X4" s="18">
        <v>-118.29999999999995</v>
      </c>
      <c r="Y4" s="18">
        <v>-222.60000000000002</v>
      </c>
      <c r="Z4" s="19"/>
      <c r="AA4" s="111">
        <f>SUM(B4:Z4)</f>
        <v>-746.6999999999997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100.12</v>
      </c>
      <c r="C7" s="117">
        <v>100</v>
      </c>
      <c r="D7" s="117">
        <v>96.36</v>
      </c>
      <c r="E7" s="117">
        <v>94.18</v>
      </c>
      <c r="F7" s="117">
        <v>95.79</v>
      </c>
      <c r="G7" s="117">
        <v>97.05</v>
      </c>
      <c r="H7" s="117">
        <v>125.51</v>
      </c>
      <c r="I7" s="117">
        <v>142.1</v>
      </c>
      <c r="J7" s="117">
        <v>139.46</v>
      </c>
      <c r="K7" s="117">
        <v>124.6</v>
      </c>
      <c r="L7" s="117">
        <v>112.44</v>
      </c>
      <c r="M7" s="117">
        <v>107.36</v>
      </c>
      <c r="N7" s="117">
        <v>85.54</v>
      </c>
      <c r="O7" s="117">
        <v>71.09</v>
      </c>
      <c r="P7" s="117">
        <v>65.930000000000007</v>
      </c>
      <c r="Q7" s="117">
        <v>92.76</v>
      </c>
      <c r="R7" s="117">
        <v>95</v>
      </c>
      <c r="S7" s="117">
        <v>125.97</v>
      </c>
      <c r="T7" s="117">
        <v>152.94</v>
      </c>
      <c r="U7" s="117">
        <v>350.33</v>
      </c>
      <c r="V7" s="117">
        <v>197.56</v>
      </c>
      <c r="W7" s="117">
        <v>134.4</v>
      </c>
      <c r="X7" s="117">
        <v>119.49</v>
      </c>
      <c r="Y7" s="117">
        <v>101.59</v>
      </c>
      <c r="Z7" s="118"/>
      <c r="AA7" s="119">
        <f>IF(SUM(B7:Z7)&lt;&gt;0,AVERAGEIF(B7:Z7,"&lt;&gt;"""),"")</f>
        <v>121.98208333333334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298.10000000000002</v>
      </c>
      <c r="C13" s="129">
        <v>802</v>
      </c>
      <c r="D13" s="129">
        <v>796</v>
      </c>
      <c r="E13" s="129">
        <v>759.8</v>
      </c>
      <c r="F13" s="129">
        <v>475.8</v>
      </c>
      <c r="G13" s="129">
        <v>744.9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618.29999999999995</v>
      </c>
      <c r="Y13" s="130">
        <v>722.6</v>
      </c>
      <c r="Z13" s="131"/>
      <c r="AA13" s="132">
        <f t="shared" si="0"/>
        <v>5217.5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>
        <v>500</v>
      </c>
      <c r="K15" s="133">
        <v>500</v>
      </c>
      <c r="L15" s="133">
        <v>500</v>
      </c>
      <c r="M15" s="133">
        <v>381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328.1</v>
      </c>
      <c r="X15" s="133"/>
      <c r="Y15" s="133"/>
      <c r="Z15" s="131"/>
      <c r="AA15" s="132">
        <f t="shared" si="0"/>
        <v>7709.1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298.10000000000002</v>
      </c>
      <c r="C16" s="135">
        <f t="shared" si="1"/>
        <v>802</v>
      </c>
      <c r="D16" s="135">
        <f t="shared" si="1"/>
        <v>796</v>
      </c>
      <c r="E16" s="135">
        <f t="shared" si="1"/>
        <v>759.8</v>
      </c>
      <c r="F16" s="135">
        <f t="shared" si="1"/>
        <v>475.8</v>
      </c>
      <c r="G16" s="135">
        <f t="shared" si="1"/>
        <v>744.9</v>
      </c>
      <c r="H16" s="135">
        <f t="shared" si="1"/>
        <v>500</v>
      </c>
      <c r="I16" s="135">
        <f t="shared" si="1"/>
        <v>500</v>
      </c>
      <c r="J16" s="135">
        <f t="shared" si="1"/>
        <v>500</v>
      </c>
      <c r="K16" s="135">
        <f t="shared" si="1"/>
        <v>500</v>
      </c>
      <c r="L16" s="135">
        <f t="shared" si="1"/>
        <v>500</v>
      </c>
      <c r="M16" s="135">
        <f t="shared" si="1"/>
        <v>381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328.1</v>
      </c>
      <c r="X16" s="135">
        <f t="shared" si="1"/>
        <v>618.29999999999995</v>
      </c>
      <c r="Y16" s="135">
        <f t="shared" si="1"/>
        <v>722.6</v>
      </c>
      <c r="Z16" s="136" t="str">
        <f t="shared" si="1"/>
        <v/>
      </c>
      <c r="AA16" s="90">
        <f t="shared" si="0"/>
        <v>12926.6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227.2</v>
      </c>
      <c r="I21" s="129">
        <v>116.6</v>
      </c>
      <c r="J21" s="129">
        <v>360.8</v>
      </c>
      <c r="K21" s="129">
        <v>498</v>
      </c>
      <c r="L21" s="129">
        <v>647.79999999999995</v>
      </c>
      <c r="M21" s="129">
        <v>783.1</v>
      </c>
      <c r="N21" s="129">
        <v>825</v>
      </c>
      <c r="O21" s="129">
        <v>824</v>
      </c>
      <c r="P21" s="129">
        <v>836</v>
      </c>
      <c r="Q21" s="129">
        <v>860</v>
      </c>
      <c r="R21" s="129">
        <v>806</v>
      </c>
      <c r="S21" s="129">
        <v>606.5</v>
      </c>
      <c r="T21" s="129">
        <v>243</v>
      </c>
      <c r="U21" s="129">
        <v>227</v>
      </c>
      <c r="V21" s="129">
        <v>262.2</v>
      </c>
      <c r="W21" s="129">
        <v>528.9</v>
      </c>
      <c r="X21" s="129"/>
      <c r="Y21" s="130"/>
      <c r="Z21" s="131"/>
      <c r="AA21" s="132">
        <f t="shared" si="2"/>
        <v>8652.1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271.10000000000002</v>
      </c>
      <c r="D23" s="133">
        <v>454.4</v>
      </c>
      <c r="E23" s="133">
        <v>500</v>
      </c>
      <c r="F23" s="133">
        <v>302.3</v>
      </c>
      <c r="G23" s="133">
        <v>500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500</v>
      </c>
      <c r="Y23" s="133">
        <v>500</v>
      </c>
      <c r="Z23" s="131"/>
      <c r="AA23" s="132">
        <f t="shared" si="2"/>
        <v>3527.8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271.10000000000002</v>
      </c>
      <c r="D24" s="135">
        <f t="shared" si="3"/>
        <v>454.4</v>
      </c>
      <c r="E24" s="135">
        <f t="shared" si="3"/>
        <v>500</v>
      </c>
      <c r="F24" s="135">
        <f t="shared" si="3"/>
        <v>302.3</v>
      </c>
      <c r="G24" s="135">
        <f t="shared" si="3"/>
        <v>500</v>
      </c>
      <c r="H24" s="135">
        <f t="shared" si="3"/>
        <v>227.2</v>
      </c>
      <c r="I24" s="135">
        <f t="shared" si="3"/>
        <v>116.6</v>
      </c>
      <c r="J24" s="135">
        <f t="shared" si="3"/>
        <v>360.8</v>
      </c>
      <c r="K24" s="135">
        <f t="shared" si="3"/>
        <v>498</v>
      </c>
      <c r="L24" s="135">
        <f t="shared" si="3"/>
        <v>647.79999999999995</v>
      </c>
      <c r="M24" s="135">
        <f t="shared" si="3"/>
        <v>783.1</v>
      </c>
      <c r="N24" s="135">
        <f t="shared" si="3"/>
        <v>825</v>
      </c>
      <c r="O24" s="135">
        <f t="shared" si="3"/>
        <v>824</v>
      </c>
      <c r="P24" s="135">
        <f t="shared" si="3"/>
        <v>836</v>
      </c>
      <c r="Q24" s="135">
        <f t="shared" si="3"/>
        <v>860</v>
      </c>
      <c r="R24" s="135">
        <f t="shared" si="3"/>
        <v>806</v>
      </c>
      <c r="S24" s="135">
        <f t="shared" si="3"/>
        <v>606.5</v>
      </c>
      <c r="T24" s="135">
        <f t="shared" si="3"/>
        <v>243</v>
      </c>
      <c r="U24" s="135">
        <f t="shared" si="3"/>
        <v>227</v>
      </c>
      <c r="V24" s="135">
        <f t="shared" si="3"/>
        <v>262.2</v>
      </c>
      <c r="W24" s="135">
        <f t="shared" si="3"/>
        <v>528.9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12179.9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2023-08-29T11:04:17Z</dcterms:created>
  <dcterms:modified xsi:type="dcterms:W3CDTF">2023-08-29T11:04:18Z</dcterms:modified>
</cp:coreProperties>
</file>