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<sst xmlns="http://schemas.openxmlformats.org/spreadsheetml/2006/main" count="117" uniqueCount="53">
  <si>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28/08/2023 14:08:18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</si>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</sst>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839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16">
                  <c:v>364</c:v>
                </c:pt>
                <c:pt idx="17">
                  <c:v>613</c:v>
                </c:pt>
                <c:pt idx="18">
                  <c:v>632</c:v>
                </c:pt>
                <c:pt idx="19">
                  <c:v>607</c:v>
                </c:pt>
                <c:pt idx="20">
                  <c:v>588</c:v>
                </c:pt>
                <c:pt idx="21">
                  <c:v>588</c:v>
                </c:pt>
                <c:pt idx="22">
                  <c:v>588</c:v>
                </c:pt>
                <c:pt idx="23">
                  <c:v>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1C-492A-8BCB-848501E616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248</c:v>
                </c:pt>
                <c:pt idx="7">
                  <c:v>298</c:v>
                </c:pt>
                <c:pt idx="8">
                  <c:v>343</c:v>
                </c:pt>
                <c:pt idx="9">
                  <c:v>363</c:v>
                </c:pt>
                <c:pt idx="10">
                  <c:v>371</c:v>
                </c:pt>
                <c:pt idx="11">
                  <c:v>378</c:v>
                </c:pt>
                <c:pt idx="12">
                  <c:v>390</c:v>
                </c:pt>
                <c:pt idx="13">
                  <c:v>385</c:v>
                </c:pt>
                <c:pt idx="14">
                  <c:v>372</c:v>
                </c:pt>
                <c:pt idx="15">
                  <c:v>368</c:v>
                </c:pt>
                <c:pt idx="16">
                  <c:v>385</c:v>
                </c:pt>
                <c:pt idx="17">
                  <c:v>412</c:v>
                </c:pt>
                <c:pt idx="18">
                  <c:v>426</c:v>
                </c:pt>
                <c:pt idx="19">
                  <c:v>438</c:v>
                </c:pt>
                <c:pt idx="20">
                  <c:v>418</c:v>
                </c:pt>
                <c:pt idx="21">
                  <c:v>365</c:v>
                </c:pt>
                <c:pt idx="22">
                  <c:v>330</c:v>
                </c:pt>
                <c:pt idx="23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1C-492A-8BCB-848501E616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3484.9</c:v>
                </c:pt>
                <c:pt idx="1">
                  <c:v>3160.9</c:v>
                </c:pt>
                <c:pt idx="2">
                  <c:v>3170.9</c:v>
                </c:pt>
                <c:pt idx="3">
                  <c:v>3174.9</c:v>
                </c:pt>
                <c:pt idx="4">
                  <c:v>3173.9</c:v>
                </c:pt>
                <c:pt idx="5">
                  <c:v>3178.9</c:v>
                </c:pt>
                <c:pt idx="6">
                  <c:v>3284.9949999999999</c:v>
                </c:pt>
                <c:pt idx="7">
                  <c:v>3243.84</c:v>
                </c:pt>
                <c:pt idx="8">
                  <c:v>3203.9</c:v>
                </c:pt>
                <c:pt idx="9">
                  <c:v>3165.9</c:v>
                </c:pt>
                <c:pt idx="10">
                  <c:v>3054.2870000000003</c:v>
                </c:pt>
                <c:pt idx="11">
                  <c:v>3014.9</c:v>
                </c:pt>
                <c:pt idx="12">
                  <c:v>3002.9</c:v>
                </c:pt>
                <c:pt idx="13">
                  <c:v>2992.9</c:v>
                </c:pt>
                <c:pt idx="14">
                  <c:v>2992.9</c:v>
                </c:pt>
                <c:pt idx="15">
                  <c:v>3071.9</c:v>
                </c:pt>
                <c:pt idx="16">
                  <c:v>2966.9</c:v>
                </c:pt>
                <c:pt idx="17">
                  <c:v>3008.4030000000002</c:v>
                </c:pt>
                <c:pt idx="18">
                  <c:v>3060.9</c:v>
                </c:pt>
                <c:pt idx="19">
                  <c:v>3092.9</c:v>
                </c:pt>
                <c:pt idx="20">
                  <c:v>3133.9</c:v>
                </c:pt>
                <c:pt idx="21">
                  <c:v>3132.5030000000002</c:v>
                </c:pt>
                <c:pt idx="22">
                  <c:v>3153.0320000000002</c:v>
                </c:pt>
                <c:pt idx="23">
                  <c:v>3151.9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1C-492A-8BCB-848501E616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1493.4</c:v>
                </c:pt>
                <c:pt idx="1">
                  <c:v>1819.1</c:v>
                </c:pt>
                <c:pt idx="2">
                  <c:v>1629</c:v>
                </c:pt>
                <c:pt idx="3">
                  <c:v>1629</c:v>
                </c:pt>
                <c:pt idx="4">
                  <c:v>1603</c:v>
                </c:pt>
                <c:pt idx="5">
                  <c:v>1577</c:v>
                </c:pt>
                <c:pt idx="6">
                  <c:v>1480.3</c:v>
                </c:pt>
                <c:pt idx="7">
                  <c:v>1519.4</c:v>
                </c:pt>
                <c:pt idx="8">
                  <c:v>1520.8</c:v>
                </c:pt>
                <c:pt idx="9">
                  <c:v>1579</c:v>
                </c:pt>
                <c:pt idx="10">
                  <c:v>1501.0070000000001</c:v>
                </c:pt>
                <c:pt idx="11">
                  <c:v>1017</c:v>
                </c:pt>
                <c:pt idx="12">
                  <c:v>997</c:v>
                </c:pt>
                <c:pt idx="13">
                  <c:v>985</c:v>
                </c:pt>
                <c:pt idx="14">
                  <c:v>995</c:v>
                </c:pt>
                <c:pt idx="15">
                  <c:v>1101</c:v>
                </c:pt>
                <c:pt idx="16">
                  <c:v>1139</c:v>
                </c:pt>
                <c:pt idx="17">
                  <c:v>1271</c:v>
                </c:pt>
                <c:pt idx="18">
                  <c:v>1326</c:v>
                </c:pt>
                <c:pt idx="19">
                  <c:v>1321</c:v>
                </c:pt>
                <c:pt idx="20">
                  <c:v>1340</c:v>
                </c:pt>
                <c:pt idx="21">
                  <c:v>1286.5999999999999</c:v>
                </c:pt>
                <c:pt idx="22">
                  <c:v>1415.1</c:v>
                </c:pt>
                <c:pt idx="23">
                  <c:v>1601.6480000000001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1C-492A-8BCB-848501E616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533.58800000000008</c:v>
                </c:pt>
                <c:pt idx="1">
                  <c:v>545.34800000000007</c:v>
                </c:pt>
                <c:pt idx="2">
                  <c:v>560.9079999999999</c:v>
                </c:pt>
                <c:pt idx="3">
                  <c:v>578.072</c:v>
                </c:pt>
                <c:pt idx="4">
                  <c:v>578.17400000000021</c:v>
                </c:pt>
                <c:pt idx="5">
                  <c:v>562.697</c:v>
                </c:pt>
                <c:pt idx="6">
                  <c:v>692.48200000000008</c:v>
                </c:pt>
                <c:pt idx="7">
                  <c:v>1160.1450000000002</c:v>
                </c:pt>
                <c:pt idx="8">
                  <c:v>1974.0640000000003</c:v>
                </c:pt>
                <c:pt idx="9">
                  <c:v>2396.1620000000012</c:v>
                </c:pt>
                <c:pt idx="10">
                  <c:v>3162.175999999999</c:v>
                </c:pt>
                <c:pt idx="11">
                  <c:v>3674.0260000000003</c:v>
                </c:pt>
                <c:pt idx="12">
                  <c:v>3904.2860000000005</c:v>
                </c:pt>
                <c:pt idx="13">
                  <c:v>3931.9250000000002</c:v>
                </c:pt>
                <c:pt idx="14">
                  <c:v>3711.3439999999996</c:v>
                </c:pt>
                <c:pt idx="15">
                  <c:v>3258.6850000000004</c:v>
                </c:pt>
                <c:pt idx="16">
                  <c:v>2827.14</c:v>
                </c:pt>
                <c:pt idx="17">
                  <c:v>1966.0750000000005</c:v>
                </c:pt>
                <c:pt idx="18">
                  <c:v>1486.0600000000002</c:v>
                </c:pt>
                <c:pt idx="19">
                  <c:v>1272.356</c:v>
                </c:pt>
                <c:pt idx="20">
                  <c:v>1214.261</c:v>
                </c:pt>
                <c:pt idx="21">
                  <c:v>1154.402</c:v>
                </c:pt>
                <c:pt idx="22">
                  <c:v>1146.499</c:v>
                </c:pt>
                <c:pt idx="23">
                  <c:v>1123.5389999999998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1C-492A-8BCB-848501E616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36</c:v>
                </c:pt>
                <c:pt idx="2">
                  <c:v>33</c:v>
                </c:pt>
                <c:pt idx="3">
                  <c:v>34</c:v>
                </c:pt>
                <c:pt idx="4">
                  <c:v>35</c:v>
                </c:pt>
                <c:pt idx="5">
                  <c:v>34</c:v>
                </c:pt>
                <c:pt idx="6">
                  <c:v>41</c:v>
                </c:pt>
                <c:pt idx="7">
                  <c:v>60</c:v>
                </c:pt>
                <c:pt idx="8">
                  <c:v>76</c:v>
                </c:pt>
                <c:pt idx="9">
                  <c:v>86</c:v>
                </c:pt>
                <c:pt idx="10">
                  <c:v>93</c:v>
                </c:pt>
                <c:pt idx="11">
                  <c:v>96</c:v>
                </c:pt>
                <c:pt idx="12">
                  <c:v>96</c:v>
                </c:pt>
                <c:pt idx="13">
                  <c:v>94</c:v>
                </c:pt>
                <c:pt idx="14">
                  <c:v>90</c:v>
                </c:pt>
                <c:pt idx="15">
                  <c:v>81</c:v>
                </c:pt>
                <c:pt idx="16">
                  <c:v>68</c:v>
                </c:pt>
                <c:pt idx="17">
                  <c:v>46</c:v>
                </c:pt>
                <c:pt idx="18">
                  <c:v>28</c:v>
                </c:pt>
                <c:pt idx="19">
                  <c:v>22</c:v>
                </c:pt>
                <c:pt idx="20">
                  <c:v>21</c:v>
                </c:pt>
                <c:pt idx="21">
                  <c:v>21</c:v>
                </c:pt>
                <c:pt idx="22">
                  <c:v>21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1C-492A-8BCB-848501E616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88</c:v>
                </c:pt>
                <c:pt idx="1">
                  <c:v>84</c:v>
                </c:pt>
                <c:pt idx="2">
                  <c:v>80</c:v>
                </c:pt>
                <c:pt idx="3">
                  <c:v>80</c:v>
                </c:pt>
                <c:pt idx="4">
                  <c:v>176</c:v>
                </c:pt>
                <c:pt idx="5">
                  <c:v>424</c:v>
                </c:pt>
                <c:pt idx="6">
                  <c:v>610</c:v>
                </c:pt>
                <c:pt idx="7">
                  <c:v>609</c:v>
                </c:pt>
                <c:pt idx="8">
                  <c:v>576</c:v>
                </c:pt>
                <c:pt idx="9">
                  <c:v>409</c:v>
                </c:pt>
                <c:pt idx="10">
                  <c:v>208</c:v>
                </c:pt>
                <c:pt idx="11">
                  <c:v>163</c:v>
                </c:pt>
                <c:pt idx="12">
                  <c:v>176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500</c:v>
                </c:pt>
                <c:pt idx="17">
                  <c:v>681</c:v>
                </c:pt>
                <c:pt idx="18">
                  <c:v>1034</c:v>
                </c:pt>
                <c:pt idx="19">
                  <c:v>1444.857</c:v>
                </c:pt>
                <c:pt idx="20">
                  <c:v>1184</c:v>
                </c:pt>
                <c:pt idx="21">
                  <c:v>1234</c:v>
                </c:pt>
                <c:pt idx="22">
                  <c:v>740</c:v>
                </c:pt>
                <c:pt idx="23">
                  <c:v>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51C-492A-8BCB-848501E61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6721.956000000001</c:v>
                </c:pt>
                <c:pt idx="1">
                  <c:v>6037.3450000000003</c:v>
                </c:pt>
                <c:pt idx="2">
                  <c:v>5865.7960000000021</c:v>
                </c:pt>
                <c:pt idx="3">
                  <c:v>5887.9949999999999</c:v>
                </c:pt>
                <c:pt idx="4">
                  <c:v>5808.0990000000011</c:v>
                </c:pt>
                <c:pt idx="5">
                  <c:v>6018.6070000000009</c:v>
                </c:pt>
                <c:pt idx="6">
                  <c:v>6356.8239999999996</c:v>
                </c:pt>
                <c:pt idx="7">
                  <c:v>6890.3740000000007</c:v>
                </c:pt>
                <c:pt idx="8">
                  <c:v>7693.7399999999989</c:v>
                </c:pt>
                <c:pt idx="9">
                  <c:v>7999.0350000000026</c:v>
                </c:pt>
                <c:pt idx="10">
                  <c:v>8389.5089999999982</c:v>
                </c:pt>
                <c:pt idx="11">
                  <c:v>8342.9379999999983</c:v>
                </c:pt>
                <c:pt idx="12">
                  <c:v>8566.2070000000003</c:v>
                </c:pt>
                <c:pt idx="13">
                  <c:v>8538.7879999999986</c:v>
                </c:pt>
                <c:pt idx="14">
                  <c:v>8311.2450000000008</c:v>
                </c:pt>
                <c:pt idx="15">
                  <c:v>8030.574999999998</c:v>
                </c:pt>
                <c:pt idx="16">
                  <c:v>8250.0170000000035</c:v>
                </c:pt>
                <c:pt idx="17">
                  <c:v>7997.4620000000004</c:v>
                </c:pt>
                <c:pt idx="18">
                  <c:v>7992.9900000000007</c:v>
                </c:pt>
                <c:pt idx="19">
                  <c:v>8198.0909999999985</c:v>
                </c:pt>
                <c:pt idx="20">
                  <c:v>7899.1369999999997</c:v>
                </c:pt>
                <c:pt idx="21">
                  <c:v>7781.4589999999989</c:v>
                </c:pt>
                <c:pt idx="22">
                  <c:v>7393.648000000001</c:v>
                </c:pt>
                <c:pt idx="23">
                  <c:v>6929.0870000000004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1C-492A-8BCB-848501E61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107.46</c:v>
                </c:pt>
                <c:pt idx="1">
                  <c:v>105.46</c:v>
                </c:pt>
                <c:pt idx="2">
                  <c:v>100.32</c:v>
                </c:pt>
                <c:pt idx="3">
                  <c:v>97.8</c:v>
                </c:pt>
                <c:pt idx="4">
                  <c:v>100.6</c:v>
                </c:pt>
                <c:pt idx="5">
                  <c:v>105.9</c:v>
                </c:pt>
                <c:pt idx="6">
                  <c:v>120.94</c:v>
                </c:pt>
                <c:pt idx="7">
                  <c:v>147.13999999999999</c:v>
                </c:pt>
                <c:pt idx="8">
                  <c:v>162.88999999999999</c:v>
                </c:pt>
                <c:pt idx="9">
                  <c:v>152.61000000000001</c:v>
                </c:pt>
                <c:pt idx="10">
                  <c:v>130</c:v>
                </c:pt>
                <c:pt idx="11">
                  <c:v>115.4</c:v>
                </c:pt>
                <c:pt idx="12">
                  <c:v>110.27</c:v>
                </c:pt>
                <c:pt idx="13">
                  <c:v>101.73</c:v>
                </c:pt>
                <c:pt idx="14">
                  <c:v>99.09</c:v>
                </c:pt>
                <c:pt idx="15">
                  <c:v>104.65</c:v>
                </c:pt>
                <c:pt idx="16">
                  <c:v>110.17</c:v>
                </c:pt>
                <c:pt idx="17">
                  <c:v>133.58000000000001</c:v>
                </c:pt>
                <c:pt idx="18">
                  <c:v>294.89</c:v>
                </c:pt>
                <c:pt idx="19">
                  <c:v>384.82</c:v>
                </c:pt>
                <c:pt idx="20">
                  <c:v>380</c:v>
                </c:pt>
                <c:pt idx="21">
                  <c:v>136.68</c:v>
                </c:pt>
                <c:pt idx="22">
                  <c:v>122.08</c:v>
                </c:pt>
                <c:pt idx="23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1C-492A-8BCB-848501E61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6721.8880000000008</v>
      </c>
      <c r="C4" s="18">
        <v>6037.348</v>
      </c>
      <c r="D4" s="18">
        <v>5865.808</v>
      </c>
      <c r="E4" s="18">
        <v>5887.9719999999998</v>
      </c>
      <c r="F4" s="18">
        <v>5808.0739999999987</v>
      </c>
      <c r="G4" s="18">
        <v>6018.5969999999998</v>
      </c>
      <c r="H4" s="18">
        <v>6356.7769999999991</v>
      </c>
      <c r="I4" s="18">
        <v>6890.3849999999993</v>
      </c>
      <c r="J4" s="18">
        <v>7693.7639999999974</v>
      </c>
      <c r="K4" s="18">
        <v>7999.0619999999981</v>
      </c>
      <c r="L4" s="18">
        <v>8389.4699999999975</v>
      </c>
      <c r="M4" s="18">
        <v>8342.9259999999995</v>
      </c>
      <c r="N4" s="18">
        <v>8566.1859999999997</v>
      </c>
      <c r="O4" s="18">
        <v>8538.8250000000007</v>
      </c>
      <c r="P4" s="18">
        <v>8311.2440000000006</v>
      </c>
      <c r="Q4" s="18">
        <v>8030.585</v>
      </c>
      <c r="R4" s="18">
        <v>8250.0400000000009</v>
      </c>
      <c r="S4" s="18">
        <v>7997.4779999999973</v>
      </c>
      <c r="T4" s="18">
        <v>7992.9599999999982</v>
      </c>
      <c r="U4" s="18">
        <v>8198.1130000000012</v>
      </c>
      <c r="V4" s="18">
        <v>7899.1609999999982</v>
      </c>
      <c r="W4" s="18">
        <v>7781.5049999999992</v>
      </c>
      <c r="X4" s="18">
        <v>7393.6310000000003</v>
      </c>
      <c r="Y4" s="18">
        <v>6929.0870000000004</v>
      </c>
      <c r="Z4" s="19"/>
      <c r="AA4" s="20">
        <f>SUM(B4:Z4)</f>
        <v>177900.886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107.46</v>
      </c>
      <c r="C7" s="28">
        <v>105.46</v>
      </c>
      <c r="D7" s="28">
        <v>100.32</v>
      </c>
      <c r="E7" s="28">
        <v>97.8</v>
      </c>
      <c r="F7" s="28">
        <v>100.6</v>
      </c>
      <c r="G7" s="28">
        <v>105.9</v>
      </c>
      <c r="H7" s="28">
        <v>120.94</v>
      </c>
      <c r="I7" s="28">
        <v>147.13999999999999</v>
      </c>
      <c r="J7" s="28">
        <v>162.88999999999999</v>
      </c>
      <c r="K7" s="28">
        <v>152.61000000000001</v>
      </c>
      <c r="L7" s="28">
        <v>130</v>
      </c>
      <c r="M7" s="28">
        <v>115.4</v>
      </c>
      <c r="N7" s="28">
        <v>110.27</v>
      </c>
      <c r="O7" s="28">
        <v>101.73</v>
      </c>
      <c r="P7" s="28">
        <v>99.09</v>
      </c>
      <c r="Q7" s="28">
        <v>104.65</v>
      </c>
      <c r="R7" s="28">
        <v>110.17</v>
      </c>
      <c r="S7" s="28">
        <v>133.58000000000001</v>
      </c>
      <c r="T7" s="28">
        <v>294.89</v>
      </c>
      <c r="U7" s="28">
        <v>384.82</v>
      </c>
      <c r="V7" s="28">
        <v>380</v>
      </c>
      <c r="W7" s="28">
        <v>136.68</v>
      </c>
      <c r="X7" s="28">
        <v>122.08</v>
      </c>
      <c r="Y7" s="28">
        <v>106</v>
      </c>
      <c r="Z7" s="29"/>
      <c r="AA7" s="30">
        <f>IF(SUM(B7:Z7)&lt;&gt;0,AVERAGEIF(B7:Z7,"&lt;&gt;"""),"")</f>
        <v>147.10333333333332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839</v>
      </c>
      <c r="C10" s="42">
        <v>150</v>
      </c>
      <c r="D10" s="42">
        <v>150</v>
      </c>
      <c r="E10" s="42">
        <v>150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364</v>
      </c>
      <c r="S10" s="42">
        <v>613</v>
      </c>
      <c r="T10" s="42">
        <v>632</v>
      </c>
      <c r="U10" s="42">
        <v>607</v>
      </c>
      <c r="V10" s="42">
        <v>588</v>
      </c>
      <c r="W10" s="42">
        <v>588</v>
      </c>
      <c r="X10" s="42">
        <v>588</v>
      </c>
      <c r="Y10" s="42">
        <v>489</v>
      </c>
      <c r="Z10" s="43"/>
      <c r="AA10" s="44">
        <f t="shared" ref="AA10:AA15" si="0">SUM(B10:Z10)</f>
        <v>5758</v>
      </c>
    </row>
    <row r="11" spans="1:27" ht="24.95" customHeight="1" x14ac:dyDescent="0.2">
      <c r="A11" s="45" t="s">
        <v>7</v>
      </c>
      <c r="B11" s="46">
        <v>242</v>
      </c>
      <c r="C11" s="47">
        <v>242</v>
      </c>
      <c r="D11" s="47">
        <v>242</v>
      </c>
      <c r="E11" s="47">
        <v>242</v>
      </c>
      <c r="F11" s="47">
        <v>242</v>
      </c>
      <c r="G11" s="47">
        <v>242</v>
      </c>
      <c r="H11" s="47">
        <v>248</v>
      </c>
      <c r="I11" s="47">
        <v>298</v>
      </c>
      <c r="J11" s="47">
        <v>343</v>
      </c>
      <c r="K11" s="47">
        <v>363</v>
      </c>
      <c r="L11" s="47">
        <v>371</v>
      </c>
      <c r="M11" s="47">
        <v>378</v>
      </c>
      <c r="N11" s="47">
        <v>390</v>
      </c>
      <c r="O11" s="47">
        <v>385</v>
      </c>
      <c r="P11" s="47">
        <v>372</v>
      </c>
      <c r="Q11" s="47">
        <v>368</v>
      </c>
      <c r="R11" s="47">
        <v>385</v>
      </c>
      <c r="S11" s="47">
        <v>412</v>
      </c>
      <c r="T11" s="47">
        <v>426</v>
      </c>
      <c r="U11" s="47">
        <v>438</v>
      </c>
      <c r="V11" s="47">
        <v>418</v>
      </c>
      <c r="W11" s="47">
        <v>365</v>
      </c>
      <c r="X11" s="47">
        <v>330</v>
      </c>
      <c r="Y11" s="47">
        <v>271</v>
      </c>
      <c r="Z11" s="48"/>
      <c r="AA11" s="49">
        <f t="shared" si="0"/>
        <v>8013</v>
      </c>
    </row>
    <row r="12" spans="1:27" ht="24.95" customHeight="1" x14ac:dyDescent="0.2">
      <c r="A12" s="50" t="s">
        <v>8</v>
      </c>
      <c r="B12" s="51">
        <v>3484.9</v>
      </c>
      <c r="C12" s="52">
        <v>3160.9</v>
      </c>
      <c r="D12" s="52">
        <v>3170.9</v>
      </c>
      <c r="E12" s="52">
        <v>3174.9</v>
      </c>
      <c r="F12" s="52">
        <v>3173.9</v>
      </c>
      <c r="G12" s="52">
        <v>3178.9</v>
      </c>
      <c r="H12" s="52">
        <v>3284.9949999999999</v>
      </c>
      <c r="I12" s="52">
        <v>3243.84</v>
      </c>
      <c r="J12" s="52">
        <v>3203.9</v>
      </c>
      <c r="K12" s="52">
        <v>3165.9</v>
      </c>
      <c r="L12" s="52">
        <v>3054.2870000000003</v>
      </c>
      <c r="M12" s="52">
        <v>3014.9</v>
      </c>
      <c r="N12" s="52">
        <v>3002.9</v>
      </c>
      <c r="O12" s="52">
        <v>2992.9</v>
      </c>
      <c r="P12" s="52">
        <v>2992.9</v>
      </c>
      <c r="Q12" s="52">
        <v>3071.9</v>
      </c>
      <c r="R12" s="52">
        <v>2966.9</v>
      </c>
      <c r="S12" s="52">
        <v>3008.4030000000002</v>
      </c>
      <c r="T12" s="52">
        <v>3060.9</v>
      </c>
      <c r="U12" s="52">
        <v>3092.9</v>
      </c>
      <c r="V12" s="52">
        <v>3133.9</v>
      </c>
      <c r="W12" s="52">
        <v>3132.5030000000002</v>
      </c>
      <c r="X12" s="52">
        <v>3153.0320000000002</v>
      </c>
      <c r="Y12" s="52">
        <v>3151.9</v>
      </c>
      <c r="Z12" s="53"/>
      <c r="AA12" s="54">
        <f t="shared" si="0"/>
        <v>75073.260000000009</v>
      </c>
    </row>
    <row r="13" spans="1:27" ht="24.95" customHeight="1" x14ac:dyDescent="0.2">
      <c r="A13" s="50" t="s">
        <v>9</v>
      </c>
      <c r="B13" s="51">
        <v>88</v>
      </c>
      <c r="C13" s="52">
        <v>84</v>
      </c>
      <c r="D13" s="52">
        <v>80</v>
      </c>
      <c r="E13" s="52">
        <v>80</v>
      </c>
      <c r="F13" s="52">
        <v>176</v>
      </c>
      <c r="G13" s="52">
        <v>424</v>
      </c>
      <c r="H13" s="52">
        <v>610</v>
      </c>
      <c r="I13" s="52">
        <v>609</v>
      </c>
      <c r="J13" s="52">
        <v>576</v>
      </c>
      <c r="K13" s="52">
        <v>409</v>
      </c>
      <c r="L13" s="52">
        <v>208</v>
      </c>
      <c r="M13" s="52">
        <v>163</v>
      </c>
      <c r="N13" s="52">
        <v>176</v>
      </c>
      <c r="O13" s="52">
        <v>150</v>
      </c>
      <c r="P13" s="52">
        <v>150</v>
      </c>
      <c r="Q13" s="52">
        <v>150</v>
      </c>
      <c r="R13" s="52">
        <v>500</v>
      </c>
      <c r="S13" s="52">
        <v>681</v>
      </c>
      <c r="T13" s="52">
        <v>1034</v>
      </c>
      <c r="U13" s="52">
        <v>1444.857</v>
      </c>
      <c r="V13" s="52">
        <v>1184</v>
      </c>
      <c r="W13" s="52">
        <v>1234</v>
      </c>
      <c r="X13" s="52">
        <v>740</v>
      </c>
      <c r="Y13" s="52">
        <v>269</v>
      </c>
      <c r="Z13" s="53"/>
      <c r="AA13" s="54">
        <f t="shared" si="0"/>
        <v>11219.857</v>
      </c>
    </row>
    <row r="14" spans="1:27" ht="24.95" customHeight="1" x14ac:dyDescent="0.2">
      <c r="A14" s="55" t="s">
        <v>10</v>
      </c>
      <c r="B14" s="56">
        <v>533.58800000000008</v>
      </c>
      <c r="C14" s="57">
        <v>545.34800000000007</v>
      </c>
      <c r="D14" s="57">
        <v>560.9079999999999</v>
      </c>
      <c r="E14" s="57">
        <v>578.072</v>
      </c>
      <c r="F14" s="57">
        <v>578.17400000000021</v>
      </c>
      <c r="G14" s="57">
        <v>562.697</v>
      </c>
      <c r="H14" s="57">
        <v>692.48200000000008</v>
      </c>
      <c r="I14" s="57">
        <v>1160.1450000000002</v>
      </c>
      <c r="J14" s="57">
        <v>1974.0640000000003</v>
      </c>
      <c r="K14" s="57">
        <v>2396.1620000000012</v>
      </c>
      <c r="L14" s="57">
        <v>3162.175999999999</v>
      </c>
      <c r="M14" s="57">
        <v>3674.0260000000003</v>
      </c>
      <c r="N14" s="57">
        <v>3904.2860000000005</v>
      </c>
      <c r="O14" s="57">
        <v>3931.9250000000002</v>
      </c>
      <c r="P14" s="57">
        <v>3711.3439999999996</v>
      </c>
      <c r="Q14" s="57">
        <v>3258.6850000000004</v>
      </c>
      <c r="R14" s="57">
        <v>2827.14</v>
      </c>
      <c r="S14" s="57">
        <v>1966.0750000000005</v>
      </c>
      <c r="T14" s="57">
        <v>1486.0600000000002</v>
      </c>
      <c r="U14" s="57">
        <v>1272.356</v>
      </c>
      <c r="V14" s="57">
        <v>1214.261</v>
      </c>
      <c r="W14" s="57">
        <v>1154.402</v>
      </c>
      <c r="X14" s="57">
        <v>1146.499</v>
      </c>
      <c r="Y14" s="57">
        <v>1123.5389999999998</v>
      </c>
      <c r="Z14" s="58"/>
      <c r="AA14" s="59">
        <f t="shared" si="0"/>
        <v>43414.414000000004</v>
      </c>
    </row>
    <row r="15" spans="1:27" ht="24.95" customHeight="1" x14ac:dyDescent="0.2">
      <c r="A15" s="55" t="s">
        <v>11</v>
      </c>
      <c r="B15" s="56">
        <v>41</v>
      </c>
      <c r="C15" s="57">
        <v>36</v>
      </c>
      <c r="D15" s="57">
        <v>33</v>
      </c>
      <c r="E15" s="57">
        <v>34</v>
      </c>
      <c r="F15" s="57">
        <v>35</v>
      </c>
      <c r="G15" s="57">
        <v>34</v>
      </c>
      <c r="H15" s="57">
        <v>41</v>
      </c>
      <c r="I15" s="57">
        <v>60</v>
      </c>
      <c r="J15" s="57">
        <v>76</v>
      </c>
      <c r="K15" s="57">
        <v>86</v>
      </c>
      <c r="L15" s="57">
        <v>93</v>
      </c>
      <c r="M15" s="57">
        <v>96</v>
      </c>
      <c r="N15" s="57">
        <v>96</v>
      </c>
      <c r="O15" s="57">
        <v>94</v>
      </c>
      <c r="P15" s="57">
        <v>90</v>
      </c>
      <c r="Q15" s="57">
        <v>81</v>
      </c>
      <c r="R15" s="57">
        <v>68</v>
      </c>
      <c r="S15" s="57">
        <v>46</v>
      </c>
      <c r="T15" s="57">
        <v>28</v>
      </c>
      <c r="U15" s="57">
        <v>22</v>
      </c>
      <c r="V15" s="57">
        <v>21</v>
      </c>
      <c r="W15" s="57">
        <v>21</v>
      </c>
      <c r="X15" s="57">
        <v>21</v>
      </c>
      <c r="Y15" s="57">
        <v>23</v>
      </c>
      <c r="Z15" s="58"/>
      <c r="AA15" s="59">
        <f t="shared" si="0"/>
        <v>1276</v>
      </c>
    </row>
    <row r="16" spans="1:27" ht="30" customHeight="1" thickBot="1" x14ac:dyDescent="0.25">
      <c r="A16" s="60" t="s">
        <v>12</v>
      </c>
      <c r="B16" s="61">
        <f>IF(LEN(B$2)&gt;0,SUM(B10:B15),"")</f>
        <v>5228.4879999999994</v>
      </c>
      <c r="C16" s="62">
        <f t="shared" ref="C16:Z16" si="1">IF(LEN(C$2)&gt;0,SUM(C10:C15),"")</f>
        <v>4218.2480000000005</v>
      </c>
      <c r="D16" s="62">
        <f t="shared" si="1"/>
        <v>4236.808</v>
      </c>
      <c r="E16" s="62">
        <f t="shared" si="1"/>
        <v>4258.9719999999998</v>
      </c>
      <c r="F16" s="62">
        <f t="shared" si="1"/>
        <v>4205.0740000000005</v>
      </c>
      <c r="G16" s="62">
        <f t="shared" si="1"/>
        <v>4441.5969999999998</v>
      </c>
      <c r="H16" s="62">
        <f t="shared" si="1"/>
        <v>4876.4769999999999</v>
      </c>
      <c r="I16" s="62">
        <f t="shared" si="1"/>
        <v>5370.9850000000006</v>
      </c>
      <c r="J16" s="62">
        <f t="shared" si="1"/>
        <v>6172.9639999999999</v>
      </c>
      <c r="K16" s="62">
        <f t="shared" si="1"/>
        <v>6420.0620000000017</v>
      </c>
      <c r="L16" s="62">
        <f t="shared" si="1"/>
        <v>6888.4629999999997</v>
      </c>
      <c r="M16" s="62">
        <f t="shared" si="1"/>
        <v>7325.9260000000004</v>
      </c>
      <c r="N16" s="62">
        <f t="shared" si="1"/>
        <v>7569.1860000000006</v>
      </c>
      <c r="O16" s="62">
        <f t="shared" si="1"/>
        <v>7553.8250000000007</v>
      </c>
      <c r="P16" s="62">
        <f t="shared" si="1"/>
        <v>7316.2439999999997</v>
      </c>
      <c r="Q16" s="62">
        <f t="shared" si="1"/>
        <v>6929.5850000000009</v>
      </c>
      <c r="R16" s="62">
        <f t="shared" si="1"/>
        <v>7111.0399999999991</v>
      </c>
      <c r="S16" s="62">
        <f t="shared" si="1"/>
        <v>6726.478000000001</v>
      </c>
      <c r="T16" s="62">
        <f t="shared" si="1"/>
        <v>6666.96</v>
      </c>
      <c r="U16" s="62">
        <f t="shared" si="1"/>
        <v>6877.1129999999994</v>
      </c>
      <c r="V16" s="62">
        <f t="shared" si="1"/>
        <v>6559.1610000000001</v>
      </c>
      <c r="W16" s="62">
        <f t="shared" si="1"/>
        <v>6494.9050000000007</v>
      </c>
      <c r="X16" s="62">
        <f t="shared" si="1"/>
        <v>5978.5309999999999</v>
      </c>
      <c r="Y16" s="62">
        <f t="shared" si="1"/>
        <v>5327.4389999999994</v>
      </c>
      <c r="Z16" s="63" t="str">
        <f t="shared" si="1"/>
        <v/>
      </c>
      <c r="AA16" s="64">
        <f>SUM(AA10:AA15)</f>
        <v>144754.53100000002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1221.9000000000001</v>
      </c>
      <c r="C28" s="72">
        <v>1226.9000000000001</v>
      </c>
      <c r="D28" s="72">
        <v>1224.9000000000001</v>
      </c>
      <c r="E28" s="72">
        <v>1227.9000000000001</v>
      </c>
      <c r="F28" s="72">
        <v>1307.9000000000001</v>
      </c>
      <c r="G28" s="72">
        <v>1454.9</v>
      </c>
      <c r="H28" s="72">
        <v>1701.4</v>
      </c>
      <c r="I28" s="72">
        <v>2082.37</v>
      </c>
      <c r="J28" s="72">
        <v>2471</v>
      </c>
      <c r="K28" s="72">
        <v>2753.94</v>
      </c>
      <c r="L28" s="72">
        <v>3102.5</v>
      </c>
      <c r="M28" s="72">
        <v>3353.08</v>
      </c>
      <c r="N28" s="72">
        <v>3562.38</v>
      </c>
      <c r="O28" s="72">
        <v>3585.44</v>
      </c>
      <c r="P28" s="72">
        <v>3479.94</v>
      </c>
      <c r="Q28" s="72">
        <v>3245.33</v>
      </c>
      <c r="R28" s="72">
        <v>3173.84</v>
      </c>
      <c r="S28" s="72">
        <v>2930.53</v>
      </c>
      <c r="T28" s="72">
        <v>2912.51</v>
      </c>
      <c r="U28" s="72">
        <v>3003.88</v>
      </c>
      <c r="V28" s="72">
        <v>2904.9</v>
      </c>
      <c r="W28" s="72">
        <v>2870.9</v>
      </c>
      <c r="X28" s="72">
        <v>2317.9</v>
      </c>
      <c r="Y28" s="72">
        <v>1852.9</v>
      </c>
      <c r="Z28" s="73"/>
      <c r="AA28" s="74">
        <f>SUM(B28:Z28)</f>
        <v>58969.14</v>
      </c>
    </row>
    <row r="29" spans="1:27" ht="24.95" customHeight="1" x14ac:dyDescent="0.2">
      <c r="A29" s="75" t="s">
        <v>23</v>
      </c>
      <c r="B29" s="76">
        <v>659.58799999999997</v>
      </c>
      <c r="C29" s="77">
        <v>736.34799999999996</v>
      </c>
      <c r="D29" s="77">
        <v>744.90800000000002</v>
      </c>
      <c r="E29" s="77">
        <v>760.072</v>
      </c>
      <c r="F29" s="77">
        <v>767.17399999999998</v>
      </c>
      <c r="G29" s="77">
        <v>744.697</v>
      </c>
      <c r="H29" s="77">
        <v>804.077</v>
      </c>
      <c r="I29" s="77">
        <v>1009.615</v>
      </c>
      <c r="J29" s="77">
        <v>1298.9639999999999</v>
      </c>
      <c r="K29" s="77">
        <v>1334.1220000000001</v>
      </c>
      <c r="L29" s="77">
        <v>1542.97</v>
      </c>
      <c r="M29" s="77">
        <v>1696.846</v>
      </c>
      <c r="N29" s="77">
        <v>1722.806</v>
      </c>
      <c r="O29" s="77">
        <v>1682.385</v>
      </c>
      <c r="P29" s="77">
        <v>1560.3040000000001</v>
      </c>
      <c r="Q29" s="77">
        <v>1435.2550000000001</v>
      </c>
      <c r="R29" s="77">
        <v>1373.2</v>
      </c>
      <c r="S29" s="77">
        <v>1074.9480000000001</v>
      </c>
      <c r="T29" s="77">
        <v>1031.45</v>
      </c>
      <c r="U29" s="77">
        <v>1138.2329999999999</v>
      </c>
      <c r="V29" s="77">
        <v>916.26099999999997</v>
      </c>
      <c r="W29" s="77">
        <v>893.005</v>
      </c>
      <c r="X29" s="77">
        <v>800.63099999999997</v>
      </c>
      <c r="Y29" s="77">
        <v>824.18700000000001</v>
      </c>
      <c r="Z29" s="78"/>
      <c r="AA29" s="79">
        <f>SUM(B29:Z29)</f>
        <v>26552.046000000006</v>
      </c>
    </row>
    <row r="30" spans="1:27" ht="24.95" customHeight="1" x14ac:dyDescent="0.2">
      <c r="A30" s="82" t="s">
        <v>24</v>
      </c>
      <c r="B30" s="80">
        <v>4102</v>
      </c>
      <c r="C30" s="81">
        <v>3089</v>
      </c>
      <c r="D30" s="81">
        <v>3099</v>
      </c>
      <c r="E30" s="81">
        <v>3103</v>
      </c>
      <c r="F30" s="81">
        <v>2952</v>
      </c>
      <c r="G30" s="81">
        <v>3051</v>
      </c>
      <c r="H30" s="81">
        <v>3156</v>
      </c>
      <c r="I30" s="81">
        <v>3114</v>
      </c>
      <c r="J30" s="81">
        <v>3065</v>
      </c>
      <c r="K30" s="81">
        <v>3027</v>
      </c>
      <c r="L30" s="81">
        <v>2831</v>
      </c>
      <c r="M30" s="81">
        <v>2793</v>
      </c>
      <c r="N30" s="81">
        <v>2781</v>
      </c>
      <c r="O30" s="81">
        <v>2771</v>
      </c>
      <c r="P30" s="81">
        <v>2771</v>
      </c>
      <c r="Q30" s="81">
        <v>2850</v>
      </c>
      <c r="R30" s="81">
        <v>3203</v>
      </c>
      <c r="S30" s="81">
        <v>3492</v>
      </c>
      <c r="T30" s="81">
        <v>3549</v>
      </c>
      <c r="U30" s="81">
        <v>3556</v>
      </c>
      <c r="V30" s="81">
        <v>3578</v>
      </c>
      <c r="W30" s="81">
        <v>3591</v>
      </c>
      <c r="X30" s="81">
        <v>3612</v>
      </c>
      <c r="Y30" s="81">
        <v>3419</v>
      </c>
      <c r="Z30" s="83"/>
      <c r="AA30" s="84">
        <f>SUM(B30:Z30)</f>
        <v>76555</v>
      </c>
    </row>
    <row r="31" spans="1:27" ht="30" customHeight="1" thickBot="1" x14ac:dyDescent="0.25">
      <c r="A31" s="60" t="s">
        <v>25</v>
      </c>
      <c r="B31" s="61">
        <f>IF(LEN(B$2)&gt;0,SUM(B28:B30),"")</f>
        <v>5983.4880000000003</v>
      </c>
      <c r="C31" s="62">
        <f t="shared" ref="C31:Z31" si="4">IF(LEN(C$2)&gt;0,SUM(C28:C30),"")</f>
        <v>5052.2479999999996</v>
      </c>
      <c r="D31" s="62">
        <f t="shared" si="4"/>
        <v>5068.808</v>
      </c>
      <c r="E31" s="62">
        <f t="shared" si="4"/>
        <v>5090.9719999999998</v>
      </c>
      <c r="F31" s="62">
        <f t="shared" si="4"/>
        <v>5027.0740000000005</v>
      </c>
      <c r="G31" s="62">
        <f t="shared" si="4"/>
        <v>5250.5969999999998</v>
      </c>
      <c r="H31" s="62">
        <f t="shared" si="4"/>
        <v>5661.4769999999999</v>
      </c>
      <c r="I31" s="62">
        <f t="shared" si="4"/>
        <v>6205.9849999999997</v>
      </c>
      <c r="J31" s="62">
        <f t="shared" si="4"/>
        <v>6834.9639999999999</v>
      </c>
      <c r="K31" s="62">
        <f t="shared" si="4"/>
        <v>7115.0619999999999</v>
      </c>
      <c r="L31" s="62">
        <f t="shared" si="4"/>
        <v>7476.47</v>
      </c>
      <c r="M31" s="62">
        <f t="shared" si="4"/>
        <v>7842.9259999999995</v>
      </c>
      <c r="N31" s="62">
        <f t="shared" si="4"/>
        <v>8066.1859999999997</v>
      </c>
      <c r="O31" s="62">
        <f t="shared" si="4"/>
        <v>8038.8249999999998</v>
      </c>
      <c r="P31" s="62">
        <f t="shared" si="4"/>
        <v>7811.2440000000006</v>
      </c>
      <c r="Q31" s="62">
        <f t="shared" si="4"/>
        <v>7530.585</v>
      </c>
      <c r="R31" s="62">
        <f t="shared" si="4"/>
        <v>7750.04</v>
      </c>
      <c r="S31" s="62">
        <f t="shared" si="4"/>
        <v>7497.4780000000001</v>
      </c>
      <c r="T31" s="62">
        <f t="shared" si="4"/>
        <v>7492.96</v>
      </c>
      <c r="U31" s="62">
        <f t="shared" si="4"/>
        <v>7698.1130000000003</v>
      </c>
      <c r="V31" s="62">
        <f t="shared" si="4"/>
        <v>7399.1610000000001</v>
      </c>
      <c r="W31" s="62">
        <f t="shared" si="4"/>
        <v>7354.9050000000007</v>
      </c>
      <c r="X31" s="62">
        <f t="shared" si="4"/>
        <v>6730.5309999999999</v>
      </c>
      <c r="Y31" s="62">
        <f t="shared" si="4"/>
        <v>6096.0869999999995</v>
      </c>
      <c r="Z31" s="63" t="str">
        <f t="shared" si="4"/>
        <v/>
      </c>
      <c r="AA31" s="64">
        <f>SUM(AA28:AA30)</f>
        <v>162076.18599999999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295</v>
      </c>
      <c r="C34" s="95">
        <v>374</v>
      </c>
      <c r="D34" s="95">
        <v>372</v>
      </c>
      <c r="E34" s="95">
        <v>372</v>
      </c>
      <c r="F34" s="95">
        <v>362</v>
      </c>
      <c r="G34" s="95">
        <v>349</v>
      </c>
      <c r="H34" s="95">
        <v>340</v>
      </c>
      <c r="I34" s="95">
        <v>390</v>
      </c>
      <c r="J34" s="95">
        <v>259</v>
      </c>
      <c r="K34" s="95">
        <v>278</v>
      </c>
      <c r="L34" s="95">
        <v>188.00700000000001</v>
      </c>
      <c r="M34" s="95">
        <v>77</v>
      </c>
      <c r="N34" s="95">
        <v>104</v>
      </c>
      <c r="O34" s="95">
        <v>96</v>
      </c>
      <c r="P34" s="95">
        <v>89</v>
      </c>
      <c r="Q34" s="95">
        <v>218</v>
      </c>
      <c r="R34" s="95">
        <v>264</v>
      </c>
      <c r="S34" s="95">
        <v>350</v>
      </c>
      <c r="T34" s="95">
        <v>367</v>
      </c>
      <c r="U34" s="95">
        <v>362</v>
      </c>
      <c r="V34" s="95">
        <v>382</v>
      </c>
      <c r="W34" s="95">
        <v>400</v>
      </c>
      <c r="X34" s="95">
        <v>340</v>
      </c>
      <c r="Y34" s="95">
        <v>310</v>
      </c>
      <c r="Z34" s="96"/>
      <c r="AA34" s="74">
        <f t="shared" ref="AA34:AA39" si="5">SUM(B34:Z34)</f>
        <v>6938.0069999999996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385</v>
      </c>
      <c r="I35" s="99">
        <v>385</v>
      </c>
      <c r="J35" s="99">
        <v>343</v>
      </c>
      <c r="K35" s="99">
        <v>357</v>
      </c>
      <c r="L35" s="99">
        <v>340</v>
      </c>
      <c r="M35" s="99">
        <v>380</v>
      </c>
      <c r="N35" s="99">
        <v>333</v>
      </c>
      <c r="O35" s="99">
        <v>329</v>
      </c>
      <c r="P35" s="99">
        <v>346</v>
      </c>
      <c r="Q35" s="99">
        <v>323</v>
      </c>
      <c r="R35" s="99">
        <v>315</v>
      </c>
      <c r="S35" s="99">
        <v>361</v>
      </c>
      <c r="T35" s="99">
        <v>399</v>
      </c>
      <c r="U35" s="99">
        <v>399</v>
      </c>
      <c r="V35" s="99">
        <v>398</v>
      </c>
      <c r="W35" s="99">
        <v>400</v>
      </c>
      <c r="X35" s="99">
        <v>352</v>
      </c>
      <c r="Y35" s="99">
        <v>398.64800000000002</v>
      </c>
      <c r="Z35" s="100"/>
      <c r="AA35" s="79">
        <f t="shared" si="5"/>
        <v>8943.6479999999992</v>
      </c>
    </row>
    <row r="36" spans="1:27" ht="24.95" customHeight="1" x14ac:dyDescent="0.2">
      <c r="A36" s="97" t="s">
        <v>29</v>
      </c>
      <c r="B36" s="98">
        <v>748.4</v>
      </c>
      <c r="C36" s="99">
        <v>813</v>
      </c>
      <c r="D36" s="99">
        <v>807</v>
      </c>
      <c r="E36" s="99">
        <v>807</v>
      </c>
      <c r="F36" s="99">
        <v>789</v>
      </c>
      <c r="G36" s="99">
        <v>778</v>
      </c>
      <c r="H36" s="99">
        <v>302</v>
      </c>
      <c r="I36" s="99">
        <v>631.4</v>
      </c>
      <c r="J36" s="99">
        <v>868.8</v>
      </c>
      <c r="K36" s="99">
        <v>894</v>
      </c>
      <c r="L36" s="99">
        <v>923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436.6</v>
      </c>
      <c r="X36" s="99">
        <v>673.1</v>
      </c>
      <c r="Y36" s="99">
        <v>843</v>
      </c>
      <c r="Z36" s="100"/>
      <c r="AA36" s="79">
        <f t="shared" si="5"/>
        <v>10414.299999999999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182.1</v>
      </c>
      <c r="D38" s="99"/>
      <c r="E38" s="99"/>
      <c r="F38" s="99">
        <v>2</v>
      </c>
      <c r="G38" s="99"/>
      <c r="H38" s="99">
        <v>403.3</v>
      </c>
      <c r="I38" s="99">
        <v>63</v>
      </c>
      <c r="J38" s="99"/>
      <c r="K38" s="99"/>
      <c r="L38" s="99"/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/>
      <c r="Y38" s="99"/>
      <c r="Z38" s="100"/>
      <c r="AA38" s="79">
        <f t="shared" si="5"/>
        <v>5650.4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1493.4</v>
      </c>
      <c r="C39" s="88">
        <f t="shared" si="6"/>
        <v>1819.1</v>
      </c>
      <c r="D39" s="88">
        <f t="shared" si="6"/>
        <v>1629</v>
      </c>
      <c r="E39" s="88">
        <f t="shared" si="6"/>
        <v>1629</v>
      </c>
      <c r="F39" s="88">
        <f t="shared" si="6"/>
        <v>1603</v>
      </c>
      <c r="G39" s="88">
        <f t="shared" si="6"/>
        <v>1577</v>
      </c>
      <c r="H39" s="88">
        <f t="shared" si="6"/>
        <v>1480.3</v>
      </c>
      <c r="I39" s="88">
        <f t="shared" si="6"/>
        <v>1519.4</v>
      </c>
      <c r="J39" s="88">
        <f t="shared" si="6"/>
        <v>1520.8</v>
      </c>
      <c r="K39" s="88">
        <f t="shared" si="6"/>
        <v>1579</v>
      </c>
      <c r="L39" s="88">
        <f t="shared" si="6"/>
        <v>1501.0070000000001</v>
      </c>
      <c r="M39" s="88">
        <f t="shared" si="6"/>
        <v>1017</v>
      </c>
      <c r="N39" s="88">
        <f t="shared" si="6"/>
        <v>997</v>
      </c>
      <c r="O39" s="88">
        <f t="shared" si="6"/>
        <v>985</v>
      </c>
      <c r="P39" s="88">
        <f t="shared" si="6"/>
        <v>995</v>
      </c>
      <c r="Q39" s="88">
        <f t="shared" si="6"/>
        <v>1101</v>
      </c>
      <c r="R39" s="88">
        <f t="shared" si="6"/>
        <v>1139</v>
      </c>
      <c r="S39" s="88">
        <f t="shared" si="6"/>
        <v>1271</v>
      </c>
      <c r="T39" s="88">
        <f t="shared" si="6"/>
        <v>1326</v>
      </c>
      <c r="U39" s="88">
        <f t="shared" si="6"/>
        <v>1321</v>
      </c>
      <c r="V39" s="88">
        <f t="shared" si="6"/>
        <v>1340</v>
      </c>
      <c r="W39" s="88">
        <f t="shared" si="6"/>
        <v>1286.5999999999999</v>
      </c>
      <c r="X39" s="88">
        <f t="shared" si="6"/>
        <v>1415.1</v>
      </c>
      <c r="Y39" s="88">
        <f t="shared" si="6"/>
        <v>1601.6480000000001</v>
      </c>
      <c r="Z39" s="89" t="str">
        <f t="shared" si="6"/>
        <v/>
      </c>
      <c r="AA39" s="90">
        <f t="shared" si="5"/>
        <v>33146.354999999996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738.4</v>
      </c>
      <c r="C44" s="99">
        <v>803</v>
      </c>
      <c r="D44" s="99">
        <v>797</v>
      </c>
      <c r="E44" s="99">
        <v>797</v>
      </c>
      <c r="F44" s="99">
        <v>779</v>
      </c>
      <c r="G44" s="99">
        <v>768</v>
      </c>
      <c r="H44" s="99">
        <v>292</v>
      </c>
      <c r="I44" s="99">
        <v>621.4</v>
      </c>
      <c r="J44" s="99">
        <v>858.8</v>
      </c>
      <c r="K44" s="99">
        <v>884</v>
      </c>
      <c r="L44" s="99">
        <v>913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426.6</v>
      </c>
      <c r="X44" s="99">
        <v>663.1</v>
      </c>
      <c r="Y44" s="99">
        <v>833</v>
      </c>
      <c r="Z44" s="100"/>
      <c r="AA44" s="79">
        <f t="shared" si="7"/>
        <v>10174.299999999999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182.1</v>
      </c>
      <c r="D46" s="99"/>
      <c r="E46" s="99"/>
      <c r="F46" s="99">
        <v>2</v>
      </c>
      <c r="G46" s="99"/>
      <c r="H46" s="99">
        <v>403.3</v>
      </c>
      <c r="I46" s="99">
        <v>63</v>
      </c>
      <c r="J46" s="99"/>
      <c r="K46" s="99"/>
      <c r="L46" s="99"/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/>
      <c r="Y46" s="99"/>
      <c r="Z46" s="100"/>
      <c r="AA46" s="79">
        <f t="shared" si="7"/>
        <v>5650.4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738.4</v>
      </c>
      <c r="C48" s="88">
        <f t="shared" ref="C48:Z48" si="8">IF(LEN(C$2)&gt;0,SUM(C42:C47),"")</f>
        <v>985.1</v>
      </c>
      <c r="D48" s="88">
        <f t="shared" si="8"/>
        <v>797</v>
      </c>
      <c r="E48" s="88">
        <f t="shared" si="8"/>
        <v>797</v>
      </c>
      <c r="F48" s="88">
        <f t="shared" si="8"/>
        <v>781</v>
      </c>
      <c r="G48" s="88">
        <f t="shared" si="8"/>
        <v>768</v>
      </c>
      <c r="H48" s="88">
        <f t="shared" si="8"/>
        <v>695.3</v>
      </c>
      <c r="I48" s="88">
        <f t="shared" si="8"/>
        <v>684.4</v>
      </c>
      <c r="J48" s="88">
        <f t="shared" si="8"/>
        <v>858.8</v>
      </c>
      <c r="K48" s="88">
        <f t="shared" si="8"/>
        <v>884</v>
      </c>
      <c r="L48" s="88">
        <f t="shared" si="8"/>
        <v>913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426.6</v>
      </c>
      <c r="X48" s="88">
        <f t="shared" si="8"/>
        <v>663.1</v>
      </c>
      <c r="Y48" s="88">
        <f t="shared" si="8"/>
        <v>833</v>
      </c>
      <c r="Z48" s="89" t="str">
        <f t="shared" si="8"/>
        <v/>
      </c>
      <c r="AA48" s="90">
        <f t="shared" si="7"/>
        <v>15824.7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6721.887999999999</v>
      </c>
      <c r="C51" s="88">
        <f t="shared" si="10"/>
        <v>6037.348</v>
      </c>
      <c r="D51" s="88">
        <f t="shared" si="10"/>
        <v>5865.808</v>
      </c>
      <c r="E51" s="88">
        <f t="shared" si="10"/>
        <v>5887.9719999999998</v>
      </c>
      <c r="F51" s="88">
        <f t="shared" si="10"/>
        <v>5808.0740000000005</v>
      </c>
      <c r="G51" s="88">
        <f t="shared" si="10"/>
        <v>6018.5969999999998</v>
      </c>
      <c r="H51" s="88">
        <f t="shared" si="10"/>
        <v>6356.777</v>
      </c>
      <c r="I51" s="88">
        <f t="shared" si="10"/>
        <v>6890.3850000000002</v>
      </c>
      <c r="J51" s="88">
        <f t="shared" si="10"/>
        <v>7693.7640000000001</v>
      </c>
      <c r="K51" s="88">
        <f t="shared" si="10"/>
        <v>7999.0620000000017</v>
      </c>
      <c r="L51" s="88">
        <f t="shared" si="10"/>
        <v>8389.4699999999993</v>
      </c>
      <c r="M51" s="88">
        <f t="shared" si="10"/>
        <v>8342.9259999999995</v>
      </c>
      <c r="N51" s="88">
        <f t="shared" si="10"/>
        <v>8566.1860000000015</v>
      </c>
      <c r="O51" s="88">
        <f t="shared" si="10"/>
        <v>8538.8250000000007</v>
      </c>
      <c r="P51" s="88">
        <f t="shared" si="10"/>
        <v>8311.2439999999988</v>
      </c>
      <c r="Q51" s="88">
        <f t="shared" si="10"/>
        <v>8030.5850000000009</v>
      </c>
      <c r="R51" s="88">
        <f t="shared" si="10"/>
        <v>8250.0399999999991</v>
      </c>
      <c r="S51" s="88">
        <f t="shared" si="10"/>
        <v>7997.478000000001</v>
      </c>
      <c r="T51" s="88">
        <f t="shared" si="10"/>
        <v>7992.96</v>
      </c>
      <c r="U51" s="88">
        <f t="shared" si="10"/>
        <v>8198.1129999999994</v>
      </c>
      <c r="V51" s="88">
        <f t="shared" si="10"/>
        <v>7899.1610000000001</v>
      </c>
      <c r="W51" s="88">
        <f t="shared" si="10"/>
        <v>7781.505000000001</v>
      </c>
      <c r="X51" s="88">
        <f t="shared" si="10"/>
        <v>7393.6309999999994</v>
      </c>
      <c r="Y51" s="88">
        <f t="shared" si="10"/>
        <v>6929.0869999999995</v>
      </c>
      <c r="Z51" s="89" t="str">
        <f t="shared" si="10"/>
        <v/>
      </c>
      <c r="AA51" s="104">
        <f>SUM(B51:Z51)</f>
        <v>177900.886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6721.956000000001</v>
      </c>
      <c r="C4" s="18">
        <v>6037.3450000000003</v>
      </c>
      <c r="D4" s="18">
        <v>5865.7960000000021</v>
      </c>
      <c r="E4" s="18">
        <v>5887.9949999999999</v>
      </c>
      <c r="F4" s="18">
        <v>5808.0990000000011</v>
      </c>
      <c r="G4" s="18">
        <v>6018.6070000000009</v>
      </c>
      <c r="H4" s="18">
        <v>6356.8239999999996</v>
      </c>
      <c r="I4" s="18">
        <v>6890.3740000000007</v>
      </c>
      <c r="J4" s="18">
        <v>7693.7399999999989</v>
      </c>
      <c r="K4" s="18">
        <v>7999.0350000000026</v>
      </c>
      <c r="L4" s="18">
        <v>8389.5089999999982</v>
      </c>
      <c r="M4" s="18">
        <v>8342.9379999999983</v>
      </c>
      <c r="N4" s="18">
        <v>8566.2070000000003</v>
      </c>
      <c r="O4" s="18">
        <v>8538.7879999999986</v>
      </c>
      <c r="P4" s="18">
        <v>8311.2450000000008</v>
      </c>
      <c r="Q4" s="18">
        <v>8030.574999999998</v>
      </c>
      <c r="R4" s="18">
        <v>8250.0170000000035</v>
      </c>
      <c r="S4" s="18">
        <v>7997.4620000000004</v>
      </c>
      <c r="T4" s="18">
        <v>7992.9900000000007</v>
      </c>
      <c r="U4" s="18">
        <v>8198.0909999999985</v>
      </c>
      <c r="V4" s="18">
        <v>7899.1369999999997</v>
      </c>
      <c r="W4" s="18">
        <v>7781.4589999999989</v>
      </c>
      <c r="X4" s="18">
        <v>7393.648000000001</v>
      </c>
      <c r="Y4" s="18">
        <v>6929.0870000000004</v>
      </c>
      <c r="Z4" s="19"/>
      <c r="AA4" s="20">
        <f>SUM(B4:Z4)</f>
        <v>177900.92399999994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107.46</v>
      </c>
      <c r="C7" s="28">
        <v>105.46</v>
      </c>
      <c r="D7" s="28">
        <v>100.32</v>
      </c>
      <c r="E7" s="28">
        <v>97.8</v>
      </c>
      <c r="F7" s="28">
        <v>100.6</v>
      </c>
      <c r="G7" s="28">
        <v>105.9</v>
      </c>
      <c r="H7" s="28">
        <v>120.94</v>
      </c>
      <c r="I7" s="28">
        <v>147.13999999999999</v>
      </c>
      <c r="J7" s="28">
        <v>162.88999999999999</v>
      </c>
      <c r="K7" s="28">
        <v>152.61000000000001</v>
      </c>
      <c r="L7" s="28">
        <v>130</v>
      </c>
      <c r="M7" s="28">
        <v>115.4</v>
      </c>
      <c r="N7" s="28">
        <v>110.27</v>
      </c>
      <c r="O7" s="28">
        <v>101.73</v>
      </c>
      <c r="P7" s="28">
        <v>99.09</v>
      </c>
      <c r="Q7" s="28">
        <v>104.65</v>
      </c>
      <c r="R7" s="28">
        <v>110.17</v>
      </c>
      <c r="S7" s="28">
        <v>133.58000000000001</v>
      </c>
      <c r="T7" s="28">
        <v>294.89</v>
      </c>
      <c r="U7" s="28">
        <v>384.82</v>
      </c>
      <c r="V7" s="28">
        <v>380</v>
      </c>
      <c r="W7" s="28">
        <v>136.68</v>
      </c>
      <c r="X7" s="28">
        <v>122.08</v>
      </c>
      <c r="Y7" s="28">
        <v>106</v>
      </c>
      <c r="Z7" s="29"/>
      <c r="AA7" s="30">
        <f>IF(SUM(B7:Z7)&lt;&gt;0,AVERAGEIF(B7:Z7,"&lt;&gt;"""),"")</f>
        <v>147.10333333333332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826.67200000000003</v>
      </c>
      <c r="C19" s="72">
        <v>902.0089999999999</v>
      </c>
      <c r="D19" s="72">
        <v>912.95899999999995</v>
      </c>
      <c r="E19" s="72">
        <v>949.65199999999993</v>
      </c>
      <c r="F19" s="72">
        <v>947.73899999999992</v>
      </c>
      <c r="G19" s="72">
        <v>917.04599999999994</v>
      </c>
      <c r="H19" s="72">
        <v>889.79500000000007</v>
      </c>
      <c r="I19" s="72">
        <v>886.10299999999995</v>
      </c>
      <c r="J19" s="72">
        <v>884.81099999999992</v>
      </c>
      <c r="K19" s="72">
        <v>879.08199999999999</v>
      </c>
      <c r="L19" s="72">
        <v>876.53000000000009</v>
      </c>
      <c r="M19" s="72">
        <v>899.548</v>
      </c>
      <c r="N19" s="72">
        <v>877.56899999999996</v>
      </c>
      <c r="O19" s="72">
        <v>884.74800000000005</v>
      </c>
      <c r="P19" s="72">
        <v>857.25499999999988</v>
      </c>
      <c r="Q19" s="72">
        <v>856.947</v>
      </c>
      <c r="R19" s="72">
        <v>790.53399999999999</v>
      </c>
      <c r="S19" s="72">
        <v>798.971</v>
      </c>
      <c r="T19" s="72">
        <v>750.23900000000003</v>
      </c>
      <c r="U19" s="72">
        <v>739.62300000000005</v>
      </c>
      <c r="V19" s="72">
        <v>738.649</v>
      </c>
      <c r="W19" s="72">
        <v>737.46</v>
      </c>
      <c r="X19" s="72">
        <v>730.95500000000004</v>
      </c>
      <c r="Y19" s="72">
        <v>728.20600000000002</v>
      </c>
      <c r="Z19" s="73"/>
      <c r="AA19" s="74">
        <f t="shared" ref="AA19:AA24" si="2">SUM(B19:Z19)</f>
        <v>20263.101999999999</v>
      </c>
    </row>
    <row r="20" spans="1:27" ht="24.95" customHeight="1" x14ac:dyDescent="0.2">
      <c r="A20" s="75" t="s">
        <v>15</v>
      </c>
      <c r="B20" s="76">
        <v>1251.951</v>
      </c>
      <c r="C20" s="77">
        <v>1232.1349999999998</v>
      </c>
      <c r="D20" s="77">
        <v>1223.5569999999998</v>
      </c>
      <c r="E20" s="77">
        <v>1221.712</v>
      </c>
      <c r="F20" s="77">
        <v>1266.2609999999997</v>
      </c>
      <c r="G20" s="77">
        <v>1371.9869999999999</v>
      </c>
      <c r="H20" s="77">
        <v>1551.258</v>
      </c>
      <c r="I20" s="77">
        <v>1668.8109999999997</v>
      </c>
      <c r="J20" s="77">
        <v>1766.4820000000002</v>
      </c>
      <c r="K20" s="77">
        <v>1652.693</v>
      </c>
      <c r="L20" s="77">
        <v>1677.7619999999997</v>
      </c>
      <c r="M20" s="77">
        <v>1680.972</v>
      </c>
      <c r="N20" s="77">
        <v>1686.0420000000001</v>
      </c>
      <c r="O20" s="77">
        <v>1667.9260000000004</v>
      </c>
      <c r="P20" s="77">
        <v>1632.2670000000003</v>
      </c>
      <c r="Q20" s="77">
        <v>1583.5039999999999</v>
      </c>
      <c r="R20" s="77">
        <v>1671.3</v>
      </c>
      <c r="S20" s="77">
        <v>1644.4039999999998</v>
      </c>
      <c r="T20" s="77">
        <v>1647.6400000000003</v>
      </c>
      <c r="U20" s="77">
        <v>1589.396</v>
      </c>
      <c r="V20" s="77">
        <v>1502.7189999999998</v>
      </c>
      <c r="W20" s="77">
        <v>1362.8370000000002</v>
      </c>
      <c r="X20" s="77">
        <v>1309.989</v>
      </c>
      <c r="Y20" s="77">
        <v>1260.8009999999997</v>
      </c>
      <c r="Z20" s="78"/>
      <c r="AA20" s="79">
        <f t="shared" si="2"/>
        <v>36124.406000000003</v>
      </c>
    </row>
    <row r="21" spans="1:27" ht="24.95" customHeight="1" x14ac:dyDescent="0.2">
      <c r="A21" s="75" t="s">
        <v>16</v>
      </c>
      <c r="B21" s="80">
        <v>3538.5329999999999</v>
      </c>
      <c r="C21" s="81">
        <v>3329.2009999999996</v>
      </c>
      <c r="D21" s="81">
        <v>3164.5799999999995</v>
      </c>
      <c r="E21" s="81">
        <v>3069.931</v>
      </c>
      <c r="F21" s="81">
        <v>3053.0990000000002</v>
      </c>
      <c r="G21" s="81">
        <v>3144.3739999999998</v>
      </c>
      <c r="H21" s="81">
        <v>3252.2710000000002</v>
      </c>
      <c r="I21" s="81">
        <v>3568.46</v>
      </c>
      <c r="J21" s="81">
        <v>3890.7470000000003</v>
      </c>
      <c r="K21" s="81">
        <v>4088.4599999999996</v>
      </c>
      <c r="L21" s="81">
        <v>4422.7169999999996</v>
      </c>
      <c r="M21" s="81">
        <v>4591.4179999999997</v>
      </c>
      <c r="N21" s="81">
        <v>4709.3959999999997</v>
      </c>
      <c r="O21" s="81">
        <v>4669.3140000000003</v>
      </c>
      <c r="P21" s="81">
        <v>4541.3230000000003</v>
      </c>
      <c r="Q21" s="81">
        <v>4379.424</v>
      </c>
      <c r="R21" s="81">
        <v>4421.2830000000013</v>
      </c>
      <c r="S21" s="81">
        <v>4507.2870000000003</v>
      </c>
      <c r="T21" s="81">
        <v>4557.7110000000002</v>
      </c>
      <c r="U21" s="81">
        <v>4727.4719999999998</v>
      </c>
      <c r="V21" s="81">
        <v>4700.3690000000015</v>
      </c>
      <c r="W21" s="81">
        <v>4420.1619999999994</v>
      </c>
      <c r="X21" s="81">
        <v>4140.2040000000006</v>
      </c>
      <c r="Y21" s="81">
        <v>3750.08</v>
      </c>
      <c r="Z21" s="78"/>
      <c r="AA21" s="79">
        <f t="shared" si="2"/>
        <v>96637.815999999977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138.5</v>
      </c>
      <c r="C23" s="77">
        <v>125</v>
      </c>
      <c r="D23" s="77">
        <v>119.5</v>
      </c>
      <c r="E23" s="77">
        <v>116</v>
      </c>
      <c r="F23" s="77">
        <v>116</v>
      </c>
      <c r="G23" s="77">
        <v>122.5</v>
      </c>
      <c r="H23" s="77">
        <v>170.5</v>
      </c>
      <c r="I23" s="77">
        <v>196</v>
      </c>
      <c r="J23" s="77">
        <v>204</v>
      </c>
      <c r="K23" s="77">
        <v>197</v>
      </c>
      <c r="L23" s="77">
        <v>186</v>
      </c>
      <c r="M23" s="77">
        <v>170</v>
      </c>
      <c r="N23" s="77">
        <v>146</v>
      </c>
      <c r="O23" s="77">
        <v>131.5</v>
      </c>
      <c r="P23" s="77">
        <v>129.5</v>
      </c>
      <c r="Q23" s="77">
        <v>125</v>
      </c>
      <c r="R23" s="77">
        <v>155</v>
      </c>
      <c r="S23" s="77">
        <v>175</v>
      </c>
      <c r="T23" s="77">
        <v>174.5</v>
      </c>
      <c r="U23" s="77">
        <v>180</v>
      </c>
      <c r="V23" s="77">
        <v>159.5</v>
      </c>
      <c r="W23" s="77">
        <v>153</v>
      </c>
      <c r="X23" s="77">
        <v>145.5</v>
      </c>
      <c r="Y23" s="77">
        <v>101</v>
      </c>
      <c r="Z23" s="77"/>
      <c r="AA23" s="79">
        <f t="shared" si="2"/>
        <v>3636.5</v>
      </c>
    </row>
    <row r="24" spans="1:27" ht="24.95" customHeight="1" x14ac:dyDescent="0.2">
      <c r="A24" s="85" t="s">
        <v>19</v>
      </c>
      <c r="B24" s="77">
        <v>405.99999999999994</v>
      </c>
      <c r="C24" s="77">
        <v>390.00000000000006</v>
      </c>
      <c r="D24" s="77">
        <v>377</v>
      </c>
      <c r="E24" s="77">
        <v>370.99999999999994</v>
      </c>
      <c r="F24" s="77">
        <v>369.99999999999994</v>
      </c>
      <c r="G24" s="77">
        <v>386.99999999999994</v>
      </c>
      <c r="H24" s="77">
        <v>434</v>
      </c>
      <c r="I24" s="77">
        <v>508</v>
      </c>
      <c r="J24" s="77">
        <v>569.00000000000011</v>
      </c>
      <c r="K24" s="77">
        <v>599.00000000000011</v>
      </c>
      <c r="L24" s="77">
        <v>614</v>
      </c>
      <c r="M24" s="77">
        <v>624</v>
      </c>
      <c r="N24" s="77">
        <v>635.99999999999989</v>
      </c>
      <c r="O24" s="77">
        <v>629</v>
      </c>
      <c r="P24" s="77">
        <v>611.99999999999989</v>
      </c>
      <c r="Q24" s="77">
        <v>599.00000000000011</v>
      </c>
      <c r="R24" s="77">
        <v>603.00000000000011</v>
      </c>
      <c r="S24" s="77">
        <v>607.99999999999989</v>
      </c>
      <c r="T24" s="77">
        <v>604</v>
      </c>
      <c r="U24" s="77">
        <v>610</v>
      </c>
      <c r="V24" s="77">
        <v>589.00000000000011</v>
      </c>
      <c r="W24" s="77">
        <v>536</v>
      </c>
      <c r="X24" s="77">
        <v>501.00000000000006</v>
      </c>
      <c r="Y24" s="77">
        <v>444</v>
      </c>
      <c r="Z24" s="77"/>
      <c r="AA24" s="79">
        <f t="shared" si="2"/>
        <v>12620</v>
      </c>
    </row>
    <row r="25" spans="1:27" ht="30" customHeight="1" thickBot="1" x14ac:dyDescent="0.25">
      <c r="A25" s="86" t="s">
        <v>20</v>
      </c>
      <c r="B25" s="87">
        <f t="shared" ref="B25:AA25" si="3">SUM(B19:B24)</f>
        <v>6161.6559999999999</v>
      </c>
      <c r="C25" s="88">
        <f t="shared" si="3"/>
        <v>5978.3449999999993</v>
      </c>
      <c r="D25" s="88">
        <f t="shared" si="3"/>
        <v>5797.5959999999995</v>
      </c>
      <c r="E25" s="88">
        <f t="shared" si="3"/>
        <v>5728.2950000000001</v>
      </c>
      <c r="F25" s="88">
        <f t="shared" si="3"/>
        <v>5753.0990000000002</v>
      </c>
      <c r="G25" s="88">
        <f t="shared" si="3"/>
        <v>5942.9069999999992</v>
      </c>
      <c r="H25" s="88">
        <f t="shared" si="3"/>
        <v>6297.8240000000005</v>
      </c>
      <c r="I25" s="88">
        <f t="shared" si="3"/>
        <v>6827.3739999999998</v>
      </c>
      <c r="J25" s="88">
        <f t="shared" si="3"/>
        <v>7315.0400000000009</v>
      </c>
      <c r="K25" s="88">
        <f t="shared" si="3"/>
        <v>7416.2349999999997</v>
      </c>
      <c r="L25" s="88">
        <f t="shared" si="3"/>
        <v>7777.009</v>
      </c>
      <c r="M25" s="88">
        <f t="shared" si="3"/>
        <v>7965.9380000000001</v>
      </c>
      <c r="N25" s="88">
        <f t="shared" si="3"/>
        <v>8055.0069999999996</v>
      </c>
      <c r="O25" s="88">
        <f t="shared" si="3"/>
        <v>7982.4880000000012</v>
      </c>
      <c r="P25" s="88">
        <f t="shared" si="3"/>
        <v>7772.3450000000003</v>
      </c>
      <c r="Q25" s="88">
        <f t="shared" si="3"/>
        <v>7543.875</v>
      </c>
      <c r="R25" s="88">
        <f t="shared" si="3"/>
        <v>7641.1170000000011</v>
      </c>
      <c r="S25" s="88">
        <f t="shared" si="3"/>
        <v>7733.6620000000003</v>
      </c>
      <c r="T25" s="88">
        <f t="shared" si="3"/>
        <v>7734.09</v>
      </c>
      <c r="U25" s="88">
        <f t="shared" si="3"/>
        <v>7846.491</v>
      </c>
      <c r="V25" s="88">
        <f t="shared" si="3"/>
        <v>7690.237000000001</v>
      </c>
      <c r="W25" s="88">
        <f t="shared" si="3"/>
        <v>7209.4589999999998</v>
      </c>
      <c r="X25" s="88">
        <f t="shared" si="3"/>
        <v>6827.648000000001</v>
      </c>
      <c r="Y25" s="88">
        <f t="shared" si="3"/>
        <v>6284.0869999999995</v>
      </c>
      <c r="Z25" s="89">
        <f t="shared" si="3"/>
        <v>0</v>
      </c>
      <c r="AA25" s="90">
        <f t="shared" si="3"/>
        <v>169281.82399999996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638.5</v>
      </c>
      <c r="C28" s="72">
        <v>609</v>
      </c>
      <c r="D28" s="72">
        <v>590.5</v>
      </c>
      <c r="E28" s="72">
        <v>581</v>
      </c>
      <c r="F28" s="72">
        <v>580</v>
      </c>
      <c r="G28" s="72">
        <v>603.5</v>
      </c>
      <c r="H28" s="72">
        <v>707</v>
      </c>
      <c r="I28" s="72">
        <v>809.47</v>
      </c>
      <c r="J28" s="72">
        <v>884.1</v>
      </c>
      <c r="K28" s="72">
        <v>921.04</v>
      </c>
      <c r="L28" s="72">
        <v>939.6</v>
      </c>
      <c r="M28" s="72">
        <v>942.18</v>
      </c>
      <c r="N28" s="72">
        <v>931.48</v>
      </c>
      <c r="O28" s="72">
        <v>908.04</v>
      </c>
      <c r="P28" s="72">
        <v>886.54</v>
      </c>
      <c r="Q28" s="72">
        <v>852.43</v>
      </c>
      <c r="R28" s="72">
        <v>870.94</v>
      </c>
      <c r="S28" s="72">
        <v>889.63</v>
      </c>
      <c r="T28" s="72">
        <v>881.11</v>
      </c>
      <c r="U28" s="72">
        <v>891.98</v>
      </c>
      <c r="V28" s="72">
        <v>842.5</v>
      </c>
      <c r="W28" s="72">
        <v>783</v>
      </c>
      <c r="X28" s="72">
        <v>740.5</v>
      </c>
      <c r="Y28" s="72">
        <v>639</v>
      </c>
      <c r="Z28" s="73"/>
      <c r="AA28" s="74">
        <f>SUM(B28:Z28)</f>
        <v>18923.04</v>
      </c>
    </row>
    <row r="29" spans="1:27" ht="24.95" customHeight="1" x14ac:dyDescent="0.2">
      <c r="A29" s="75" t="s">
        <v>23</v>
      </c>
      <c r="B29" s="76">
        <v>5584.1559999999999</v>
      </c>
      <c r="C29" s="77">
        <v>5428.3450000000003</v>
      </c>
      <c r="D29" s="77">
        <v>5265.0959999999995</v>
      </c>
      <c r="E29" s="77">
        <v>5204.2950000000001</v>
      </c>
      <c r="F29" s="77">
        <v>5228.0990000000002</v>
      </c>
      <c r="G29" s="77">
        <v>5393.4070000000002</v>
      </c>
      <c r="H29" s="77">
        <v>5649.8239999999996</v>
      </c>
      <c r="I29" s="77">
        <v>6080.9040000000005</v>
      </c>
      <c r="J29" s="77">
        <v>6486.94</v>
      </c>
      <c r="K29" s="77">
        <v>6585.1949999999997</v>
      </c>
      <c r="L29" s="77">
        <v>6970.4089999999997</v>
      </c>
      <c r="M29" s="77">
        <v>7210.7579999999998</v>
      </c>
      <c r="N29" s="77">
        <v>7249.527</v>
      </c>
      <c r="O29" s="77">
        <v>7362.4480000000003</v>
      </c>
      <c r="P29" s="77">
        <v>7148.8050000000003</v>
      </c>
      <c r="Q29" s="77">
        <v>6946.4449999999997</v>
      </c>
      <c r="R29" s="77">
        <v>7049.1769999999997</v>
      </c>
      <c r="S29" s="77">
        <v>7055.0320000000002</v>
      </c>
      <c r="T29" s="77">
        <v>6993.98</v>
      </c>
      <c r="U29" s="77">
        <v>7104.5110000000004</v>
      </c>
      <c r="V29" s="77">
        <v>6959.7370000000001</v>
      </c>
      <c r="W29" s="77">
        <v>6498.4589999999998</v>
      </c>
      <c r="X29" s="77">
        <v>6153.1480000000001</v>
      </c>
      <c r="Y29" s="77">
        <v>5790.0870000000004</v>
      </c>
      <c r="Z29" s="78"/>
      <c r="AA29" s="79">
        <f>SUM(B29:Z29)</f>
        <v>153398.78400000001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6222.6559999999999</v>
      </c>
      <c r="C31" s="62">
        <f t="shared" si="4"/>
        <v>6037.3450000000003</v>
      </c>
      <c r="D31" s="62">
        <f t="shared" si="4"/>
        <v>5855.5959999999995</v>
      </c>
      <c r="E31" s="62">
        <f t="shared" si="4"/>
        <v>5785.2950000000001</v>
      </c>
      <c r="F31" s="62">
        <f t="shared" si="4"/>
        <v>5808.0990000000002</v>
      </c>
      <c r="G31" s="62">
        <f t="shared" si="4"/>
        <v>5996.9070000000002</v>
      </c>
      <c r="H31" s="62">
        <f t="shared" si="4"/>
        <v>6356.8239999999996</v>
      </c>
      <c r="I31" s="62">
        <f t="shared" si="4"/>
        <v>6890.3740000000007</v>
      </c>
      <c r="J31" s="62">
        <f t="shared" si="4"/>
        <v>7371.04</v>
      </c>
      <c r="K31" s="62">
        <f t="shared" si="4"/>
        <v>7506.2349999999997</v>
      </c>
      <c r="L31" s="62">
        <f t="shared" si="4"/>
        <v>7910.009</v>
      </c>
      <c r="M31" s="62">
        <f t="shared" si="4"/>
        <v>8152.9380000000001</v>
      </c>
      <c r="N31" s="62">
        <f t="shared" si="4"/>
        <v>8181.0069999999996</v>
      </c>
      <c r="O31" s="62">
        <f t="shared" si="4"/>
        <v>8270.4880000000012</v>
      </c>
      <c r="P31" s="62">
        <f t="shared" si="4"/>
        <v>8035.3450000000003</v>
      </c>
      <c r="Q31" s="62">
        <f t="shared" si="4"/>
        <v>7798.875</v>
      </c>
      <c r="R31" s="62">
        <f t="shared" si="4"/>
        <v>7920.1170000000002</v>
      </c>
      <c r="S31" s="62">
        <f t="shared" si="4"/>
        <v>7944.6620000000003</v>
      </c>
      <c r="T31" s="62">
        <f t="shared" si="4"/>
        <v>7875.0899999999992</v>
      </c>
      <c r="U31" s="62">
        <f t="shared" si="4"/>
        <v>7996.491</v>
      </c>
      <c r="V31" s="62">
        <f t="shared" si="4"/>
        <v>7802.2370000000001</v>
      </c>
      <c r="W31" s="62">
        <f t="shared" si="4"/>
        <v>7281.4589999999998</v>
      </c>
      <c r="X31" s="62">
        <f t="shared" si="4"/>
        <v>6893.6480000000001</v>
      </c>
      <c r="Y31" s="62">
        <f t="shared" si="4"/>
        <v>6429.0870000000004</v>
      </c>
      <c r="Z31" s="63">
        <f t="shared" si="4"/>
        <v>0</v>
      </c>
      <c r="AA31" s="64">
        <f t="shared" si="4"/>
        <v>172321.82400000002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</v>
      </c>
      <c r="C34" s="95">
        <v>17</v>
      </c>
      <c r="D34" s="95">
        <v>17</v>
      </c>
      <c r="E34" s="95">
        <v>17</v>
      </c>
      <c r="F34" s="95">
        <v>17</v>
      </c>
      <c r="G34" s="95">
        <v>17</v>
      </c>
      <c r="H34" s="95">
        <v>17</v>
      </c>
      <c r="I34" s="95">
        <v>12</v>
      </c>
      <c r="J34" s="95">
        <v>11</v>
      </c>
      <c r="K34" s="95">
        <v>58</v>
      </c>
      <c r="L34" s="95">
        <v>111</v>
      </c>
      <c r="M34" s="95">
        <v>162</v>
      </c>
      <c r="N34" s="95">
        <v>101</v>
      </c>
      <c r="O34" s="95">
        <v>208</v>
      </c>
      <c r="P34" s="95">
        <v>178</v>
      </c>
      <c r="Q34" s="95">
        <v>165</v>
      </c>
      <c r="R34" s="95">
        <v>150</v>
      </c>
      <c r="S34" s="95">
        <v>126</v>
      </c>
      <c r="T34" s="95">
        <v>23</v>
      </c>
      <c r="U34" s="95">
        <v>26</v>
      </c>
      <c r="V34" s="95">
        <v>15</v>
      </c>
      <c r="W34" s="95">
        <v>6</v>
      </c>
      <c r="X34" s="95">
        <v>10</v>
      </c>
      <c r="Y34" s="95">
        <v>44</v>
      </c>
      <c r="Z34" s="96"/>
      <c r="AA34" s="74">
        <f t="shared" ref="AA34:AA39" si="5">SUM(B34:Z34)</f>
        <v>1525</v>
      </c>
    </row>
    <row r="35" spans="1:27" ht="24.95" customHeight="1" x14ac:dyDescent="0.2">
      <c r="A35" s="97" t="s">
        <v>41</v>
      </c>
      <c r="B35" s="98">
        <v>44</v>
      </c>
      <c r="C35" s="99">
        <v>42</v>
      </c>
      <c r="D35" s="99">
        <v>41</v>
      </c>
      <c r="E35" s="99">
        <v>40</v>
      </c>
      <c r="F35" s="99">
        <v>38</v>
      </c>
      <c r="G35" s="99">
        <v>37</v>
      </c>
      <c r="H35" s="99">
        <v>42</v>
      </c>
      <c r="I35" s="99">
        <v>51</v>
      </c>
      <c r="J35" s="99">
        <v>45</v>
      </c>
      <c r="K35" s="99">
        <v>32</v>
      </c>
      <c r="L35" s="99">
        <v>22</v>
      </c>
      <c r="M35" s="99">
        <v>25</v>
      </c>
      <c r="N35" s="99">
        <v>25</v>
      </c>
      <c r="O35" s="99">
        <v>80</v>
      </c>
      <c r="P35" s="99">
        <v>85</v>
      </c>
      <c r="Q35" s="99">
        <v>90</v>
      </c>
      <c r="R35" s="99">
        <v>129</v>
      </c>
      <c r="S35" s="99">
        <v>85</v>
      </c>
      <c r="T35" s="99">
        <v>118</v>
      </c>
      <c r="U35" s="99">
        <v>124</v>
      </c>
      <c r="V35" s="99">
        <v>97</v>
      </c>
      <c r="W35" s="99">
        <v>66</v>
      </c>
      <c r="X35" s="99">
        <v>56</v>
      </c>
      <c r="Y35" s="99">
        <v>101</v>
      </c>
      <c r="Z35" s="100"/>
      <c r="AA35" s="79">
        <f t="shared" si="5"/>
        <v>1515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190</v>
      </c>
      <c r="N36" s="99">
        <v>385.2</v>
      </c>
      <c r="O36" s="99">
        <v>268.3</v>
      </c>
      <c r="P36" s="99">
        <v>275.89999999999998</v>
      </c>
      <c r="Q36" s="99">
        <v>231.7</v>
      </c>
      <c r="R36" s="99">
        <v>329.9</v>
      </c>
      <c r="S36" s="99">
        <v>52.8</v>
      </c>
      <c r="T36" s="99">
        <v>117.9</v>
      </c>
      <c r="U36" s="99">
        <v>201.6</v>
      </c>
      <c r="V36" s="99">
        <v>96.9</v>
      </c>
      <c r="W36" s="99"/>
      <c r="X36" s="99"/>
      <c r="Y36" s="99"/>
      <c r="Z36" s="100"/>
      <c r="AA36" s="79">
        <f t="shared" si="5"/>
        <v>2150.2000000000003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499.3</v>
      </c>
      <c r="C38" s="99"/>
      <c r="D38" s="99">
        <v>10.199999999999999</v>
      </c>
      <c r="E38" s="99">
        <v>102.7</v>
      </c>
      <c r="F38" s="99"/>
      <c r="G38" s="99">
        <v>21.7</v>
      </c>
      <c r="H38" s="99"/>
      <c r="I38" s="99"/>
      <c r="J38" s="99">
        <v>322.7</v>
      </c>
      <c r="K38" s="99">
        <v>492.8</v>
      </c>
      <c r="L38" s="99">
        <v>479.5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3428.9</v>
      </c>
    </row>
    <row r="39" spans="1:27" ht="30" customHeight="1" thickBot="1" x14ac:dyDescent="0.25">
      <c r="A39" s="86" t="s">
        <v>45</v>
      </c>
      <c r="B39" s="87">
        <f t="shared" ref="B39:Z39" si="6">SUM(B34:B38)</f>
        <v>560.29999999999995</v>
      </c>
      <c r="C39" s="88">
        <f t="shared" si="6"/>
        <v>59</v>
      </c>
      <c r="D39" s="88">
        <f t="shared" si="6"/>
        <v>68.2</v>
      </c>
      <c r="E39" s="88">
        <f t="shared" si="6"/>
        <v>159.69999999999999</v>
      </c>
      <c r="F39" s="88">
        <f t="shared" si="6"/>
        <v>55</v>
      </c>
      <c r="G39" s="88">
        <f t="shared" si="6"/>
        <v>75.7</v>
      </c>
      <c r="H39" s="88">
        <f t="shared" si="6"/>
        <v>59</v>
      </c>
      <c r="I39" s="88">
        <f t="shared" si="6"/>
        <v>63</v>
      </c>
      <c r="J39" s="88">
        <f t="shared" si="6"/>
        <v>378.7</v>
      </c>
      <c r="K39" s="88">
        <f t="shared" si="6"/>
        <v>582.79999999999995</v>
      </c>
      <c r="L39" s="88">
        <f t="shared" si="6"/>
        <v>612.5</v>
      </c>
      <c r="M39" s="88">
        <f t="shared" si="6"/>
        <v>377</v>
      </c>
      <c r="N39" s="88">
        <f t="shared" si="6"/>
        <v>511.2</v>
      </c>
      <c r="O39" s="88">
        <f t="shared" si="6"/>
        <v>556.29999999999995</v>
      </c>
      <c r="P39" s="88">
        <f t="shared" si="6"/>
        <v>538.9</v>
      </c>
      <c r="Q39" s="88">
        <f t="shared" si="6"/>
        <v>486.7</v>
      </c>
      <c r="R39" s="88">
        <f t="shared" si="6"/>
        <v>608.9</v>
      </c>
      <c r="S39" s="88">
        <f t="shared" si="6"/>
        <v>263.8</v>
      </c>
      <c r="T39" s="88">
        <f t="shared" si="6"/>
        <v>258.89999999999998</v>
      </c>
      <c r="U39" s="88">
        <f t="shared" si="6"/>
        <v>351.6</v>
      </c>
      <c r="V39" s="88">
        <f t="shared" si="6"/>
        <v>208.9</v>
      </c>
      <c r="W39" s="88">
        <f t="shared" si="6"/>
        <v>572</v>
      </c>
      <c r="X39" s="88">
        <f t="shared" si="6"/>
        <v>566</v>
      </c>
      <c r="Y39" s="88">
        <f t="shared" si="6"/>
        <v>645</v>
      </c>
      <c r="Z39" s="89">
        <f t="shared" si="6"/>
        <v>0</v>
      </c>
      <c r="AA39" s="90">
        <f t="shared" si="5"/>
        <v>8619.0999999999985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190</v>
      </c>
      <c r="N44" s="99">
        <v>385.2</v>
      </c>
      <c r="O44" s="99">
        <v>268.3</v>
      </c>
      <c r="P44" s="99">
        <v>275.89999999999998</v>
      </c>
      <c r="Q44" s="99">
        <v>231.7</v>
      </c>
      <c r="R44" s="99">
        <v>329.9</v>
      </c>
      <c r="S44" s="99">
        <v>52.8</v>
      </c>
      <c r="T44" s="99">
        <v>117.9</v>
      </c>
      <c r="U44" s="99">
        <v>201.6</v>
      </c>
      <c r="V44" s="99">
        <v>96.9</v>
      </c>
      <c r="W44" s="99"/>
      <c r="X44" s="99"/>
      <c r="Y44" s="99"/>
      <c r="Z44" s="100"/>
      <c r="AA44" s="79">
        <f t="shared" si="7"/>
        <v>2150.2000000000003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499.3</v>
      </c>
      <c r="C46" s="99"/>
      <c r="D46" s="99">
        <v>10.199999999999999</v>
      </c>
      <c r="E46" s="99">
        <v>102.7</v>
      </c>
      <c r="F46" s="99"/>
      <c r="G46" s="99">
        <v>21.7</v>
      </c>
      <c r="H46" s="99"/>
      <c r="I46" s="99"/>
      <c r="J46" s="99">
        <v>322.7</v>
      </c>
      <c r="K46" s="99">
        <v>492.8</v>
      </c>
      <c r="L46" s="99">
        <v>479.5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3428.9</v>
      </c>
    </row>
    <row r="47" spans="1:27" ht="24.95" customHeight="1" x14ac:dyDescent="0.2">
      <c r="A47" s="85" t="s">
        <v>47</v>
      </c>
      <c r="B47" s="98">
        <v>123</v>
      </c>
      <c r="C47" s="99">
        <v>112</v>
      </c>
      <c r="D47" s="99">
        <v>102</v>
      </c>
      <c r="E47" s="99">
        <v>95</v>
      </c>
      <c r="F47" s="99">
        <v>93</v>
      </c>
      <c r="G47" s="99">
        <v>111</v>
      </c>
      <c r="H47" s="99">
        <v>145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3331</v>
      </c>
    </row>
    <row r="48" spans="1:27" ht="30" customHeight="1" thickBot="1" x14ac:dyDescent="0.25">
      <c r="A48" s="86" t="s">
        <v>48</v>
      </c>
      <c r="B48" s="87">
        <f>SUM(B42:B47)</f>
        <v>622.29999999999995</v>
      </c>
      <c r="C48" s="88">
        <f t="shared" ref="C48:Z48" si="8">SUM(C42:C47)</f>
        <v>112</v>
      </c>
      <c r="D48" s="88">
        <f t="shared" si="8"/>
        <v>112.2</v>
      </c>
      <c r="E48" s="88">
        <f t="shared" si="8"/>
        <v>197.7</v>
      </c>
      <c r="F48" s="88">
        <f t="shared" si="8"/>
        <v>93</v>
      </c>
      <c r="G48" s="88">
        <f t="shared" si="8"/>
        <v>132.69999999999999</v>
      </c>
      <c r="H48" s="88">
        <f t="shared" si="8"/>
        <v>145</v>
      </c>
      <c r="I48" s="88">
        <f t="shared" si="8"/>
        <v>150</v>
      </c>
      <c r="J48" s="88">
        <f t="shared" si="8"/>
        <v>472.7</v>
      </c>
      <c r="K48" s="88">
        <f t="shared" si="8"/>
        <v>642.79999999999995</v>
      </c>
      <c r="L48" s="88">
        <f t="shared" si="8"/>
        <v>629.5</v>
      </c>
      <c r="M48" s="88">
        <f t="shared" si="8"/>
        <v>340</v>
      </c>
      <c r="N48" s="88">
        <f t="shared" si="8"/>
        <v>535.20000000000005</v>
      </c>
      <c r="O48" s="88">
        <f t="shared" si="8"/>
        <v>418.3</v>
      </c>
      <c r="P48" s="88">
        <f t="shared" si="8"/>
        <v>425.9</v>
      </c>
      <c r="Q48" s="88">
        <f t="shared" si="8"/>
        <v>381.7</v>
      </c>
      <c r="R48" s="88">
        <f t="shared" si="8"/>
        <v>479.9</v>
      </c>
      <c r="S48" s="88">
        <f t="shared" si="8"/>
        <v>202.8</v>
      </c>
      <c r="T48" s="88">
        <f t="shared" si="8"/>
        <v>267.89999999999998</v>
      </c>
      <c r="U48" s="88">
        <f t="shared" si="8"/>
        <v>351.6</v>
      </c>
      <c r="V48" s="88">
        <f t="shared" si="8"/>
        <v>246.9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8910.0999999999985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6721.9560000000001</v>
      </c>
      <c r="C51" s="88">
        <f t="shared" si="10"/>
        <v>6037.3449999999993</v>
      </c>
      <c r="D51" s="88">
        <f t="shared" si="10"/>
        <v>5865.7959999999994</v>
      </c>
      <c r="E51" s="88">
        <f t="shared" si="10"/>
        <v>5887.9949999999999</v>
      </c>
      <c r="F51" s="88">
        <f t="shared" si="10"/>
        <v>5808.0990000000002</v>
      </c>
      <c r="G51" s="88">
        <f t="shared" si="10"/>
        <v>6018.6069999999991</v>
      </c>
      <c r="H51" s="88">
        <f t="shared" si="10"/>
        <v>6356.8240000000005</v>
      </c>
      <c r="I51" s="88">
        <f t="shared" si="10"/>
        <v>6890.3739999999998</v>
      </c>
      <c r="J51" s="88">
        <f t="shared" si="10"/>
        <v>7693.7400000000007</v>
      </c>
      <c r="K51" s="88">
        <f t="shared" si="10"/>
        <v>7999.0349999999999</v>
      </c>
      <c r="L51" s="88">
        <f t="shared" si="10"/>
        <v>8389.509</v>
      </c>
      <c r="M51" s="88">
        <f t="shared" si="10"/>
        <v>8342.9380000000001</v>
      </c>
      <c r="N51" s="88">
        <f t="shared" si="10"/>
        <v>8566.2070000000003</v>
      </c>
      <c r="O51" s="88">
        <f t="shared" si="10"/>
        <v>8538.7880000000005</v>
      </c>
      <c r="P51" s="88">
        <f t="shared" si="10"/>
        <v>8311.2450000000008</v>
      </c>
      <c r="Q51" s="88">
        <f t="shared" si="10"/>
        <v>8030.5749999999998</v>
      </c>
      <c r="R51" s="88">
        <f t="shared" si="10"/>
        <v>8250.0170000000016</v>
      </c>
      <c r="S51" s="88">
        <f t="shared" si="10"/>
        <v>7997.4620000000004</v>
      </c>
      <c r="T51" s="88">
        <f t="shared" si="10"/>
        <v>7992.99</v>
      </c>
      <c r="U51" s="88">
        <f t="shared" si="10"/>
        <v>8198.0910000000003</v>
      </c>
      <c r="V51" s="88">
        <f t="shared" si="10"/>
        <v>7899.1370000000006</v>
      </c>
      <c r="W51" s="88">
        <f t="shared" si="10"/>
        <v>7781.4589999999998</v>
      </c>
      <c r="X51" s="88">
        <f t="shared" si="10"/>
        <v>7393.648000000001</v>
      </c>
      <c r="Y51" s="88">
        <f t="shared" si="10"/>
        <v>6929.0869999999995</v>
      </c>
      <c r="Z51" s="89">
        <f t="shared" si="10"/>
        <v>0</v>
      </c>
      <c r="AA51" s="104">
        <f>SUM(B51:Z51)</f>
        <v>177900.924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-239.09999999999997</v>
      </c>
      <c r="C4" s="18">
        <v>-985.1</v>
      </c>
      <c r="D4" s="18">
        <v>-786.8</v>
      </c>
      <c r="E4" s="18">
        <v>-694.3</v>
      </c>
      <c r="F4" s="18">
        <v>-781</v>
      </c>
      <c r="G4" s="18">
        <v>-746.3</v>
      </c>
      <c r="H4" s="18">
        <v>-695.3</v>
      </c>
      <c r="I4" s="18">
        <v>-684.4</v>
      </c>
      <c r="J4" s="18">
        <v>-536.09999999999991</v>
      </c>
      <c r="K4" s="18">
        <v>-391.2</v>
      </c>
      <c r="L4" s="18">
        <v>-433.5</v>
      </c>
      <c r="M4" s="18">
        <v>-310</v>
      </c>
      <c r="N4" s="18">
        <v>-114.80000000000001</v>
      </c>
      <c r="O4" s="18">
        <v>-231.7</v>
      </c>
      <c r="P4" s="18">
        <v>-224.10000000000002</v>
      </c>
      <c r="Q4" s="18">
        <v>-268.3</v>
      </c>
      <c r="R4" s="18">
        <v>-170.10000000000002</v>
      </c>
      <c r="S4" s="18">
        <v>-447.2</v>
      </c>
      <c r="T4" s="18">
        <v>-382.1</v>
      </c>
      <c r="U4" s="18">
        <v>-298.39999999999998</v>
      </c>
      <c r="V4" s="18">
        <v>-403.1</v>
      </c>
      <c r="W4" s="18">
        <v>73.399999999999977</v>
      </c>
      <c r="X4" s="18">
        <v>-163.10000000000002</v>
      </c>
      <c r="Y4" s="18">
        <v>-333</v>
      </c>
      <c r="Z4" s="19"/>
      <c r="AA4" s="111">
        <f>SUM(B4:Z4)</f>
        <v>-10245.600000000002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107.46</v>
      </c>
      <c r="C7" s="117">
        <v>105.46</v>
      </c>
      <c r="D7" s="117">
        <v>100.32</v>
      </c>
      <c r="E7" s="117">
        <v>97.8</v>
      </c>
      <c r="F7" s="117">
        <v>100.6</v>
      </c>
      <c r="G7" s="117">
        <v>105.9</v>
      </c>
      <c r="H7" s="117">
        <v>120.94</v>
      </c>
      <c r="I7" s="117">
        <v>147.13999999999999</v>
      </c>
      <c r="J7" s="117">
        <v>162.88999999999999</v>
      </c>
      <c r="K7" s="117">
        <v>152.61000000000001</v>
      </c>
      <c r="L7" s="117">
        <v>130</v>
      </c>
      <c r="M7" s="117">
        <v>115.4</v>
      </c>
      <c r="N7" s="117">
        <v>110.27</v>
      </c>
      <c r="O7" s="117">
        <v>101.73</v>
      </c>
      <c r="P7" s="117">
        <v>99.09</v>
      </c>
      <c r="Q7" s="117">
        <v>104.65</v>
      </c>
      <c r="R7" s="117">
        <v>110.17</v>
      </c>
      <c r="S7" s="117">
        <v>133.58000000000001</v>
      </c>
      <c r="T7" s="117">
        <v>294.89</v>
      </c>
      <c r="U7" s="117">
        <v>384.82</v>
      </c>
      <c r="V7" s="117">
        <v>380</v>
      </c>
      <c r="W7" s="117">
        <v>136.68</v>
      </c>
      <c r="X7" s="117">
        <v>122.08</v>
      </c>
      <c r="Y7" s="117">
        <v>106</v>
      </c>
      <c r="Z7" s="118"/>
      <c r="AA7" s="119">
        <f>IF(SUM(B7:Z7)&lt;&gt;0,AVERAGEIF(B7:Z7,"&lt;&gt;"""),"")</f>
        <v>147.10333333333332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738.4</v>
      </c>
      <c r="C13" s="129">
        <v>803</v>
      </c>
      <c r="D13" s="129">
        <v>797</v>
      </c>
      <c r="E13" s="129">
        <v>797</v>
      </c>
      <c r="F13" s="129">
        <v>779</v>
      </c>
      <c r="G13" s="129">
        <v>768</v>
      </c>
      <c r="H13" s="129">
        <v>292</v>
      </c>
      <c r="I13" s="129">
        <v>621.4</v>
      </c>
      <c r="J13" s="129">
        <v>858.8</v>
      </c>
      <c r="K13" s="129">
        <v>884</v>
      </c>
      <c r="L13" s="129">
        <v>913</v>
      </c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426.6</v>
      </c>
      <c r="X13" s="129">
        <v>663.1</v>
      </c>
      <c r="Y13" s="130">
        <v>833</v>
      </c>
      <c r="Z13" s="131"/>
      <c r="AA13" s="132">
        <f t="shared" si="0"/>
        <v>10174.299999999999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182.1</v>
      </c>
      <c r="D15" s="133"/>
      <c r="E15" s="133"/>
      <c r="F15" s="133">
        <v>2</v>
      </c>
      <c r="G15" s="133"/>
      <c r="H15" s="133">
        <v>403.3</v>
      </c>
      <c r="I15" s="133">
        <v>63</v>
      </c>
      <c r="J15" s="133"/>
      <c r="K15" s="133"/>
      <c r="L15" s="133"/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5650.4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738.4</v>
      </c>
      <c r="C16" s="135">
        <f t="shared" si="1"/>
        <v>985.1</v>
      </c>
      <c r="D16" s="135">
        <f t="shared" si="1"/>
        <v>797</v>
      </c>
      <c r="E16" s="135">
        <f t="shared" si="1"/>
        <v>797</v>
      </c>
      <c r="F16" s="135">
        <f t="shared" si="1"/>
        <v>781</v>
      </c>
      <c r="G16" s="135">
        <f t="shared" si="1"/>
        <v>768</v>
      </c>
      <c r="H16" s="135">
        <f t="shared" si="1"/>
        <v>695.3</v>
      </c>
      <c r="I16" s="135">
        <f t="shared" si="1"/>
        <v>684.4</v>
      </c>
      <c r="J16" s="135">
        <f t="shared" si="1"/>
        <v>858.8</v>
      </c>
      <c r="K16" s="135">
        <f t="shared" si="1"/>
        <v>884</v>
      </c>
      <c r="L16" s="135">
        <f t="shared" si="1"/>
        <v>913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426.6</v>
      </c>
      <c r="X16" s="135">
        <f t="shared" si="1"/>
        <v>663.1</v>
      </c>
      <c r="Y16" s="135">
        <f t="shared" si="1"/>
        <v>833</v>
      </c>
      <c r="Z16" s="136" t="str">
        <f t="shared" si="1"/>
        <v/>
      </c>
      <c r="AA16" s="90">
        <f t="shared" si="0"/>
        <v>15824.7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190</v>
      </c>
      <c r="N21" s="129">
        <v>385.2</v>
      </c>
      <c r="O21" s="129">
        <v>268.3</v>
      </c>
      <c r="P21" s="129">
        <v>275.89999999999998</v>
      </c>
      <c r="Q21" s="129">
        <v>231.7</v>
      </c>
      <c r="R21" s="129">
        <v>329.9</v>
      </c>
      <c r="S21" s="129">
        <v>52.8</v>
      </c>
      <c r="T21" s="129">
        <v>117.9</v>
      </c>
      <c r="U21" s="129">
        <v>201.6</v>
      </c>
      <c r="V21" s="129">
        <v>96.9</v>
      </c>
      <c r="W21" s="129"/>
      <c r="X21" s="129"/>
      <c r="Y21" s="130"/>
      <c r="Z21" s="131"/>
      <c r="AA21" s="132">
        <f t="shared" si="2"/>
        <v>2150.2000000000003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499.3</v>
      </c>
      <c r="C23" s="133"/>
      <c r="D23" s="133">
        <v>10.199999999999999</v>
      </c>
      <c r="E23" s="133">
        <v>102.7</v>
      </c>
      <c r="F23" s="133"/>
      <c r="G23" s="133">
        <v>21.7</v>
      </c>
      <c r="H23" s="133"/>
      <c r="I23" s="133"/>
      <c r="J23" s="133">
        <v>322.7</v>
      </c>
      <c r="K23" s="133">
        <v>492.8</v>
      </c>
      <c r="L23" s="133">
        <v>479.5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3428.9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499.3</v>
      </c>
      <c r="C24" s="135">
        <f t="shared" si="3"/>
        <v>0</v>
      </c>
      <c r="D24" s="135">
        <f t="shared" si="3"/>
        <v>10.199999999999999</v>
      </c>
      <c r="E24" s="135">
        <f t="shared" si="3"/>
        <v>102.7</v>
      </c>
      <c r="F24" s="135">
        <f t="shared" si="3"/>
        <v>0</v>
      </c>
      <c r="G24" s="135">
        <f t="shared" si="3"/>
        <v>21.7</v>
      </c>
      <c r="H24" s="135">
        <f t="shared" si="3"/>
        <v>0</v>
      </c>
      <c r="I24" s="135">
        <f t="shared" si="3"/>
        <v>0</v>
      </c>
      <c r="J24" s="135">
        <f t="shared" si="3"/>
        <v>322.7</v>
      </c>
      <c r="K24" s="135">
        <f t="shared" si="3"/>
        <v>492.8</v>
      </c>
      <c r="L24" s="135">
        <f t="shared" si="3"/>
        <v>479.5</v>
      </c>
      <c r="M24" s="135">
        <f t="shared" si="3"/>
        <v>190</v>
      </c>
      <c r="N24" s="135">
        <f t="shared" si="3"/>
        <v>385.2</v>
      </c>
      <c r="O24" s="135">
        <f t="shared" si="3"/>
        <v>268.3</v>
      </c>
      <c r="P24" s="135">
        <f t="shared" si="3"/>
        <v>275.89999999999998</v>
      </c>
      <c r="Q24" s="135">
        <f t="shared" si="3"/>
        <v>231.7</v>
      </c>
      <c r="R24" s="135">
        <f t="shared" si="3"/>
        <v>329.9</v>
      </c>
      <c r="S24" s="135">
        <f t="shared" si="3"/>
        <v>52.8</v>
      </c>
      <c r="T24" s="135">
        <f t="shared" si="3"/>
        <v>117.9</v>
      </c>
      <c r="U24" s="135">
        <f t="shared" si="3"/>
        <v>201.6</v>
      </c>
      <c r="V24" s="135">
        <f t="shared" si="3"/>
        <v>96.9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5579.1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2023-08-28T11:08:18Z</dcterms:created>
  <dcterms:modified xsi:type="dcterms:W3CDTF">2023-08-28T11:08:19Z</dcterms:modified>
</cp:coreProperties>
</file>