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<sst xmlns="http://schemas.openxmlformats.org/spreadsheetml/2006/main" count="117" uniqueCount="53">
  <si>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27/08/2023 14:11:08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</si>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</sst>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339</c:v>
                </c:pt>
                <c:pt idx="16">
                  <c:v>394</c:v>
                </c:pt>
                <c:pt idx="17">
                  <c:v>495</c:v>
                </c:pt>
                <c:pt idx="18">
                  <c:v>586</c:v>
                </c:pt>
                <c:pt idx="19">
                  <c:v>586</c:v>
                </c:pt>
                <c:pt idx="20">
                  <c:v>548</c:v>
                </c:pt>
                <c:pt idx="21">
                  <c:v>549</c:v>
                </c:pt>
                <c:pt idx="22">
                  <c:v>549</c:v>
                </c:pt>
                <c:pt idx="23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9-45D1-B949-8BCE5FFFCB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217</c:v>
                </c:pt>
                <c:pt idx="7">
                  <c:v>239</c:v>
                </c:pt>
                <c:pt idx="8">
                  <c:v>276</c:v>
                </c:pt>
                <c:pt idx="9">
                  <c:v>288</c:v>
                </c:pt>
                <c:pt idx="10">
                  <c:v>296</c:v>
                </c:pt>
                <c:pt idx="11">
                  <c:v>307</c:v>
                </c:pt>
                <c:pt idx="12">
                  <c:v>316</c:v>
                </c:pt>
                <c:pt idx="13">
                  <c:v>312</c:v>
                </c:pt>
                <c:pt idx="14">
                  <c:v>302</c:v>
                </c:pt>
                <c:pt idx="15">
                  <c:v>309</c:v>
                </c:pt>
                <c:pt idx="16">
                  <c:v>337</c:v>
                </c:pt>
                <c:pt idx="17">
                  <c:v>381</c:v>
                </c:pt>
                <c:pt idx="18">
                  <c:v>402</c:v>
                </c:pt>
                <c:pt idx="19">
                  <c:v>415</c:v>
                </c:pt>
                <c:pt idx="20">
                  <c:v>383</c:v>
                </c:pt>
                <c:pt idx="21">
                  <c:v>337</c:v>
                </c:pt>
                <c:pt idx="22">
                  <c:v>300</c:v>
                </c:pt>
                <c:pt idx="23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99-45D1-B949-8BCE5FFFCB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3256.9</c:v>
                </c:pt>
                <c:pt idx="1">
                  <c:v>3265.9</c:v>
                </c:pt>
                <c:pt idx="2">
                  <c:v>3053.9</c:v>
                </c:pt>
                <c:pt idx="3">
                  <c:v>3064.9</c:v>
                </c:pt>
                <c:pt idx="4">
                  <c:v>3069.9</c:v>
                </c:pt>
                <c:pt idx="5">
                  <c:v>3075.9</c:v>
                </c:pt>
                <c:pt idx="6">
                  <c:v>3200.9</c:v>
                </c:pt>
                <c:pt idx="7">
                  <c:v>3161.873</c:v>
                </c:pt>
                <c:pt idx="8">
                  <c:v>3115.7380000000003</c:v>
                </c:pt>
                <c:pt idx="9">
                  <c:v>2939.107</c:v>
                </c:pt>
                <c:pt idx="10">
                  <c:v>2937.9</c:v>
                </c:pt>
                <c:pt idx="11">
                  <c:v>2917.9</c:v>
                </c:pt>
                <c:pt idx="12">
                  <c:v>2900.9</c:v>
                </c:pt>
                <c:pt idx="13">
                  <c:v>2880.9</c:v>
                </c:pt>
                <c:pt idx="14">
                  <c:v>2953.9</c:v>
                </c:pt>
                <c:pt idx="15">
                  <c:v>2906.8330000000001</c:v>
                </c:pt>
                <c:pt idx="16">
                  <c:v>3043.9</c:v>
                </c:pt>
                <c:pt idx="17">
                  <c:v>2976.9</c:v>
                </c:pt>
                <c:pt idx="18">
                  <c:v>3002.9</c:v>
                </c:pt>
                <c:pt idx="19">
                  <c:v>3042.9</c:v>
                </c:pt>
                <c:pt idx="20">
                  <c:v>3077.9</c:v>
                </c:pt>
                <c:pt idx="21">
                  <c:v>3087.9</c:v>
                </c:pt>
                <c:pt idx="22">
                  <c:v>3175.085</c:v>
                </c:pt>
                <c:pt idx="23">
                  <c:v>3180.9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99-45D1-B949-8BCE5FFFCB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1587</c:v>
                </c:pt>
                <c:pt idx="1">
                  <c:v>1631.8</c:v>
                </c:pt>
                <c:pt idx="2">
                  <c:v>1620</c:v>
                </c:pt>
                <c:pt idx="3">
                  <c:v>1582</c:v>
                </c:pt>
                <c:pt idx="4">
                  <c:v>1571</c:v>
                </c:pt>
                <c:pt idx="5">
                  <c:v>1541.1</c:v>
                </c:pt>
                <c:pt idx="6">
                  <c:v>1510.4</c:v>
                </c:pt>
                <c:pt idx="7">
                  <c:v>1469</c:v>
                </c:pt>
                <c:pt idx="8">
                  <c:v>1306.8</c:v>
                </c:pt>
                <c:pt idx="9">
                  <c:v>1466.5</c:v>
                </c:pt>
                <c:pt idx="10">
                  <c:v>1350.1</c:v>
                </c:pt>
                <c:pt idx="11">
                  <c:v>1158.3</c:v>
                </c:pt>
                <c:pt idx="12">
                  <c:v>1352.4</c:v>
                </c:pt>
                <c:pt idx="13">
                  <c:v>1299.5999999999999</c:v>
                </c:pt>
                <c:pt idx="14">
                  <c:v>1353</c:v>
                </c:pt>
                <c:pt idx="15">
                  <c:v>1620.9</c:v>
                </c:pt>
                <c:pt idx="16">
                  <c:v>1292</c:v>
                </c:pt>
                <c:pt idx="17">
                  <c:v>1354</c:v>
                </c:pt>
                <c:pt idx="18">
                  <c:v>1323</c:v>
                </c:pt>
                <c:pt idx="19">
                  <c:v>1323</c:v>
                </c:pt>
                <c:pt idx="20">
                  <c:v>1325</c:v>
                </c:pt>
                <c:pt idx="21">
                  <c:v>1597</c:v>
                </c:pt>
                <c:pt idx="22">
                  <c:v>1787.1</c:v>
                </c:pt>
                <c:pt idx="23">
                  <c:v>1718.1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99-45D1-B949-8BCE5FFFCB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574.57699999999988</c:v>
                </c:pt>
                <c:pt idx="1">
                  <c:v>580.08199999999988</c:v>
                </c:pt>
                <c:pt idx="2">
                  <c:v>599.68899999999996</c:v>
                </c:pt>
                <c:pt idx="3">
                  <c:v>587.34700000000009</c:v>
                </c:pt>
                <c:pt idx="4">
                  <c:v>563.91399999999999</c:v>
                </c:pt>
                <c:pt idx="5">
                  <c:v>537.43299999999999</c:v>
                </c:pt>
                <c:pt idx="6">
                  <c:v>709.49099999999999</c:v>
                </c:pt>
                <c:pt idx="7">
                  <c:v>1216.348</c:v>
                </c:pt>
                <c:pt idx="8">
                  <c:v>2159.4989999999998</c:v>
                </c:pt>
                <c:pt idx="9">
                  <c:v>2610.8140000000003</c:v>
                </c:pt>
                <c:pt idx="10">
                  <c:v>3262.5120000000002</c:v>
                </c:pt>
                <c:pt idx="11">
                  <c:v>3636.1340000000005</c:v>
                </c:pt>
                <c:pt idx="12">
                  <c:v>3766.7169999999996</c:v>
                </c:pt>
                <c:pt idx="13">
                  <c:v>3697.1990000000001</c:v>
                </c:pt>
                <c:pt idx="14">
                  <c:v>3337.8390000000004</c:v>
                </c:pt>
                <c:pt idx="15">
                  <c:v>2706.5560000000005</c:v>
                </c:pt>
                <c:pt idx="16">
                  <c:v>2243.4319999999998</c:v>
                </c:pt>
                <c:pt idx="17">
                  <c:v>1302.5530000000003</c:v>
                </c:pt>
                <c:pt idx="18">
                  <c:v>751.76299999999969</c:v>
                </c:pt>
                <c:pt idx="19">
                  <c:v>550.2800000000002</c:v>
                </c:pt>
                <c:pt idx="20">
                  <c:v>524.47699999999986</c:v>
                </c:pt>
                <c:pt idx="21">
                  <c:v>510.858</c:v>
                </c:pt>
                <c:pt idx="22">
                  <c:v>491.20000000000005</c:v>
                </c:pt>
                <c:pt idx="23">
                  <c:v>478.66000000000008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99-45D1-B949-8BCE5FFFCB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81</c:v>
                </c:pt>
                <c:pt idx="2">
                  <c:v>78</c:v>
                </c:pt>
                <c:pt idx="3">
                  <c:v>78</c:v>
                </c:pt>
                <c:pt idx="4">
                  <c:v>80</c:v>
                </c:pt>
                <c:pt idx="5">
                  <c:v>81</c:v>
                </c:pt>
                <c:pt idx="6">
                  <c:v>89</c:v>
                </c:pt>
                <c:pt idx="7">
                  <c:v>113</c:v>
                </c:pt>
                <c:pt idx="8">
                  <c:v>137</c:v>
                </c:pt>
                <c:pt idx="9">
                  <c:v>150</c:v>
                </c:pt>
                <c:pt idx="10">
                  <c:v>156</c:v>
                </c:pt>
                <c:pt idx="11">
                  <c:v>158</c:v>
                </c:pt>
                <c:pt idx="12">
                  <c:v>157</c:v>
                </c:pt>
                <c:pt idx="13">
                  <c:v>154</c:v>
                </c:pt>
                <c:pt idx="14">
                  <c:v>149</c:v>
                </c:pt>
                <c:pt idx="15">
                  <c:v>136</c:v>
                </c:pt>
                <c:pt idx="16">
                  <c:v>114</c:v>
                </c:pt>
                <c:pt idx="17">
                  <c:v>83</c:v>
                </c:pt>
                <c:pt idx="18">
                  <c:v>57</c:v>
                </c:pt>
                <c:pt idx="19">
                  <c:v>50</c:v>
                </c:pt>
                <c:pt idx="20">
                  <c:v>50</c:v>
                </c:pt>
                <c:pt idx="21">
                  <c:v>52</c:v>
                </c:pt>
                <c:pt idx="22">
                  <c:v>51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99-45D1-B949-8BCE5FFFCB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34</c:v>
                </c:pt>
                <c:pt idx="2">
                  <c:v>30</c:v>
                </c:pt>
                <c:pt idx="3">
                  <c:v>30</c:v>
                </c:pt>
                <c:pt idx="4">
                  <c:v>126</c:v>
                </c:pt>
                <c:pt idx="5">
                  <c:v>375</c:v>
                </c:pt>
                <c:pt idx="6">
                  <c:v>515</c:v>
                </c:pt>
                <c:pt idx="7">
                  <c:v>585</c:v>
                </c:pt>
                <c:pt idx="8">
                  <c:v>412</c:v>
                </c:pt>
                <c:pt idx="9">
                  <c:v>160</c:v>
                </c:pt>
                <c:pt idx="10">
                  <c:v>118</c:v>
                </c:pt>
                <c:pt idx="11">
                  <c:v>73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155</c:v>
                </c:pt>
                <c:pt idx="16">
                  <c:v>599.45299999999997</c:v>
                </c:pt>
                <c:pt idx="17">
                  <c:v>1561</c:v>
                </c:pt>
                <c:pt idx="18">
                  <c:v>2044.6</c:v>
                </c:pt>
                <c:pt idx="19">
                  <c:v>2196.6</c:v>
                </c:pt>
                <c:pt idx="20">
                  <c:v>2094</c:v>
                </c:pt>
                <c:pt idx="21">
                  <c:v>1291</c:v>
                </c:pt>
                <c:pt idx="22">
                  <c:v>711</c:v>
                </c:pt>
                <c:pt idx="23">
                  <c:v>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99-45D1-B949-8BCE5FFF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6096.4350000000004</c:v>
                </c:pt>
                <c:pt idx="1">
                  <c:v>5809.7589999999991</c:v>
                </c:pt>
                <c:pt idx="2">
                  <c:v>5598.5639999999985</c:v>
                </c:pt>
                <c:pt idx="3">
                  <c:v>5559.233000000002</c:v>
                </c:pt>
                <c:pt idx="4">
                  <c:v>5627.8220000000001</c:v>
                </c:pt>
                <c:pt idx="5">
                  <c:v>5827.3879999999999</c:v>
                </c:pt>
                <c:pt idx="6">
                  <c:v>6241.8159999999989</c:v>
                </c:pt>
                <c:pt idx="7">
                  <c:v>6784.2570000000005</c:v>
                </c:pt>
                <c:pt idx="8">
                  <c:v>7407.0630000000001</c:v>
                </c:pt>
                <c:pt idx="9">
                  <c:v>7614.4080000000004</c:v>
                </c:pt>
                <c:pt idx="10">
                  <c:v>8120.4510000000009</c:v>
                </c:pt>
                <c:pt idx="11">
                  <c:v>8250.2960000000003</c:v>
                </c:pt>
                <c:pt idx="12">
                  <c:v>8578.9990000000016</c:v>
                </c:pt>
                <c:pt idx="13">
                  <c:v>8403.7680000000018</c:v>
                </c:pt>
                <c:pt idx="14">
                  <c:v>8155.6710000000012</c:v>
                </c:pt>
                <c:pt idx="15">
                  <c:v>7834.3080000000009</c:v>
                </c:pt>
                <c:pt idx="16">
                  <c:v>8023.7860000000019</c:v>
                </c:pt>
                <c:pt idx="17">
                  <c:v>8153.4080000000004</c:v>
                </c:pt>
                <c:pt idx="18">
                  <c:v>8167.2510000000002</c:v>
                </c:pt>
                <c:pt idx="19">
                  <c:v>8163.7450000000017</c:v>
                </c:pt>
                <c:pt idx="20">
                  <c:v>8002.396999999999</c:v>
                </c:pt>
                <c:pt idx="21">
                  <c:v>7424.7340000000004</c:v>
                </c:pt>
                <c:pt idx="22">
                  <c:v>7064.3530000000001</c:v>
                </c:pt>
                <c:pt idx="23">
                  <c:v>6539.7009999999991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99-45D1-B949-8BCE5FFF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108.57</c:v>
                </c:pt>
                <c:pt idx="2">
                  <c:v>105.46</c:v>
                </c:pt>
                <c:pt idx="3">
                  <c:v>98.05</c:v>
                </c:pt>
                <c:pt idx="4">
                  <c:v>96</c:v>
                </c:pt>
                <c:pt idx="5">
                  <c:v>101.5</c:v>
                </c:pt>
                <c:pt idx="6">
                  <c:v>114.93</c:v>
                </c:pt>
                <c:pt idx="7">
                  <c:v>148.18</c:v>
                </c:pt>
                <c:pt idx="8">
                  <c:v>143.96</c:v>
                </c:pt>
                <c:pt idx="9">
                  <c:v>124.43</c:v>
                </c:pt>
                <c:pt idx="10">
                  <c:v>116.67</c:v>
                </c:pt>
                <c:pt idx="11">
                  <c:v>114.94</c:v>
                </c:pt>
                <c:pt idx="12">
                  <c:v>105.1</c:v>
                </c:pt>
                <c:pt idx="13">
                  <c:v>103.99</c:v>
                </c:pt>
                <c:pt idx="14">
                  <c:v>112.01</c:v>
                </c:pt>
                <c:pt idx="15">
                  <c:v>146.91999999999999</c:v>
                </c:pt>
                <c:pt idx="16">
                  <c:v>169.02</c:v>
                </c:pt>
                <c:pt idx="17">
                  <c:v>234.7</c:v>
                </c:pt>
                <c:pt idx="18">
                  <c:v>298.33</c:v>
                </c:pt>
                <c:pt idx="19">
                  <c:v>338.1</c:v>
                </c:pt>
                <c:pt idx="20">
                  <c:v>377.18</c:v>
                </c:pt>
                <c:pt idx="21">
                  <c:v>202.05</c:v>
                </c:pt>
                <c:pt idx="22">
                  <c:v>123.72</c:v>
                </c:pt>
                <c:pt idx="23">
                  <c:v>112.3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99-45D1-B949-8BCE5FFF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6096.476999999998</v>
      </c>
      <c r="C4" s="18">
        <v>5809.7820000000011</v>
      </c>
      <c r="D4" s="18">
        <v>5598.5889999999999</v>
      </c>
      <c r="E4" s="18">
        <v>5559.2470000000012</v>
      </c>
      <c r="F4" s="18">
        <v>5627.8140000000003</v>
      </c>
      <c r="G4" s="18">
        <v>5827.4329999999991</v>
      </c>
      <c r="H4" s="18">
        <v>6241.7909999999993</v>
      </c>
      <c r="I4" s="18">
        <v>6784.2209999999995</v>
      </c>
      <c r="J4" s="18">
        <v>7407.0369999999984</v>
      </c>
      <c r="K4" s="18">
        <v>7614.4209999999994</v>
      </c>
      <c r="L4" s="18">
        <v>8120.5119999999997</v>
      </c>
      <c r="M4" s="18">
        <v>8250.3339999999989</v>
      </c>
      <c r="N4" s="18">
        <v>8579.0170000000016</v>
      </c>
      <c r="O4" s="18">
        <v>8403.6990000000005</v>
      </c>
      <c r="P4" s="18">
        <v>8155.7390000000005</v>
      </c>
      <c r="Q4" s="18">
        <v>7834.2889999999998</v>
      </c>
      <c r="R4" s="18">
        <v>8023.7850000000008</v>
      </c>
      <c r="S4" s="18">
        <v>8153.4530000000004</v>
      </c>
      <c r="T4" s="18">
        <v>8167.2630000000026</v>
      </c>
      <c r="U4" s="18">
        <v>8163.78</v>
      </c>
      <c r="V4" s="18">
        <v>8002.3769999999995</v>
      </c>
      <c r="W4" s="18">
        <v>7424.7580000000016</v>
      </c>
      <c r="X4" s="18">
        <v>7064.3850000000011</v>
      </c>
      <c r="Y4" s="18">
        <v>6539.6599999999989</v>
      </c>
      <c r="Z4" s="19"/>
      <c r="AA4" s="20">
        <f>SUM(B4:Z4)</f>
        <v>173449.86300000004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</v>
      </c>
      <c r="C7" s="28">
        <v>108.57</v>
      </c>
      <c r="D7" s="28">
        <v>105.46</v>
      </c>
      <c r="E7" s="28">
        <v>98.05</v>
      </c>
      <c r="F7" s="28">
        <v>96</v>
      </c>
      <c r="G7" s="28">
        <v>101.5</v>
      </c>
      <c r="H7" s="28">
        <v>114.93</v>
      </c>
      <c r="I7" s="28">
        <v>148.18</v>
      </c>
      <c r="J7" s="28">
        <v>143.96</v>
      </c>
      <c r="K7" s="28">
        <v>124.43</v>
      </c>
      <c r="L7" s="28">
        <v>116.67</v>
      </c>
      <c r="M7" s="28">
        <v>114.94</v>
      </c>
      <c r="N7" s="28">
        <v>105.1</v>
      </c>
      <c r="O7" s="28">
        <v>103.99</v>
      </c>
      <c r="P7" s="28">
        <v>112.01</v>
      </c>
      <c r="Q7" s="28">
        <v>146.91999999999999</v>
      </c>
      <c r="R7" s="28">
        <v>169.02</v>
      </c>
      <c r="S7" s="28">
        <v>234.7</v>
      </c>
      <c r="T7" s="28">
        <v>298.33</v>
      </c>
      <c r="U7" s="28">
        <v>338.1</v>
      </c>
      <c r="V7" s="28">
        <v>377.18</v>
      </c>
      <c r="W7" s="28">
        <v>202.05</v>
      </c>
      <c r="X7" s="28">
        <v>123.72</v>
      </c>
      <c r="Y7" s="28">
        <v>112.3</v>
      </c>
      <c r="Z7" s="29"/>
      <c r="AA7" s="30">
        <f>IF(SUM(B7:Z7)&lt;&gt;0,AVERAGEIF(B7:Z7,"&lt;&gt;"""),"")</f>
        <v>154.62958333333333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339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394</v>
      </c>
      <c r="S10" s="42">
        <v>495</v>
      </c>
      <c r="T10" s="42">
        <v>586</v>
      </c>
      <c r="U10" s="42">
        <v>586</v>
      </c>
      <c r="V10" s="42">
        <v>548</v>
      </c>
      <c r="W10" s="42">
        <v>549</v>
      </c>
      <c r="X10" s="42">
        <v>549</v>
      </c>
      <c r="Y10" s="42">
        <v>499</v>
      </c>
      <c r="Z10" s="43"/>
      <c r="AA10" s="44">
        <f t="shared" ref="AA10:AA15" si="0">SUM(B10:Z10)</f>
        <v>4545</v>
      </c>
    </row>
    <row r="11" spans="1:27" ht="25.15" customHeight="1" x14ac:dyDescent="0.2">
      <c r="A11" s="45" t="s">
        <v>7</v>
      </c>
      <c r="B11" s="46">
        <v>217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217</v>
      </c>
      <c r="I11" s="47">
        <v>239</v>
      </c>
      <c r="J11" s="47">
        <v>276</v>
      </c>
      <c r="K11" s="47">
        <v>288</v>
      </c>
      <c r="L11" s="47">
        <v>296</v>
      </c>
      <c r="M11" s="47">
        <v>307</v>
      </c>
      <c r="N11" s="47">
        <v>316</v>
      </c>
      <c r="O11" s="47">
        <v>312</v>
      </c>
      <c r="P11" s="47">
        <v>302</v>
      </c>
      <c r="Q11" s="47">
        <v>309</v>
      </c>
      <c r="R11" s="47">
        <v>337</v>
      </c>
      <c r="S11" s="47">
        <v>381</v>
      </c>
      <c r="T11" s="47">
        <v>402</v>
      </c>
      <c r="U11" s="47">
        <v>415</v>
      </c>
      <c r="V11" s="47">
        <v>383</v>
      </c>
      <c r="W11" s="47">
        <v>337</v>
      </c>
      <c r="X11" s="47">
        <v>300</v>
      </c>
      <c r="Y11" s="47">
        <v>248</v>
      </c>
      <c r="Z11" s="48"/>
      <c r="AA11" s="49">
        <f t="shared" si="0"/>
        <v>6967</v>
      </c>
    </row>
    <row r="12" spans="1:27" ht="25.15" customHeight="1" x14ac:dyDescent="0.2">
      <c r="A12" s="50" t="s">
        <v>8</v>
      </c>
      <c r="B12" s="51">
        <v>3256.9</v>
      </c>
      <c r="C12" s="52">
        <v>3265.9</v>
      </c>
      <c r="D12" s="52">
        <v>3053.9</v>
      </c>
      <c r="E12" s="52">
        <v>3064.9</v>
      </c>
      <c r="F12" s="52">
        <v>3069.9</v>
      </c>
      <c r="G12" s="52">
        <v>3075.9</v>
      </c>
      <c r="H12" s="52">
        <v>3200.9</v>
      </c>
      <c r="I12" s="52">
        <v>3161.873</v>
      </c>
      <c r="J12" s="52">
        <v>3115.7380000000003</v>
      </c>
      <c r="K12" s="52">
        <v>2939.107</v>
      </c>
      <c r="L12" s="52">
        <v>2937.9</v>
      </c>
      <c r="M12" s="52">
        <v>2917.9</v>
      </c>
      <c r="N12" s="52">
        <v>2900.9</v>
      </c>
      <c r="O12" s="52">
        <v>2880.9</v>
      </c>
      <c r="P12" s="52">
        <v>2953.9</v>
      </c>
      <c r="Q12" s="52">
        <v>2906.8330000000001</v>
      </c>
      <c r="R12" s="52">
        <v>3043.9</v>
      </c>
      <c r="S12" s="52">
        <v>2976.9</v>
      </c>
      <c r="T12" s="52">
        <v>3002.9</v>
      </c>
      <c r="U12" s="52">
        <v>3042.9</v>
      </c>
      <c r="V12" s="52">
        <v>3077.9</v>
      </c>
      <c r="W12" s="52">
        <v>3087.9</v>
      </c>
      <c r="X12" s="52">
        <v>3175.085</v>
      </c>
      <c r="Y12" s="52">
        <v>3180.9</v>
      </c>
      <c r="Z12" s="53"/>
      <c r="AA12" s="54">
        <f t="shared" si="0"/>
        <v>73291.736000000019</v>
      </c>
    </row>
    <row r="13" spans="1:27" ht="25.15" customHeight="1" x14ac:dyDescent="0.2">
      <c r="A13" s="50" t="s">
        <v>9</v>
      </c>
      <c r="B13" s="51">
        <v>38</v>
      </c>
      <c r="C13" s="52">
        <v>34</v>
      </c>
      <c r="D13" s="52">
        <v>30</v>
      </c>
      <c r="E13" s="52">
        <v>30</v>
      </c>
      <c r="F13" s="52">
        <v>126</v>
      </c>
      <c r="G13" s="52">
        <v>375</v>
      </c>
      <c r="H13" s="52">
        <v>515</v>
      </c>
      <c r="I13" s="52">
        <v>585</v>
      </c>
      <c r="J13" s="52">
        <v>412</v>
      </c>
      <c r="K13" s="52">
        <v>160</v>
      </c>
      <c r="L13" s="52">
        <v>118</v>
      </c>
      <c r="M13" s="52">
        <v>73</v>
      </c>
      <c r="N13" s="52">
        <v>86</v>
      </c>
      <c r="O13" s="52">
        <v>60</v>
      </c>
      <c r="P13" s="52">
        <v>60</v>
      </c>
      <c r="Q13" s="52">
        <v>155</v>
      </c>
      <c r="R13" s="52">
        <v>599.45299999999997</v>
      </c>
      <c r="S13" s="52">
        <v>1561</v>
      </c>
      <c r="T13" s="52">
        <v>2044.6</v>
      </c>
      <c r="U13" s="52">
        <v>2196.6</v>
      </c>
      <c r="V13" s="52">
        <v>2094</v>
      </c>
      <c r="W13" s="52">
        <v>1291</v>
      </c>
      <c r="X13" s="52">
        <v>711</v>
      </c>
      <c r="Y13" s="52">
        <v>369</v>
      </c>
      <c r="Z13" s="53"/>
      <c r="AA13" s="54">
        <f t="shared" si="0"/>
        <v>13723.653</v>
      </c>
    </row>
    <row r="14" spans="1:27" ht="25.15" customHeight="1" x14ac:dyDescent="0.2">
      <c r="A14" s="55" t="s">
        <v>10</v>
      </c>
      <c r="B14" s="56">
        <v>574.57699999999988</v>
      </c>
      <c r="C14" s="57">
        <v>580.08199999999988</v>
      </c>
      <c r="D14" s="57">
        <v>599.68899999999996</v>
      </c>
      <c r="E14" s="57">
        <v>587.34700000000009</v>
      </c>
      <c r="F14" s="57">
        <v>563.91399999999999</v>
      </c>
      <c r="G14" s="57">
        <v>537.43299999999999</v>
      </c>
      <c r="H14" s="57">
        <v>709.49099999999999</v>
      </c>
      <c r="I14" s="57">
        <v>1216.348</v>
      </c>
      <c r="J14" s="57">
        <v>2159.4989999999998</v>
      </c>
      <c r="K14" s="57">
        <v>2610.8140000000003</v>
      </c>
      <c r="L14" s="57">
        <v>3262.5120000000002</v>
      </c>
      <c r="M14" s="57">
        <v>3636.1340000000005</v>
      </c>
      <c r="N14" s="57">
        <v>3766.7169999999996</v>
      </c>
      <c r="O14" s="57">
        <v>3697.1990000000001</v>
      </c>
      <c r="P14" s="57">
        <v>3337.8390000000004</v>
      </c>
      <c r="Q14" s="57">
        <v>2706.5560000000005</v>
      </c>
      <c r="R14" s="57">
        <v>2243.4319999999998</v>
      </c>
      <c r="S14" s="57">
        <v>1302.5530000000003</v>
      </c>
      <c r="T14" s="57">
        <v>751.76299999999969</v>
      </c>
      <c r="U14" s="57">
        <v>550.2800000000002</v>
      </c>
      <c r="V14" s="57">
        <v>524.47699999999986</v>
      </c>
      <c r="W14" s="57">
        <v>510.858</v>
      </c>
      <c r="X14" s="57">
        <v>491.20000000000005</v>
      </c>
      <c r="Y14" s="57">
        <v>478.66000000000008</v>
      </c>
      <c r="Z14" s="58"/>
      <c r="AA14" s="59">
        <f t="shared" si="0"/>
        <v>37399.373999999996</v>
      </c>
    </row>
    <row r="15" spans="1:27" ht="25.15" customHeight="1" x14ac:dyDescent="0.2">
      <c r="A15" s="55" t="s">
        <v>11</v>
      </c>
      <c r="B15" s="56">
        <v>84</v>
      </c>
      <c r="C15" s="57">
        <v>81</v>
      </c>
      <c r="D15" s="57">
        <v>78</v>
      </c>
      <c r="E15" s="57">
        <v>78</v>
      </c>
      <c r="F15" s="57">
        <v>80</v>
      </c>
      <c r="G15" s="57">
        <v>81</v>
      </c>
      <c r="H15" s="57">
        <v>89</v>
      </c>
      <c r="I15" s="57">
        <v>113</v>
      </c>
      <c r="J15" s="57">
        <v>137</v>
      </c>
      <c r="K15" s="57">
        <v>150</v>
      </c>
      <c r="L15" s="57">
        <v>156</v>
      </c>
      <c r="M15" s="57">
        <v>158</v>
      </c>
      <c r="N15" s="57">
        <v>157</v>
      </c>
      <c r="O15" s="57">
        <v>154</v>
      </c>
      <c r="P15" s="57">
        <v>149</v>
      </c>
      <c r="Q15" s="57">
        <v>136</v>
      </c>
      <c r="R15" s="57">
        <v>114</v>
      </c>
      <c r="S15" s="57">
        <v>83</v>
      </c>
      <c r="T15" s="57">
        <v>57</v>
      </c>
      <c r="U15" s="57">
        <v>50</v>
      </c>
      <c r="V15" s="57">
        <v>50</v>
      </c>
      <c r="W15" s="57">
        <v>52</v>
      </c>
      <c r="X15" s="57">
        <v>51</v>
      </c>
      <c r="Y15" s="57">
        <v>46</v>
      </c>
      <c r="Z15" s="58"/>
      <c r="AA15" s="59">
        <f t="shared" si="0"/>
        <v>2384</v>
      </c>
    </row>
    <row r="16" spans="1:27" ht="30" customHeight="1" thickBot="1" x14ac:dyDescent="0.25">
      <c r="A16" s="60" t="s">
        <v>12</v>
      </c>
      <c r="B16" s="61">
        <f>IF(LEN(B$2)&gt;0,SUM(B10:B15),"")</f>
        <v>4509.4769999999999</v>
      </c>
      <c r="C16" s="62">
        <f t="shared" ref="C16:Z16" si="1">IF(LEN(C$2)&gt;0,SUM(C10:C15),"")</f>
        <v>4177.982</v>
      </c>
      <c r="D16" s="62">
        <f t="shared" si="1"/>
        <v>3978.5889999999999</v>
      </c>
      <c r="E16" s="62">
        <f t="shared" si="1"/>
        <v>3977.2470000000003</v>
      </c>
      <c r="F16" s="62">
        <f t="shared" si="1"/>
        <v>4056.8140000000003</v>
      </c>
      <c r="G16" s="62">
        <f t="shared" si="1"/>
        <v>4286.3330000000005</v>
      </c>
      <c r="H16" s="62">
        <f t="shared" si="1"/>
        <v>4731.3909999999996</v>
      </c>
      <c r="I16" s="62">
        <f t="shared" si="1"/>
        <v>5315.2209999999995</v>
      </c>
      <c r="J16" s="62">
        <f t="shared" si="1"/>
        <v>6100.2370000000001</v>
      </c>
      <c r="K16" s="62">
        <f t="shared" si="1"/>
        <v>6147.9210000000003</v>
      </c>
      <c r="L16" s="62">
        <f t="shared" si="1"/>
        <v>6770.4120000000003</v>
      </c>
      <c r="M16" s="62">
        <f t="shared" si="1"/>
        <v>7092.0340000000006</v>
      </c>
      <c r="N16" s="62">
        <f t="shared" si="1"/>
        <v>7226.6170000000002</v>
      </c>
      <c r="O16" s="62">
        <f t="shared" si="1"/>
        <v>7104.0990000000002</v>
      </c>
      <c r="P16" s="62">
        <f t="shared" si="1"/>
        <v>6802.7390000000005</v>
      </c>
      <c r="Q16" s="62">
        <f t="shared" si="1"/>
        <v>6213.389000000001</v>
      </c>
      <c r="R16" s="62">
        <f t="shared" si="1"/>
        <v>6731.7849999999999</v>
      </c>
      <c r="S16" s="62">
        <f t="shared" si="1"/>
        <v>6799.4529999999995</v>
      </c>
      <c r="T16" s="62">
        <f t="shared" si="1"/>
        <v>6844.2629999999999</v>
      </c>
      <c r="U16" s="62">
        <f t="shared" si="1"/>
        <v>6840.7800000000007</v>
      </c>
      <c r="V16" s="62">
        <f t="shared" si="1"/>
        <v>6677.3769999999995</v>
      </c>
      <c r="W16" s="62">
        <f t="shared" si="1"/>
        <v>5827.7579999999998</v>
      </c>
      <c r="X16" s="62">
        <f t="shared" si="1"/>
        <v>5277.2849999999999</v>
      </c>
      <c r="Y16" s="62">
        <f t="shared" si="1"/>
        <v>4821.5599999999995</v>
      </c>
      <c r="Z16" s="63" t="str">
        <f t="shared" si="1"/>
        <v/>
      </c>
      <c r="AA16" s="64">
        <f>SUM(AA10:AA15)</f>
        <v>138310.76300000004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1275.9000000000001</v>
      </c>
      <c r="C28" s="72">
        <v>1282.9000000000001</v>
      </c>
      <c r="D28" s="72">
        <v>1283.9000000000001</v>
      </c>
      <c r="E28" s="72">
        <v>1284.9000000000001</v>
      </c>
      <c r="F28" s="72">
        <v>1366.9</v>
      </c>
      <c r="G28" s="72">
        <v>1604.9</v>
      </c>
      <c r="H28" s="72">
        <v>1806.4</v>
      </c>
      <c r="I28" s="72">
        <v>2190.37</v>
      </c>
      <c r="J28" s="72">
        <v>2583</v>
      </c>
      <c r="K28" s="72">
        <v>2786.94</v>
      </c>
      <c r="L28" s="72">
        <v>3066.5</v>
      </c>
      <c r="M28" s="72">
        <v>3215.08</v>
      </c>
      <c r="N28" s="72">
        <v>3348.38</v>
      </c>
      <c r="O28" s="72">
        <v>3279.44</v>
      </c>
      <c r="P28" s="72">
        <v>3109.94</v>
      </c>
      <c r="Q28" s="72">
        <v>2903.33</v>
      </c>
      <c r="R28" s="72">
        <v>2813.84</v>
      </c>
      <c r="S28" s="72">
        <v>2617.5300000000002</v>
      </c>
      <c r="T28" s="72">
        <v>2703.51</v>
      </c>
      <c r="U28" s="72">
        <v>2786.88</v>
      </c>
      <c r="V28" s="72">
        <v>2749.9</v>
      </c>
      <c r="W28" s="72">
        <v>2669.9</v>
      </c>
      <c r="X28" s="72">
        <v>2041.9</v>
      </c>
      <c r="Y28" s="72">
        <v>1617.9</v>
      </c>
      <c r="Z28" s="73"/>
      <c r="AA28" s="74">
        <f>SUM(B28:Z28)</f>
        <v>56390.14</v>
      </c>
    </row>
    <row r="29" spans="1:27" ht="25.15" customHeight="1" x14ac:dyDescent="0.2">
      <c r="A29" s="75" t="s">
        <v>23</v>
      </c>
      <c r="B29" s="76">
        <v>677.577</v>
      </c>
      <c r="C29" s="77">
        <v>669.08199999999999</v>
      </c>
      <c r="D29" s="77">
        <v>678.68899999999996</v>
      </c>
      <c r="E29" s="77">
        <v>667.34699999999998</v>
      </c>
      <c r="F29" s="77">
        <v>659.91399999999999</v>
      </c>
      <c r="G29" s="77">
        <v>608.43299999999999</v>
      </c>
      <c r="H29" s="77">
        <v>678.99099999999999</v>
      </c>
      <c r="I29" s="77">
        <v>976.851</v>
      </c>
      <c r="J29" s="77">
        <v>1382.2370000000001</v>
      </c>
      <c r="K29" s="77">
        <v>1338.981</v>
      </c>
      <c r="L29" s="77">
        <v>1628.912</v>
      </c>
      <c r="M29" s="77">
        <v>1821.954</v>
      </c>
      <c r="N29" s="77">
        <v>1883.2370000000001</v>
      </c>
      <c r="O29" s="77">
        <v>1830.6590000000001</v>
      </c>
      <c r="P29" s="77">
        <v>1646.799</v>
      </c>
      <c r="Q29" s="77">
        <v>1414.059</v>
      </c>
      <c r="R29" s="77">
        <v>1509.9449999999999</v>
      </c>
      <c r="S29" s="77">
        <v>1801.923</v>
      </c>
      <c r="T29" s="77">
        <v>1612.7529999999999</v>
      </c>
      <c r="U29" s="77">
        <v>1485.9</v>
      </c>
      <c r="V29" s="77">
        <v>1364.4770000000001</v>
      </c>
      <c r="W29" s="77">
        <v>607.85799999999995</v>
      </c>
      <c r="X29" s="77">
        <v>594.38499999999999</v>
      </c>
      <c r="Y29" s="77">
        <v>605.66</v>
      </c>
      <c r="Z29" s="78"/>
      <c r="AA29" s="79">
        <f>SUM(B29:Z29)</f>
        <v>28146.622999999996</v>
      </c>
    </row>
    <row r="30" spans="1:27" ht="25.15" customHeight="1" x14ac:dyDescent="0.2">
      <c r="A30" s="82" t="s">
        <v>24</v>
      </c>
      <c r="B30" s="80">
        <v>3374</v>
      </c>
      <c r="C30" s="81">
        <v>3044</v>
      </c>
      <c r="D30" s="81">
        <v>2832</v>
      </c>
      <c r="E30" s="81">
        <v>2843</v>
      </c>
      <c r="F30" s="81">
        <v>2848</v>
      </c>
      <c r="G30" s="81">
        <v>2854</v>
      </c>
      <c r="H30" s="81">
        <v>2979</v>
      </c>
      <c r="I30" s="81">
        <v>2938</v>
      </c>
      <c r="J30" s="81">
        <v>2892</v>
      </c>
      <c r="K30" s="81">
        <v>2716</v>
      </c>
      <c r="L30" s="81">
        <v>2716</v>
      </c>
      <c r="M30" s="81">
        <v>2696</v>
      </c>
      <c r="N30" s="81">
        <v>2679</v>
      </c>
      <c r="O30" s="81">
        <v>2659</v>
      </c>
      <c r="P30" s="81">
        <v>2732</v>
      </c>
      <c r="Q30" s="81">
        <v>2683</v>
      </c>
      <c r="R30" s="81">
        <v>3200</v>
      </c>
      <c r="S30" s="81">
        <v>3234</v>
      </c>
      <c r="T30" s="81">
        <v>3351</v>
      </c>
      <c r="U30" s="81">
        <v>3391</v>
      </c>
      <c r="V30" s="81">
        <v>3388</v>
      </c>
      <c r="W30" s="81">
        <v>3399</v>
      </c>
      <c r="X30" s="81">
        <v>3501</v>
      </c>
      <c r="Y30" s="81">
        <v>3458</v>
      </c>
      <c r="Z30" s="83"/>
      <c r="AA30" s="84">
        <f>SUM(B30:Z30)</f>
        <v>72407</v>
      </c>
    </row>
    <row r="31" spans="1:27" ht="30" customHeight="1" thickBot="1" x14ac:dyDescent="0.25">
      <c r="A31" s="60" t="s">
        <v>25</v>
      </c>
      <c r="B31" s="61">
        <f>IF(LEN(B$2)&gt;0,SUM(B28:B30),"")</f>
        <v>5327.4769999999999</v>
      </c>
      <c r="C31" s="62">
        <f t="shared" ref="C31:Z31" si="4">IF(LEN(C$2)&gt;0,SUM(C28:C30),"")</f>
        <v>4995.982</v>
      </c>
      <c r="D31" s="62">
        <f t="shared" si="4"/>
        <v>4794.5889999999999</v>
      </c>
      <c r="E31" s="62">
        <f t="shared" si="4"/>
        <v>4795.2470000000003</v>
      </c>
      <c r="F31" s="62">
        <f t="shared" si="4"/>
        <v>4874.8140000000003</v>
      </c>
      <c r="G31" s="62">
        <f t="shared" si="4"/>
        <v>5067.3330000000005</v>
      </c>
      <c r="H31" s="62">
        <f t="shared" si="4"/>
        <v>5464.3909999999996</v>
      </c>
      <c r="I31" s="62">
        <f t="shared" si="4"/>
        <v>6105.2209999999995</v>
      </c>
      <c r="J31" s="62">
        <f t="shared" si="4"/>
        <v>6857.2370000000001</v>
      </c>
      <c r="K31" s="62">
        <f t="shared" si="4"/>
        <v>6841.9210000000003</v>
      </c>
      <c r="L31" s="62">
        <f t="shared" si="4"/>
        <v>7411.4120000000003</v>
      </c>
      <c r="M31" s="62">
        <f t="shared" si="4"/>
        <v>7733.0339999999997</v>
      </c>
      <c r="N31" s="62">
        <f t="shared" si="4"/>
        <v>7910.6170000000002</v>
      </c>
      <c r="O31" s="62">
        <f t="shared" si="4"/>
        <v>7769.0990000000002</v>
      </c>
      <c r="P31" s="62">
        <f t="shared" si="4"/>
        <v>7488.7389999999996</v>
      </c>
      <c r="Q31" s="62">
        <f t="shared" si="4"/>
        <v>7000.3890000000001</v>
      </c>
      <c r="R31" s="62">
        <f t="shared" si="4"/>
        <v>7523.7849999999999</v>
      </c>
      <c r="S31" s="62">
        <f t="shared" si="4"/>
        <v>7653.4530000000004</v>
      </c>
      <c r="T31" s="62">
        <f t="shared" si="4"/>
        <v>7667.2629999999999</v>
      </c>
      <c r="U31" s="62">
        <f t="shared" si="4"/>
        <v>7663.7800000000007</v>
      </c>
      <c r="V31" s="62">
        <f t="shared" si="4"/>
        <v>7502.3770000000004</v>
      </c>
      <c r="W31" s="62">
        <f t="shared" si="4"/>
        <v>6676.7579999999998</v>
      </c>
      <c r="X31" s="62">
        <f t="shared" si="4"/>
        <v>6137.2849999999999</v>
      </c>
      <c r="Y31" s="62">
        <f t="shared" si="4"/>
        <v>5681.5599999999995</v>
      </c>
      <c r="Z31" s="63" t="str">
        <f t="shared" si="4"/>
        <v/>
      </c>
      <c r="AA31" s="64">
        <f>SUM(AA28:AA30)</f>
        <v>156943.76299999998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358</v>
      </c>
      <c r="C34" s="95">
        <v>358</v>
      </c>
      <c r="D34" s="95">
        <v>358</v>
      </c>
      <c r="E34" s="95">
        <v>358</v>
      </c>
      <c r="F34" s="95">
        <v>358</v>
      </c>
      <c r="G34" s="95">
        <v>321</v>
      </c>
      <c r="H34" s="95">
        <v>303</v>
      </c>
      <c r="I34" s="95">
        <v>360</v>
      </c>
      <c r="J34" s="95">
        <v>359</v>
      </c>
      <c r="K34" s="95">
        <v>299</v>
      </c>
      <c r="L34" s="95">
        <v>249</v>
      </c>
      <c r="M34" s="95">
        <v>249</v>
      </c>
      <c r="N34" s="95">
        <v>293</v>
      </c>
      <c r="O34" s="95">
        <v>293</v>
      </c>
      <c r="P34" s="95">
        <v>293</v>
      </c>
      <c r="Q34" s="95">
        <v>370</v>
      </c>
      <c r="R34" s="95">
        <v>388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8367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398</v>
      </c>
      <c r="E35" s="99">
        <v>400</v>
      </c>
      <c r="F35" s="99">
        <v>400</v>
      </c>
      <c r="G35" s="99">
        <v>400</v>
      </c>
      <c r="H35" s="99">
        <v>370</v>
      </c>
      <c r="I35" s="99">
        <v>370</v>
      </c>
      <c r="J35" s="99">
        <v>338</v>
      </c>
      <c r="K35" s="99">
        <v>335</v>
      </c>
      <c r="L35" s="99">
        <v>332</v>
      </c>
      <c r="M35" s="99">
        <v>332</v>
      </c>
      <c r="N35" s="99">
        <v>331</v>
      </c>
      <c r="O35" s="99">
        <v>312</v>
      </c>
      <c r="P35" s="99">
        <v>333</v>
      </c>
      <c r="Q35" s="99">
        <v>357</v>
      </c>
      <c r="R35" s="99">
        <v>344</v>
      </c>
      <c r="S35" s="99">
        <v>394</v>
      </c>
      <c r="T35" s="99">
        <v>363</v>
      </c>
      <c r="U35" s="99">
        <v>363</v>
      </c>
      <c r="V35" s="99">
        <v>365</v>
      </c>
      <c r="W35" s="99">
        <v>389</v>
      </c>
      <c r="X35" s="99">
        <v>400</v>
      </c>
      <c r="Y35" s="99">
        <v>400</v>
      </c>
      <c r="Z35" s="100"/>
      <c r="AA35" s="79">
        <f t="shared" si="5"/>
        <v>8826</v>
      </c>
    </row>
    <row r="36" spans="1:27" ht="25.15" customHeight="1" x14ac:dyDescent="0.2">
      <c r="A36" s="97" t="s">
        <v>29</v>
      </c>
      <c r="B36" s="98">
        <v>779</v>
      </c>
      <c r="C36" s="99">
        <v>781</v>
      </c>
      <c r="D36" s="99">
        <v>780</v>
      </c>
      <c r="E36" s="99">
        <v>774</v>
      </c>
      <c r="F36" s="99">
        <v>763</v>
      </c>
      <c r="G36" s="99">
        <v>748</v>
      </c>
      <c r="H36" s="99">
        <v>736</v>
      </c>
      <c r="I36" s="99">
        <v>189</v>
      </c>
      <c r="J36" s="99">
        <v>59.8</v>
      </c>
      <c r="K36" s="99">
        <v>282.5</v>
      </c>
      <c r="L36" s="99">
        <v>719.1</v>
      </c>
      <c r="M36" s="99">
        <v>527.29999999999995</v>
      </c>
      <c r="N36" s="99">
        <v>678.4</v>
      </c>
      <c r="O36" s="99">
        <v>644.6</v>
      </c>
      <c r="P36" s="99">
        <v>677</v>
      </c>
      <c r="Q36" s="99">
        <v>343.9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258</v>
      </c>
      <c r="X36" s="99">
        <v>437.1</v>
      </c>
      <c r="Y36" s="99">
        <v>840</v>
      </c>
      <c r="Z36" s="100"/>
      <c r="AA36" s="79">
        <f t="shared" si="5"/>
        <v>11067.7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>
        <v>42.8</v>
      </c>
      <c r="D38" s="99">
        <v>34</v>
      </c>
      <c r="E38" s="99"/>
      <c r="F38" s="99"/>
      <c r="G38" s="99">
        <v>22.1</v>
      </c>
      <c r="H38" s="99">
        <v>51.4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28.1</v>
      </c>
      <c r="Z38" s="100"/>
      <c r="AA38" s="79">
        <f t="shared" si="5"/>
        <v>5678.4000000000005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1587</v>
      </c>
      <c r="C39" s="88">
        <f t="shared" si="6"/>
        <v>1631.8</v>
      </c>
      <c r="D39" s="88">
        <f t="shared" si="6"/>
        <v>1620</v>
      </c>
      <c r="E39" s="88">
        <f t="shared" si="6"/>
        <v>1582</v>
      </c>
      <c r="F39" s="88">
        <f t="shared" si="6"/>
        <v>1571</v>
      </c>
      <c r="G39" s="88">
        <f t="shared" si="6"/>
        <v>1541.1</v>
      </c>
      <c r="H39" s="88">
        <f t="shared" si="6"/>
        <v>1510.4</v>
      </c>
      <c r="I39" s="88">
        <f t="shared" si="6"/>
        <v>1469</v>
      </c>
      <c r="J39" s="88">
        <f t="shared" si="6"/>
        <v>1306.8</v>
      </c>
      <c r="K39" s="88">
        <f t="shared" si="6"/>
        <v>1466.5</v>
      </c>
      <c r="L39" s="88">
        <f t="shared" si="6"/>
        <v>1350.1</v>
      </c>
      <c r="M39" s="88">
        <f t="shared" si="6"/>
        <v>1158.3</v>
      </c>
      <c r="N39" s="88">
        <f t="shared" si="6"/>
        <v>1352.4</v>
      </c>
      <c r="O39" s="88">
        <f t="shared" si="6"/>
        <v>1299.5999999999999</v>
      </c>
      <c r="P39" s="88">
        <f t="shared" si="6"/>
        <v>1353</v>
      </c>
      <c r="Q39" s="88">
        <f t="shared" si="6"/>
        <v>1620.9</v>
      </c>
      <c r="R39" s="88">
        <f t="shared" si="6"/>
        <v>1292</v>
      </c>
      <c r="S39" s="88">
        <f t="shared" si="6"/>
        <v>1354</v>
      </c>
      <c r="T39" s="88">
        <f t="shared" si="6"/>
        <v>1323</v>
      </c>
      <c r="U39" s="88">
        <f t="shared" si="6"/>
        <v>1323</v>
      </c>
      <c r="V39" s="88">
        <f t="shared" si="6"/>
        <v>1325</v>
      </c>
      <c r="W39" s="88">
        <f t="shared" si="6"/>
        <v>1597</v>
      </c>
      <c r="X39" s="88">
        <f t="shared" si="6"/>
        <v>1787.1</v>
      </c>
      <c r="Y39" s="88">
        <f t="shared" si="6"/>
        <v>1718.1</v>
      </c>
      <c r="Z39" s="89" t="str">
        <f t="shared" si="6"/>
        <v/>
      </c>
      <c r="AA39" s="90">
        <f t="shared" si="5"/>
        <v>35139.1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769</v>
      </c>
      <c r="C44" s="99">
        <v>771</v>
      </c>
      <c r="D44" s="99">
        <v>770</v>
      </c>
      <c r="E44" s="99">
        <v>764</v>
      </c>
      <c r="F44" s="99">
        <v>753</v>
      </c>
      <c r="G44" s="99">
        <v>738</v>
      </c>
      <c r="H44" s="99">
        <v>726</v>
      </c>
      <c r="I44" s="99">
        <v>179</v>
      </c>
      <c r="J44" s="99">
        <v>49.8</v>
      </c>
      <c r="K44" s="99">
        <v>272.5</v>
      </c>
      <c r="L44" s="99">
        <v>709.1</v>
      </c>
      <c r="M44" s="99">
        <v>517.29999999999995</v>
      </c>
      <c r="N44" s="99">
        <v>668.4</v>
      </c>
      <c r="O44" s="99">
        <v>634.6</v>
      </c>
      <c r="P44" s="99">
        <v>667</v>
      </c>
      <c r="Q44" s="99">
        <v>333.9</v>
      </c>
      <c r="R44" s="99"/>
      <c r="S44" s="99"/>
      <c r="T44" s="99"/>
      <c r="U44" s="99"/>
      <c r="V44" s="99"/>
      <c r="W44" s="99">
        <v>248</v>
      </c>
      <c r="X44" s="99">
        <v>427.1</v>
      </c>
      <c r="Y44" s="99">
        <v>830</v>
      </c>
      <c r="Z44" s="100"/>
      <c r="AA44" s="79">
        <f t="shared" si="7"/>
        <v>10827.7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42.8</v>
      </c>
      <c r="D46" s="99">
        <v>34</v>
      </c>
      <c r="E46" s="99"/>
      <c r="F46" s="99"/>
      <c r="G46" s="99">
        <v>22.1</v>
      </c>
      <c r="H46" s="99">
        <v>51.4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28.1</v>
      </c>
      <c r="Z46" s="100"/>
      <c r="AA46" s="79">
        <f t="shared" si="7"/>
        <v>5678.4000000000005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769</v>
      </c>
      <c r="C48" s="88">
        <f t="shared" ref="C48:Z48" si="8">IF(LEN(C$2)&gt;0,SUM(C42:C47),"")</f>
        <v>813.8</v>
      </c>
      <c r="D48" s="88">
        <f t="shared" si="8"/>
        <v>804</v>
      </c>
      <c r="E48" s="88">
        <f t="shared" si="8"/>
        <v>764</v>
      </c>
      <c r="F48" s="88">
        <f t="shared" si="8"/>
        <v>753</v>
      </c>
      <c r="G48" s="88">
        <f t="shared" si="8"/>
        <v>760.1</v>
      </c>
      <c r="H48" s="88">
        <f t="shared" si="8"/>
        <v>777.4</v>
      </c>
      <c r="I48" s="88">
        <f t="shared" si="8"/>
        <v>679</v>
      </c>
      <c r="J48" s="88">
        <f t="shared" si="8"/>
        <v>549.79999999999995</v>
      </c>
      <c r="K48" s="88">
        <f t="shared" si="8"/>
        <v>772.5</v>
      </c>
      <c r="L48" s="88">
        <f t="shared" si="8"/>
        <v>709.1</v>
      </c>
      <c r="M48" s="88">
        <f t="shared" si="8"/>
        <v>517.29999999999995</v>
      </c>
      <c r="N48" s="88">
        <f t="shared" si="8"/>
        <v>668.4</v>
      </c>
      <c r="O48" s="88">
        <f t="shared" si="8"/>
        <v>634.6</v>
      </c>
      <c r="P48" s="88">
        <f t="shared" si="8"/>
        <v>667</v>
      </c>
      <c r="Q48" s="88">
        <f t="shared" si="8"/>
        <v>833.9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748</v>
      </c>
      <c r="X48" s="88">
        <f t="shared" si="8"/>
        <v>927.1</v>
      </c>
      <c r="Y48" s="88">
        <f t="shared" si="8"/>
        <v>858.1</v>
      </c>
      <c r="Z48" s="89" t="str">
        <f t="shared" si="8"/>
        <v/>
      </c>
      <c r="AA48" s="90">
        <f t="shared" si="7"/>
        <v>16506.099999999999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6096.4769999999999</v>
      </c>
      <c r="C51" s="88">
        <f t="shared" si="10"/>
        <v>5809.7820000000002</v>
      </c>
      <c r="D51" s="88">
        <f t="shared" si="10"/>
        <v>5598.5889999999999</v>
      </c>
      <c r="E51" s="88">
        <f t="shared" si="10"/>
        <v>5559.2470000000003</v>
      </c>
      <c r="F51" s="88">
        <f t="shared" si="10"/>
        <v>5627.8140000000003</v>
      </c>
      <c r="G51" s="88">
        <f t="shared" si="10"/>
        <v>5827.4330000000009</v>
      </c>
      <c r="H51" s="88">
        <f t="shared" si="10"/>
        <v>6241.7909999999993</v>
      </c>
      <c r="I51" s="88">
        <f t="shared" si="10"/>
        <v>6784.2209999999995</v>
      </c>
      <c r="J51" s="88">
        <f t="shared" si="10"/>
        <v>7407.0370000000003</v>
      </c>
      <c r="K51" s="88">
        <f t="shared" si="10"/>
        <v>7614.4210000000003</v>
      </c>
      <c r="L51" s="88">
        <f t="shared" si="10"/>
        <v>8120.5120000000006</v>
      </c>
      <c r="M51" s="88">
        <f t="shared" si="10"/>
        <v>8250.3340000000007</v>
      </c>
      <c r="N51" s="88">
        <f t="shared" si="10"/>
        <v>8579.0169999999998</v>
      </c>
      <c r="O51" s="88">
        <f t="shared" si="10"/>
        <v>8403.6990000000005</v>
      </c>
      <c r="P51" s="88">
        <f t="shared" si="10"/>
        <v>8155.7390000000005</v>
      </c>
      <c r="Q51" s="88">
        <f t="shared" si="10"/>
        <v>7834.2890000000007</v>
      </c>
      <c r="R51" s="88">
        <f t="shared" si="10"/>
        <v>8023.7849999999999</v>
      </c>
      <c r="S51" s="88">
        <f t="shared" si="10"/>
        <v>8153.4529999999995</v>
      </c>
      <c r="T51" s="88">
        <f t="shared" si="10"/>
        <v>8167.2629999999999</v>
      </c>
      <c r="U51" s="88">
        <f t="shared" si="10"/>
        <v>8163.7800000000007</v>
      </c>
      <c r="V51" s="88">
        <f t="shared" si="10"/>
        <v>8002.3769999999995</v>
      </c>
      <c r="W51" s="88">
        <f t="shared" si="10"/>
        <v>7424.7579999999998</v>
      </c>
      <c r="X51" s="88">
        <f t="shared" si="10"/>
        <v>7064.3850000000002</v>
      </c>
      <c r="Y51" s="88">
        <f t="shared" si="10"/>
        <v>6539.66</v>
      </c>
      <c r="Z51" s="89" t="str">
        <f t="shared" si="10"/>
        <v/>
      </c>
      <c r="AA51" s="104">
        <f>SUM(B51:Z51)</f>
        <v>173449.86300000004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6096.4350000000004</v>
      </c>
      <c r="C4" s="18">
        <v>5809.7589999999991</v>
      </c>
      <c r="D4" s="18">
        <v>5598.5639999999985</v>
      </c>
      <c r="E4" s="18">
        <v>5559.233000000002</v>
      </c>
      <c r="F4" s="18">
        <v>5627.8220000000001</v>
      </c>
      <c r="G4" s="18">
        <v>5827.3879999999999</v>
      </c>
      <c r="H4" s="18">
        <v>6241.8159999999989</v>
      </c>
      <c r="I4" s="18">
        <v>6784.2570000000005</v>
      </c>
      <c r="J4" s="18">
        <v>7407.0630000000001</v>
      </c>
      <c r="K4" s="18">
        <v>7614.4080000000004</v>
      </c>
      <c r="L4" s="18">
        <v>8120.4510000000009</v>
      </c>
      <c r="M4" s="18">
        <v>8250.2960000000003</v>
      </c>
      <c r="N4" s="18">
        <v>8578.9990000000016</v>
      </c>
      <c r="O4" s="18">
        <v>8403.7680000000018</v>
      </c>
      <c r="P4" s="18">
        <v>8155.6710000000012</v>
      </c>
      <c r="Q4" s="18">
        <v>7834.3080000000009</v>
      </c>
      <c r="R4" s="18">
        <v>8023.7860000000019</v>
      </c>
      <c r="S4" s="18">
        <v>8153.4080000000004</v>
      </c>
      <c r="T4" s="18">
        <v>8167.2510000000002</v>
      </c>
      <c r="U4" s="18">
        <v>8163.7450000000017</v>
      </c>
      <c r="V4" s="18">
        <v>8002.396999999999</v>
      </c>
      <c r="W4" s="18">
        <v>7424.7340000000004</v>
      </c>
      <c r="X4" s="18">
        <v>7064.3530000000001</v>
      </c>
      <c r="Y4" s="18">
        <v>6539.7009999999991</v>
      </c>
      <c r="Z4" s="19"/>
      <c r="AA4" s="20">
        <f>SUM(B4:Z4)</f>
        <v>173449.61299999998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</v>
      </c>
      <c r="C7" s="28">
        <v>108.57</v>
      </c>
      <c r="D7" s="28">
        <v>105.46</v>
      </c>
      <c r="E7" s="28">
        <v>98.05</v>
      </c>
      <c r="F7" s="28">
        <v>96</v>
      </c>
      <c r="G7" s="28">
        <v>101.5</v>
      </c>
      <c r="H7" s="28">
        <v>114.93</v>
      </c>
      <c r="I7" s="28">
        <v>148.18</v>
      </c>
      <c r="J7" s="28">
        <v>143.96</v>
      </c>
      <c r="K7" s="28">
        <v>124.43</v>
      </c>
      <c r="L7" s="28">
        <v>116.67</v>
      </c>
      <c r="M7" s="28">
        <v>114.94</v>
      </c>
      <c r="N7" s="28">
        <v>105.1</v>
      </c>
      <c r="O7" s="28">
        <v>103.99</v>
      </c>
      <c r="P7" s="28">
        <v>112.01</v>
      </c>
      <c r="Q7" s="28">
        <v>146.91999999999999</v>
      </c>
      <c r="R7" s="28">
        <v>169.02</v>
      </c>
      <c r="S7" s="28">
        <v>234.7</v>
      </c>
      <c r="T7" s="28">
        <v>298.33</v>
      </c>
      <c r="U7" s="28">
        <v>338.1</v>
      </c>
      <c r="V7" s="28">
        <v>377.18</v>
      </c>
      <c r="W7" s="28">
        <v>202.05</v>
      </c>
      <c r="X7" s="28">
        <v>123.72</v>
      </c>
      <c r="Y7" s="28">
        <v>112.3</v>
      </c>
      <c r="Z7" s="29"/>
      <c r="AA7" s="30">
        <f>IF(SUM(B7:Z7)&lt;&gt;0,AVERAGEIF(B7:Z7,"&lt;&gt;"""),"")</f>
        <v>154.62958333333333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710.35</v>
      </c>
      <c r="C19" s="72">
        <v>795.30000000000007</v>
      </c>
      <c r="D19" s="72">
        <v>818.08900000000006</v>
      </c>
      <c r="E19" s="72">
        <v>845.68499999999995</v>
      </c>
      <c r="F19" s="72">
        <v>889.79100000000005</v>
      </c>
      <c r="G19" s="72">
        <v>891.19600000000003</v>
      </c>
      <c r="H19" s="72">
        <v>913.44600000000003</v>
      </c>
      <c r="I19" s="72">
        <v>888.20299999999997</v>
      </c>
      <c r="J19" s="72">
        <v>887.34800000000007</v>
      </c>
      <c r="K19" s="72">
        <v>874.26</v>
      </c>
      <c r="L19" s="72">
        <v>872.22199999999998</v>
      </c>
      <c r="M19" s="72">
        <v>877.29</v>
      </c>
      <c r="N19" s="72">
        <v>851.096</v>
      </c>
      <c r="O19" s="72">
        <v>859.81899999999996</v>
      </c>
      <c r="P19" s="72">
        <v>841.15299999999991</v>
      </c>
      <c r="Q19" s="72">
        <v>848.63800000000003</v>
      </c>
      <c r="R19" s="72">
        <v>776.29499999999996</v>
      </c>
      <c r="S19" s="72">
        <v>773.93299999999999</v>
      </c>
      <c r="T19" s="72">
        <v>496.85900000000004</v>
      </c>
      <c r="U19" s="72">
        <v>216.33999999999997</v>
      </c>
      <c r="V19" s="72">
        <v>727.51200000000006</v>
      </c>
      <c r="W19" s="72">
        <v>724.88800000000003</v>
      </c>
      <c r="X19" s="72">
        <v>727.38599999999997</v>
      </c>
      <c r="Y19" s="72">
        <v>728.16099999999994</v>
      </c>
      <c r="Z19" s="73"/>
      <c r="AA19" s="74">
        <f t="shared" ref="AA19:AA24" si="2">SUM(B19:Z19)</f>
        <v>18835.259999999998</v>
      </c>
    </row>
    <row r="20" spans="1:27" ht="25.15" customHeight="1" x14ac:dyDescent="0.2">
      <c r="A20" s="75" t="s">
        <v>15</v>
      </c>
      <c r="B20" s="76">
        <v>1059.8979999999999</v>
      </c>
      <c r="C20" s="77">
        <v>1050.8359999999998</v>
      </c>
      <c r="D20" s="77">
        <v>1044.221</v>
      </c>
      <c r="E20" s="77">
        <v>1049.9829999999999</v>
      </c>
      <c r="F20" s="77">
        <v>1104.797</v>
      </c>
      <c r="G20" s="77">
        <v>1241.604</v>
      </c>
      <c r="H20" s="77">
        <v>1443.299</v>
      </c>
      <c r="I20" s="77">
        <v>1560.395</v>
      </c>
      <c r="J20" s="77">
        <v>1695.6589999999999</v>
      </c>
      <c r="K20" s="77">
        <v>1615.6759999999999</v>
      </c>
      <c r="L20" s="77">
        <v>1645.7970000000003</v>
      </c>
      <c r="M20" s="77">
        <v>1665.5630000000001</v>
      </c>
      <c r="N20" s="77">
        <v>1683.94</v>
      </c>
      <c r="O20" s="77">
        <v>1675.3679999999997</v>
      </c>
      <c r="P20" s="77">
        <v>1636.0240000000001</v>
      </c>
      <c r="Q20" s="77">
        <v>1572.0169999999998</v>
      </c>
      <c r="R20" s="77">
        <v>1676.6129999999998</v>
      </c>
      <c r="S20" s="77">
        <v>1625.2790000000002</v>
      </c>
      <c r="T20" s="77">
        <v>1617.3980000000004</v>
      </c>
      <c r="U20" s="77">
        <v>1577.357</v>
      </c>
      <c r="V20" s="77">
        <v>1486.7080000000001</v>
      </c>
      <c r="W20" s="77">
        <v>1361.796</v>
      </c>
      <c r="X20" s="77">
        <v>1315.1680000000001</v>
      </c>
      <c r="Y20" s="77">
        <v>1280.1839999999997</v>
      </c>
      <c r="Z20" s="78"/>
      <c r="AA20" s="79">
        <f t="shared" si="2"/>
        <v>34685.579999999994</v>
      </c>
    </row>
    <row r="21" spans="1:27" ht="25.15" customHeight="1" x14ac:dyDescent="0.2">
      <c r="A21" s="75" t="s">
        <v>16</v>
      </c>
      <c r="B21" s="80">
        <v>3729.4869999999996</v>
      </c>
      <c r="C21" s="81">
        <v>3427.123</v>
      </c>
      <c r="D21" s="81">
        <v>3225.7539999999995</v>
      </c>
      <c r="E21" s="81">
        <v>3134.5649999999996</v>
      </c>
      <c r="F21" s="81">
        <v>3107.9339999999997</v>
      </c>
      <c r="G21" s="81">
        <v>3176.0879999999993</v>
      </c>
      <c r="H21" s="81">
        <v>3281.5709999999995</v>
      </c>
      <c r="I21" s="81">
        <v>3638.6589999999997</v>
      </c>
      <c r="J21" s="81">
        <v>4056.056</v>
      </c>
      <c r="K21" s="81">
        <v>4267.4720000000007</v>
      </c>
      <c r="L21" s="81">
        <v>4557.5320000000011</v>
      </c>
      <c r="M21" s="81">
        <v>4771.5430000000006</v>
      </c>
      <c r="N21" s="81">
        <v>4939.8630000000003</v>
      </c>
      <c r="O21" s="81">
        <v>4927.4810000000007</v>
      </c>
      <c r="P21" s="81">
        <v>4799.594000000001</v>
      </c>
      <c r="Q21" s="81">
        <v>4569.6530000000012</v>
      </c>
      <c r="R21" s="81">
        <v>4523.978000000001</v>
      </c>
      <c r="S21" s="81">
        <v>4470.7959999999994</v>
      </c>
      <c r="T21" s="81">
        <v>4472.8940000000002</v>
      </c>
      <c r="U21" s="81">
        <v>4687.4480000000012</v>
      </c>
      <c r="V21" s="81">
        <v>4557.3769999999995</v>
      </c>
      <c r="W21" s="81">
        <v>4551.55</v>
      </c>
      <c r="X21" s="81">
        <v>4277.299</v>
      </c>
      <c r="Y21" s="81">
        <v>3916.3560000000002</v>
      </c>
      <c r="Z21" s="78"/>
      <c r="AA21" s="79">
        <f t="shared" si="2"/>
        <v>99068.072999999989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124.5</v>
      </c>
      <c r="C23" s="77">
        <v>114.5</v>
      </c>
      <c r="D23" s="77">
        <v>106.5</v>
      </c>
      <c r="E23" s="77">
        <v>105.5</v>
      </c>
      <c r="F23" s="77">
        <v>105.5</v>
      </c>
      <c r="G23" s="77">
        <v>116.5</v>
      </c>
      <c r="H23" s="77">
        <v>164.5</v>
      </c>
      <c r="I23" s="77">
        <v>189</v>
      </c>
      <c r="J23" s="77">
        <v>191</v>
      </c>
      <c r="K23" s="77">
        <v>179</v>
      </c>
      <c r="L23" s="77">
        <v>166.5</v>
      </c>
      <c r="M23" s="77">
        <v>155.5</v>
      </c>
      <c r="N23" s="77">
        <v>136.5</v>
      </c>
      <c r="O23" s="77">
        <v>134</v>
      </c>
      <c r="P23" s="77">
        <v>138.5</v>
      </c>
      <c r="Q23" s="77">
        <v>138</v>
      </c>
      <c r="R23" s="77">
        <v>184.5</v>
      </c>
      <c r="S23" s="77">
        <v>222.5</v>
      </c>
      <c r="T23" s="77">
        <v>229</v>
      </c>
      <c r="U23" s="77">
        <v>231.5</v>
      </c>
      <c r="V23" s="77">
        <v>209</v>
      </c>
      <c r="W23" s="77">
        <v>198.5</v>
      </c>
      <c r="X23" s="77">
        <v>195.5</v>
      </c>
      <c r="Y23" s="77">
        <v>142</v>
      </c>
      <c r="Z23" s="77"/>
      <c r="AA23" s="79">
        <f t="shared" si="2"/>
        <v>3878</v>
      </c>
    </row>
    <row r="24" spans="1:27" ht="25.15" customHeight="1" x14ac:dyDescent="0.2">
      <c r="A24" s="85" t="s">
        <v>19</v>
      </c>
      <c r="B24" s="77">
        <v>429</v>
      </c>
      <c r="C24" s="77">
        <v>405.00000000000006</v>
      </c>
      <c r="D24" s="77">
        <v>386.99999999999994</v>
      </c>
      <c r="E24" s="77">
        <v>381</v>
      </c>
      <c r="F24" s="77">
        <v>379.00000000000006</v>
      </c>
      <c r="G24" s="77">
        <v>385</v>
      </c>
      <c r="H24" s="77">
        <v>429</v>
      </c>
      <c r="I24" s="77">
        <v>502</v>
      </c>
      <c r="J24" s="77">
        <v>563</v>
      </c>
      <c r="K24" s="77">
        <v>588</v>
      </c>
      <c r="L24" s="77">
        <v>602</v>
      </c>
      <c r="M24" s="77">
        <v>615</v>
      </c>
      <c r="N24" s="77">
        <v>623.00000000000011</v>
      </c>
      <c r="O24" s="77">
        <v>616</v>
      </c>
      <c r="P24" s="77">
        <v>601</v>
      </c>
      <c r="Q24" s="77">
        <v>595</v>
      </c>
      <c r="R24" s="77">
        <v>601</v>
      </c>
      <c r="S24" s="77">
        <v>614</v>
      </c>
      <c r="T24" s="77">
        <v>609</v>
      </c>
      <c r="U24" s="77">
        <v>615</v>
      </c>
      <c r="V24" s="77">
        <v>583</v>
      </c>
      <c r="W24" s="77">
        <v>539</v>
      </c>
      <c r="X24" s="77">
        <v>501.00000000000006</v>
      </c>
      <c r="Y24" s="77">
        <v>444</v>
      </c>
      <c r="Z24" s="77"/>
      <c r="AA24" s="79">
        <f t="shared" si="2"/>
        <v>12606</v>
      </c>
    </row>
    <row r="25" spans="1:27" ht="30" customHeight="1" thickBot="1" x14ac:dyDescent="0.25">
      <c r="A25" s="86" t="s">
        <v>20</v>
      </c>
      <c r="B25" s="87">
        <f t="shared" ref="B25:AA25" si="3">SUM(B19:B24)</f>
        <v>6053.2349999999997</v>
      </c>
      <c r="C25" s="88">
        <f t="shared" si="3"/>
        <v>5792.759</v>
      </c>
      <c r="D25" s="88">
        <f t="shared" si="3"/>
        <v>5581.5639999999994</v>
      </c>
      <c r="E25" s="88">
        <f t="shared" si="3"/>
        <v>5516.7329999999993</v>
      </c>
      <c r="F25" s="88">
        <f t="shared" si="3"/>
        <v>5587.0219999999999</v>
      </c>
      <c r="G25" s="88">
        <f t="shared" si="3"/>
        <v>5810.387999999999</v>
      </c>
      <c r="H25" s="88">
        <f t="shared" si="3"/>
        <v>6231.8159999999989</v>
      </c>
      <c r="I25" s="88">
        <f t="shared" si="3"/>
        <v>6778.2569999999996</v>
      </c>
      <c r="J25" s="88">
        <f t="shared" si="3"/>
        <v>7393.0630000000001</v>
      </c>
      <c r="K25" s="88">
        <f t="shared" si="3"/>
        <v>7524.4080000000004</v>
      </c>
      <c r="L25" s="88">
        <f t="shared" si="3"/>
        <v>7844.0510000000013</v>
      </c>
      <c r="M25" s="88">
        <f t="shared" si="3"/>
        <v>8084.8960000000006</v>
      </c>
      <c r="N25" s="88">
        <f t="shared" si="3"/>
        <v>8234.3990000000013</v>
      </c>
      <c r="O25" s="88">
        <f t="shared" si="3"/>
        <v>8212.6680000000015</v>
      </c>
      <c r="P25" s="88">
        <f t="shared" si="3"/>
        <v>8016.2710000000006</v>
      </c>
      <c r="Q25" s="88">
        <f t="shared" si="3"/>
        <v>7723.3080000000009</v>
      </c>
      <c r="R25" s="88">
        <f t="shared" si="3"/>
        <v>7762.3860000000004</v>
      </c>
      <c r="S25" s="88">
        <f t="shared" si="3"/>
        <v>7706.5079999999998</v>
      </c>
      <c r="T25" s="88">
        <f t="shared" si="3"/>
        <v>7425.1510000000007</v>
      </c>
      <c r="U25" s="88">
        <f t="shared" si="3"/>
        <v>7327.6450000000013</v>
      </c>
      <c r="V25" s="88">
        <f t="shared" si="3"/>
        <v>7563.5969999999998</v>
      </c>
      <c r="W25" s="88">
        <f t="shared" si="3"/>
        <v>7375.7340000000004</v>
      </c>
      <c r="X25" s="88">
        <f t="shared" si="3"/>
        <v>7016.3530000000001</v>
      </c>
      <c r="Y25" s="88">
        <f t="shared" si="3"/>
        <v>6510.701</v>
      </c>
      <c r="Z25" s="89">
        <f t="shared" si="3"/>
        <v>0</v>
      </c>
      <c r="AA25" s="90">
        <f t="shared" si="3"/>
        <v>169072.913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647.5</v>
      </c>
      <c r="C28" s="72">
        <v>613.5</v>
      </c>
      <c r="D28" s="72">
        <v>587.5</v>
      </c>
      <c r="E28" s="72">
        <v>580.5</v>
      </c>
      <c r="F28" s="72">
        <v>578.5</v>
      </c>
      <c r="G28" s="72">
        <v>595.5</v>
      </c>
      <c r="H28" s="72">
        <v>696</v>
      </c>
      <c r="I28" s="72">
        <v>796.47</v>
      </c>
      <c r="J28" s="72">
        <v>871.1</v>
      </c>
      <c r="K28" s="72">
        <v>892.04</v>
      </c>
      <c r="L28" s="72">
        <v>903.1</v>
      </c>
      <c r="M28" s="72">
        <v>908.68</v>
      </c>
      <c r="N28" s="72">
        <v>898.98</v>
      </c>
      <c r="O28" s="72">
        <v>882.54</v>
      </c>
      <c r="P28" s="72">
        <v>869.54</v>
      </c>
      <c r="Q28" s="72">
        <v>851.43</v>
      </c>
      <c r="R28" s="72">
        <v>898.44</v>
      </c>
      <c r="S28" s="72">
        <v>943.13</v>
      </c>
      <c r="T28" s="72">
        <v>940.61</v>
      </c>
      <c r="U28" s="72">
        <v>948.48</v>
      </c>
      <c r="V28" s="72">
        <v>886</v>
      </c>
      <c r="W28" s="72">
        <v>831.5</v>
      </c>
      <c r="X28" s="72">
        <v>790.5</v>
      </c>
      <c r="Y28" s="72">
        <v>680</v>
      </c>
      <c r="Z28" s="73"/>
      <c r="AA28" s="74">
        <f>SUM(B28:Z28)</f>
        <v>19091.54</v>
      </c>
    </row>
    <row r="29" spans="1:27" ht="25.15" customHeight="1" x14ac:dyDescent="0.2">
      <c r="A29" s="75" t="s">
        <v>23</v>
      </c>
      <c r="B29" s="76">
        <v>5424.7349999999997</v>
      </c>
      <c r="C29" s="77">
        <v>5196.259</v>
      </c>
      <c r="D29" s="77">
        <v>5011.0640000000003</v>
      </c>
      <c r="E29" s="77">
        <v>4953.2330000000002</v>
      </c>
      <c r="F29" s="77">
        <v>5025.5219999999999</v>
      </c>
      <c r="G29" s="77">
        <v>5231.8879999999999</v>
      </c>
      <c r="H29" s="77">
        <v>5545.8159999999998</v>
      </c>
      <c r="I29" s="77">
        <v>5987.7870000000003</v>
      </c>
      <c r="J29" s="77">
        <v>6535.9629999999997</v>
      </c>
      <c r="K29" s="77">
        <v>6722.3680000000004</v>
      </c>
      <c r="L29" s="77">
        <v>7046.951</v>
      </c>
      <c r="M29" s="77">
        <v>7288.2160000000003</v>
      </c>
      <c r="N29" s="77">
        <v>7449.4189999999999</v>
      </c>
      <c r="O29" s="77">
        <v>7448.1279999999997</v>
      </c>
      <c r="P29" s="77">
        <v>7260.7309999999998</v>
      </c>
      <c r="Q29" s="77">
        <v>6982.8779999999997</v>
      </c>
      <c r="R29" s="77">
        <v>6971.9459999999999</v>
      </c>
      <c r="S29" s="77">
        <v>6884.3779999999997</v>
      </c>
      <c r="T29" s="77">
        <v>6616.5410000000002</v>
      </c>
      <c r="U29" s="77">
        <v>6497.165</v>
      </c>
      <c r="V29" s="77">
        <v>6760.5969999999998</v>
      </c>
      <c r="W29" s="77">
        <v>6593.2340000000004</v>
      </c>
      <c r="X29" s="77">
        <v>6273.8530000000001</v>
      </c>
      <c r="Y29" s="77">
        <v>5859.701</v>
      </c>
      <c r="Z29" s="78"/>
      <c r="AA29" s="79">
        <f>SUM(B29:Z29)</f>
        <v>151568.37299999999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6072.2349999999997</v>
      </c>
      <c r="C31" s="62">
        <f t="shared" si="4"/>
        <v>5809.759</v>
      </c>
      <c r="D31" s="62">
        <f t="shared" si="4"/>
        <v>5598.5640000000003</v>
      </c>
      <c r="E31" s="62">
        <f t="shared" si="4"/>
        <v>5533.7330000000002</v>
      </c>
      <c r="F31" s="62">
        <f t="shared" si="4"/>
        <v>5604.0219999999999</v>
      </c>
      <c r="G31" s="62">
        <f t="shared" si="4"/>
        <v>5827.3879999999999</v>
      </c>
      <c r="H31" s="62">
        <f t="shared" si="4"/>
        <v>6241.8159999999998</v>
      </c>
      <c r="I31" s="62">
        <f t="shared" si="4"/>
        <v>6784.2570000000005</v>
      </c>
      <c r="J31" s="62">
        <f t="shared" si="4"/>
        <v>7407.0630000000001</v>
      </c>
      <c r="K31" s="62">
        <f t="shared" si="4"/>
        <v>7614.4080000000004</v>
      </c>
      <c r="L31" s="62">
        <f t="shared" si="4"/>
        <v>7950.0510000000004</v>
      </c>
      <c r="M31" s="62">
        <f t="shared" si="4"/>
        <v>8196.8960000000006</v>
      </c>
      <c r="N31" s="62">
        <f t="shared" si="4"/>
        <v>8348.3989999999994</v>
      </c>
      <c r="O31" s="62">
        <f t="shared" si="4"/>
        <v>8330.6679999999997</v>
      </c>
      <c r="P31" s="62">
        <f t="shared" si="4"/>
        <v>8130.2709999999997</v>
      </c>
      <c r="Q31" s="62">
        <f t="shared" si="4"/>
        <v>7834.308</v>
      </c>
      <c r="R31" s="62">
        <f t="shared" si="4"/>
        <v>7870.3860000000004</v>
      </c>
      <c r="S31" s="62">
        <f t="shared" si="4"/>
        <v>7827.5079999999998</v>
      </c>
      <c r="T31" s="62">
        <f t="shared" si="4"/>
        <v>7557.1509999999998</v>
      </c>
      <c r="U31" s="62">
        <f t="shared" si="4"/>
        <v>7445.6450000000004</v>
      </c>
      <c r="V31" s="62">
        <f t="shared" si="4"/>
        <v>7646.5969999999998</v>
      </c>
      <c r="W31" s="62">
        <f t="shared" si="4"/>
        <v>7424.7340000000004</v>
      </c>
      <c r="X31" s="62">
        <f t="shared" si="4"/>
        <v>7064.3530000000001</v>
      </c>
      <c r="Y31" s="62">
        <f t="shared" si="4"/>
        <v>6539.701</v>
      </c>
      <c r="Z31" s="63">
        <f t="shared" si="4"/>
        <v>0</v>
      </c>
      <c r="AA31" s="64">
        <f t="shared" si="4"/>
        <v>170659.913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17</v>
      </c>
      <c r="C34" s="95">
        <v>17</v>
      </c>
      <c r="D34" s="95">
        <v>17</v>
      </c>
      <c r="E34" s="95">
        <v>17</v>
      </c>
      <c r="F34" s="95">
        <v>17</v>
      </c>
      <c r="G34" s="95">
        <v>17</v>
      </c>
      <c r="H34" s="95">
        <v>10</v>
      </c>
      <c r="I34" s="95">
        <v>6</v>
      </c>
      <c r="J34" s="95">
        <v>14</v>
      </c>
      <c r="K34" s="95">
        <v>90</v>
      </c>
      <c r="L34" s="95">
        <v>101</v>
      </c>
      <c r="M34" s="95">
        <v>107</v>
      </c>
      <c r="N34" s="95">
        <v>109</v>
      </c>
      <c r="O34" s="95">
        <v>118</v>
      </c>
      <c r="P34" s="95">
        <v>114</v>
      </c>
      <c r="Q34" s="95">
        <v>106</v>
      </c>
      <c r="R34" s="95">
        <v>108</v>
      </c>
      <c r="S34" s="95">
        <v>97</v>
      </c>
      <c r="T34" s="95">
        <v>87</v>
      </c>
      <c r="U34" s="95">
        <v>66</v>
      </c>
      <c r="V34" s="95">
        <v>32</v>
      </c>
      <c r="W34" s="95">
        <v>30</v>
      </c>
      <c r="X34" s="95">
        <v>16</v>
      </c>
      <c r="Y34" s="95">
        <v>10</v>
      </c>
      <c r="Z34" s="96"/>
      <c r="AA34" s="74">
        <f t="shared" ref="AA34:AA39" si="5">SUM(B34:Z34)</f>
        <v>1323</v>
      </c>
    </row>
    <row r="35" spans="1:27" ht="25.15" customHeight="1" x14ac:dyDescent="0.2">
      <c r="A35" s="97" t="s">
        <v>41</v>
      </c>
      <c r="B35" s="98">
        <v>2</v>
      </c>
      <c r="C35" s="99"/>
      <c r="D35" s="99"/>
      <c r="E35" s="99"/>
      <c r="F35" s="99"/>
      <c r="G35" s="99"/>
      <c r="H35" s="99"/>
      <c r="I35" s="99"/>
      <c r="J35" s="99"/>
      <c r="K35" s="99"/>
      <c r="L35" s="99">
        <v>5</v>
      </c>
      <c r="M35" s="99">
        <v>5</v>
      </c>
      <c r="N35" s="99">
        <v>5</v>
      </c>
      <c r="O35" s="99"/>
      <c r="P35" s="99"/>
      <c r="Q35" s="99">
        <v>5</v>
      </c>
      <c r="R35" s="99"/>
      <c r="S35" s="99">
        <v>24</v>
      </c>
      <c r="T35" s="99">
        <v>45</v>
      </c>
      <c r="U35" s="99">
        <v>52</v>
      </c>
      <c r="V35" s="99">
        <v>51</v>
      </c>
      <c r="W35" s="99">
        <v>19</v>
      </c>
      <c r="X35" s="99">
        <v>32</v>
      </c>
      <c r="Y35" s="99">
        <v>19</v>
      </c>
      <c r="Z35" s="100"/>
      <c r="AA35" s="79">
        <f t="shared" si="5"/>
        <v>264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153.4</v>
      </c>
      <c r="S36" s="99">
        <v>325.89999999999998</v>
      </c>
      <c r="T36" s="99">
        <v>610.1</v>
      </c>
      <c r="U36" s="99">
        <v>718.1</v>
      </c>
      <c r="V36" s="99">
        <v>355.8</v>
      </c>
      <c r="W36" s="99"/>
      <c r="X36" s="99"/>
      <c r="Y36" s="99"/>
      <c r="Z36" s="100"/>
      <c r="AA36" s="79">
        <f t="shared" si="5"/>
        <v>2163.3000000000002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24.2</v>
      </c>
      <c r="C38" s="99"/>
      <c r="D38" s="99"/>
      <c r="E38" s="99">
        <v>25.5</v>
      </c>
      <c r="F38" s="99">
        <v>23.8</v>
      </c>
      <c r="G38" s="99"/>
      <c r="H38" s="99"/>
      <c r="I38" s="99"/>
      <c r="J38" s="99"/>
      <c r="K38" s="99"/>
      <c r="L38" s="99">
        <v>170.4</v>
      </c>
      <c r="M38" s="99">
        <v>53.4</v>
      </c>
      <c r="N38" s="99">
        <v>230.6</v>
      </c>
      <c r="O38" s="99">
        <v>73.099999999999994</v>
      </c>
      <c r="P38" s="99">
        <v>25.4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626.4</v>
      </c>
    </row>
    <row r="39" spans="1:27" ht="30" customHeight="1" thickBot="1" x14ac:dyDescent="0.25">
      <c r="A39" s="86" t="s">
        <v>45</v>
      </c>
      <c r="B39" s="87">
        <f t="shared" ref="B39:Z39" si="6">SUM(B34:B38)</f>
        <v>43.2</v>
      </c>
      <c r="C39" s="88">
        <f t="shared" si="6"/>
        <v>17</v>
      </c>
      <c r="D39" s="88">
        <f t="shared" si="6"/>
        <v>17</v>
      </c>
      <c r="E39" s="88">
        <f t="shared" si="6"/>
        <v>42.5</v>
      </c>
      <c r="F39" s="88">
        <f t="shared" si="6"/>
        <v>40.799999999999997</v>
      </c>
      <c r="G39" s="88">
        <f t="shared" si="6"/>
        <v>17</v>
      </c>
      <c r="H39" s="88">
        <f t="shared" si="6"/>
        <v>10</v>
      </c>
      <c r="I39" s="88">
        <f t="shared" si="6"/>
        <v>6</v>
      </c>
      <c r="J39" s="88">
        <f t="shared" si="6"/>
        <v>14</v>
      </c>
      <c r="K39" s="88">
        <f t="shared" si="6"/>
        <v>90</v>
      </c>
      <c r="L39" s="88">
        <f t="shared" si="6"/>
        <v>276.39999999999998</v>
      </c>
      <c r="M39" s="88">
        <f t="shared" si="6"/>
        <v>165.4</v>
      </c>
      <c r="N39" s="88">
        <f t="shared" si="6"/>
        <v>344.6</v>
      </c>
      <c r="O39" s="88">
        <f t="shared" si="6"/>
        <v>191.1</v>
      </c>
      <c r="P39" s="88">
        <f t="shared" si="6"/>
        <v>139.4</v>
      </c>
      <c r="Q39" s="88">
        <f t="shared" si="6"/>
        <v>111</v>
      </c>
      <c r="R39" s="88">
        <f t="shared" si="6"/>
        <v>261.39999999999998</v>
      </c>
      <c r="S39" s="88">
        <f t="shared" si="6"/>
        <v>446.9</v>
      </c>
      <c r="T39" s="88">
        <f t="shared" si="6"/>
        <v>742.1</v>
      </c>
      <c r="U39" s="88">
        <f t="shared" si="6"/>
        <v>836.1</v>
      </c>
      <c r="V39" s="88">
        <f t="shared" si="6"/>
        <v>438.8</v>
      </c>
      <c r="W39" s="88">
        <f t="shared" si="6"/>
        <v>49</v>
      </c>
      <c r="X39" s="88">
        <f t="shared" si="6"/>
        <v>48</v>
      </c>
      <c r="Y39" s="88">
        <f t="shared" si="6"/>
        <v>29</v>
      </c>
      <c r="Z39" s="89">
        <f t="shared" si="6"/>
        <v>0</v>
      </c>
      <c r="AA39" s="90">
        <f t="shared" si="5"/>
        <v>4376.7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153.4</v>
      </c>
      <c r="S44" s="99">
        <v>325.89999999999998</v>
      </c>
      <c r="T44" s="99">
        <v>610.1</v>
      </c>
      <c r="U44" s="99">
        <v>718.1</v>
      </c>
      <c r="V44" s="99">
        <v>355.8</v>
      </c>
      <c r="W44" s="99"/>
      <c r="X44" s="99"/>
      <c r="Y44" s="99"/>
      <c r="Z44" s="100"/>
      <c r="AA44" s="79">
        <f t="shared" si="7"/>
        <v>2163.3000000000002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24.2</v>
      </c>
      <c r="C46" s="99"/>
      <c r="D46" s="99"/>
      <c r="E46" s="99">
        <v>25.5</v>
      </c>
      <c r="F46" s="99">
        <v>23.8</v>
      </c>
      <c r="G46" s="99"/>
      <c r="H46" s="99"/>
      <c r="I46" s="99"/>
      <c r="J46" s="99"/>
      <c r="K46" s="99"/>
      <c r="L46" s="99">
        <v>170.4</v>
      </c>
      <c r="M46" s="99">
        <v>53.4</v>
      </c>
      <c r="N46" s="99">
        <v>230.6</v>
      </c>
      <c r="O46" s="99">
        <v>73.099999999999994</v>
      </c>
      <c r="P46" s="99">
        <v>25.4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626.4</v>
      </c>
    </row>
    <row r="47" spans="1:27" ht="25.15" customHeight="1" x14ac:dyDescent="0.2">
      <c r="A47" s="85" t="s">
        <v>47</v>
      </c>
      <c r="B47" s="98">
        <v>128</v>
      </c>
      <c r="C47" s="99">
        <v>107</v>
      </c>
      <c r="D47" s="99">
        <v>92</v>
      </c>
      <c r="E47" s="99">
        <v>86</v>
      </c>
      <c r="F47" s="99">
        <v>82</v>
      </c>
      <c r="G47" s="99">
        <v>87</v>
      </c>
      <c r="H47" s="99">
        <v>123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3255</v>
      </c>
    </row>
    <row r="48" spans="1:27" ht="30" customHeight="1" thickBot="1" x14ac:dyDescent="0.25">
      <c r="A48" s="86" t="s">
        <v>48</v>
      </c>
      <c r="B48" s="87">
        <f>SUM(B42:B47)</f>
        <v>152.19999999999999</v>
      </c>
      <c r="C48" s="88">
        <f t="shared" ref="C48:Z48" si="8">SUM(C42:C47)</f>
        <v>107</v>
      </c>
      <c r="D48" s="88">
        <f t="shared" si="8"/>
        <v>92</v>
      </c>
      <c r="E48" s="88">
        <f t="shared" si="8"/>
        <v>111.5</v>
      </c>
      <c r="F48" s="88">
        <f t="shared" si="8"/>
        <v>105.8</v>
      </c>
      <c r="G48" s="88">
        <f t="shared" si="8"/>
        <v>87</v>
      </c>
      <c r="H48" s="88">
        <f t="shared" si="8"/>
        <v>123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320.39999999999998</v>
      </c>
      <c r="M48" s="88">
        <f t="shared" si="8"/>
        <v>203.4</v>
      </c>
      <c r="N48" s="88">
        <f t="shared" si="8"/>
        <v>380.6</v>
      </c>
      <c r="O48" s="88">
        <f t="shared" si="8"/>
        <v>223.1</v>
      </c>
      <c r="P48" s="88">
        <f t="shared" si="8"/>
        <v>175.4</v>
      </c>
      <c r="Q48" s="88">
        <f t="shared" si="8"/>
        <v>150</v>
      </c>
      <c r="R48" s="88">
        <f t="shared" si="8"/>
        <v>303.39999999999998</v>
      </c>
      <c r="S48" s="88">
        <f t="shared" si="8"/>
        <v>475.9</v>
      </c>
      <c r="T48" s="88">
        <f t="shared" si="8"/>
        <v>760.1</v>
      </c>
      <c r="U48" s="88">
        <f t="shared" si="8"/>
        <v>868.1</v>
      </c>
      <c r="V48" s="88">
        <f t="shared" si="8"/>
        <v>505.8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6044.7000000000007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6096.4349999999995</v>
      </c>
      <c r="C51" s="88">
        <f t="shared" si="10"/>
        <v>5809.759</v>
      </c>
      <c r="D51" s="88">
        <f t="shared" si="10"/>
        <v>5598.5639999999994</v>
      </c>
      <c r="E51" s="88">
        <f t="shared" si="10"/>
        <v>5559.2329999999993</v>
      </c>
      <c r="F51" s="88">
        <f t="shared" si="10"/>
        <v>5627.8220000000001</v>
      </c>
      <c r="G51" s="88">
        <f t="shared" si="10"/>
        <v>5827.387999999999</v>
      </c>
      <c r="H51" s="88">
        <f t="shared" si="10"/>
        <v>6241.8159999999989</v>
      </c>
      <c r="I51" s="88">
        <f t="shared" si="10"/>
        <v>6784.2569999999996</v>
      </c>
      <c r="J51" s="88">
        <f t="shared" si="10"/>
        <v>7407.0630000000001</v>
      </c>
      <c r="K51" s="88">
        <f t="shared" si="10"/>
        <v>7614.4080000000004</v>
      </c>
      <c r="L51" s="88">
        <f t="shared" si="10"/>
        <v>8120.4510000000009</v>
      </c>
      <c r="M51" s="88">
        <f t="shared" si="10"/>
        <v>8250.2960000000003</v>
      </c>
      <c r="N51" s="88">
        <f t="shared" si="10"/>
        <v>8578.9990000000016</v>
      </c>
      <c r="O51" s="88">
        <f t="shared" si="10"/>
        <v>8403.7680000000018</v>
      </c>
      <c r="P51" s="88">
        <f t="shared" si="10"/>
        <v>8155.6710000000003</v>
      </c>
      <c r="Q51" s="88">
        <f t="shared" si="10"/>
        <v>7834.3080000000009</v>
      </c>
      <c r="R51" s="88">
        <f t="shared" si="10"/>
        <v>8023.7860000000001</v>
      </c>
      <c r="S51" s="88">
        <f t="shared" si="10"/>
        <v>8153.4079999999994</v>
      </c>
      <c r="T51" s="88">
        <f t="shared" si="10"/>
        <v>8167.2510000000011</v>
      </c>
      <c r="U51" s="88">
        <f t="shared" si="10"/>
        <v>8163.7450000000017</v>
      </c>
      <c r="V51" s="88">
        <f t="shared" si="10"/>
        <v>8002.3969999999999</v>
      </c>
      <c r="W51" s="88">
        <f t="shared" si="10"/>
        <v>7424.7340000000004</v>
      </c>
      <c r="X51" s="88">
        <f t="shared" si="10"/>
        <v>7064.3530000000001</v>
      </c>
      <c r="Y51" s="88">
        <f t="shared" si="10"/>
        <v>6539.701</v>
      </c>
      <c r="Z51" s="89">
        <f t="shared" si="10"/>
        <v>0</v>
      </c>
      <c r="AA51" s="104">
        <f>SUM(B51:Z51)</f>
        <v>173449.61299999998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-744.8</v>
      </c>
      <c r="C4" s="18">
        <v>-813.8</v>
      </c>
      <c r="D4" s="18">
        <v>-804</v>
      </c>
      <c r="E4" s="18">
        <v>-738.5</v>
      </c>
      <c r="F4" s="18">
        <v>-729.2</v>
      </c>
      <c r="G4" s="18">
        <v>-760.1</v>
      </c>
      <c r="H4" s="18">
        <v>-777.4</v>
      </c>
      <c r="I4" s="18">
        <v>-679</v>
      </c>
      <c r="J4" s="18">
        <v>-549.79999999999995</v>
      </c>
      <c r="K4" s="18">
        <v>-772.5</v>
      </c>
      <c r="L4" s="18">
        <v>-538.70000000000005</v>
      </c>
      <c r="M4" s="18">
        <v>-463.9</v>
      </c>
      <c r="N4" s="18">
        <v>-437.79999999999995</v>
      </c>
      <c r="O4" s="18">
        <v>-561.5</v>
      </c>
      <c r="P4" s="18">
        <v>-641.6</v>
      </c>
      <c r="Q4" s="18">
        <v>-833.9</v>
      </c>
      <c r="R4" s="18">
        <v>-346.6</v>
      </c>
      <c r="S4" s="18">
        <v>-174.10000000000002</v>
      </c>
      <c r="T4" s="18">
        <v>110.10000000000002</v>
      </c>
      <c r="U4" s="18">
        <v>218.10000000000002</v>
      </c>
      <c r="V4" s="18">
        <v>-144.19999999999999</v>
      </c>
      <c r="W4" s="18">
        <v>-748</v>
      </c>
      <c r="X4" s="18">
        <v>-927.1</v>
      </c>
      <c r="Y4" s="18">
        <v>-858.1</v>
      </c>
      <c r="Z4" s="19"/>
      <c r="AA4" s="111">
        <f>SUM(B4:Z4)</f>
        <v>-13716.400000000001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115</v>
      </c>
      <c r="C7" s="117">
        <v>108.57</v>
      </c>
      <c r="D7" s="117">
        <v>105.46</v>
      </c>
      <c r="E7" s="117">
        <v>98.05</v>
      </c>
      <c r="F7" s="117">
        <v>96</v>
      </c>
      <c r="G7" s="117">
        <v>101.5</v>
      </c>
      <c r="H7" s="117">
        <v>114.93</v>
      </c>
      <c r="I7" s="117">
        <v>148.18</v>
      </c>
      <c r="J7" s="117">
        <v>143.96</v>
      </c>
      <c r="K7" s="117">
        <v>124.43</v>
      </c>
      <c r="L7" s="117">
        <v>116.67</v>
      </c>
      <c r="M7" s="117">
        <v>114.94</v>
      </c>
      <c r="N7" s="117">
        <v>105.1</v>
      </c>
      <c r="O7" s="117">
        <v>103.99</v>
      </c>
      <c r="P7" s="117">
        <v>112.01</v>
      </c>
      <c r="Q7" s="117">
        <v>146.91999999999999</v>
      </c>
      <c r="R7" s="117">
        <v>169.02</v>
      </c>
      <c r="S7" s="117">
        <v>234.7</v>
      </c>
      <c r="T7" s="117">
        <v>298.33</v>
      </c>
      <c r="U7" s="117">
        <v>338.1</v>
      </c>
      <c r="V7" s="117">
        <v>377.18</v>
      </c>
      <c r="W7" s="117">
        <v>202.05</v>
      </c>
      <c r="X7" s="117">
        <v>123.72</v>
      </c>
      <c r="Y7" s="117">
        <v>112.3</v>
      </c>
      <c r="Z7" s="118"/>
      <c r="AA7" s="119">
        <f>IF(SUM(B7:Z7)&lt;&gt;0,AVERAGEIF(B7:Z7,"&lt;&gt;"""),"")</f>
        <v>154.62958333333333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769</v>
      </c>
      <c r="C13" s="129">
        <v>771</v>
      </c>
      <c r="D13" s="129">
        <v>770</v>
      </c>
      <c r="E13" s="129">
        <v>764</v>
      </c>
      <c r="F13" s="129">
        <v>753</v>
      </c>
      <c r="G13" s="129">
        <v>738</v>
      </c>
      <c r="H13" s="129">
        <v>726</v>
      </c>
      <c r="I13" s="129">
        <v>179</v>
      </c>
      <c r="J13" s="129">
        <v>49.8</v>
      </c>
      <c r="K13" s="129">
        <v>272.5</v>
      </c>
      <c r="L13" s="129">
        <v>709.1</v>
      </c>
      <c r="M13" s="129">
        <v>517.29999999999995</v>
      </c>
      <c r="N13" s="129">
        <v>668.4</v>
      </c>
      <c r="O13" s="129">
        <v>634.6</v>
      </c>
      <c r="P13" s="129">
        <v>667</v>
      </c>
      <c r="Q13" s="129">
        <v>333.9</v>
      </c>
      <c r="R13" s="129"/>
      <c r="S13" s="129"/>
      <c r="T13" s="129"/>
      <c r="U13" s="129"/>
      <c r="V13" s="129"/>
      <c r="W13" s="129">
        <v>248</v>
      </c>
      <c r="X13" s="129">
        <v>427.1</v>
      </c>
      <c r="Y13" s="130">
        <v>830</v>
      </c>
      <c r="Z13" s="131"/>
      <c r="AA13" s="132">
        <f t="shared" si="0"/>
        <v>10827.7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42.8</v>
      </c>
      <c r="D15" s="133">
        <v>34</v>
      </c>
      <c r="E15" s="133"/>
      <c r="F15" s="133"/>
      <c r="G15" s="133">
        <v>22.1</v>
      </c>
      <c r="H15" s="133">
        <v>51.4</v>
      </c>
      <c r="I15" s="133">
        <v>500</v>
      </c>
      <c r="J15" s="133">
        <v>500</v>
      </c>
      <c r="K15" s="133">
        <v>500</v>
      </c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28.1</v>
      </c>
      <c r="Z15" s="131"/>
      <c r="AA15" s="132">
        <f t="shared" si="0"/>
        <v>5678.4000000000005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769</v>
      </c>
      <c r="C16" s="135">
        <f t="shared" si="1"/>
        <v>813.8</v>
      </c>
      <c r="D16" s="135">
        <f t="shared" si="1"/>
        <v>804</v>
      </c>
      <c r="E16" s="135">
        <f t="shared" si="1"/>
        <v>764</v>
      </c>
      <c r="F16" s="135">
        <f t="shared" si="1"/>
        <v>753</v>
      </c>
      <c r="G16" s="135">
        <f t="shared" si="1"/>
        <v>760.1</v>
      </c>
      <c r="H16" s="135">
        <f t="shared" si="1"/>
        <v>777.4</v>
      </c>
      <c r="I16" s="135">
        <f t="shared" si="1"/>
        <v>679</v>
      </c>
      <c r="J16" s="135">
        <f t="shared" si="1"/>
        <v>549.79999999999995</v>
      </c>
      <c r="K16" s="135">
        <f t="shared" si="1"/>
        <v>772.5</v>
      </c>
      <c r="L16" s="135">
        <f t="shared" si="1"/>
        <v>709.1</v>
      </c>
      <c r="M16" s="135">
        <f t="shared" si="1"/>
        <v>517.29999999999995</v>
      </c>
      <c r="N16" s="135">
        <f t="shared" si="1"/>
        <v>668.4</v>
      </c>
      <c r="O16" s="135">
        <f t="shared" si="1"/>
        <v>634.6</v>
      </c>
      <c r="P16" s="135">
        <f t="shared" si="1"/>
        <v>667</v>
      </c>
      <c r="Q16" s="135">
        <f t="shared" si="1"/>
        <v>833.9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748</v>
      </c>
      <c r="X16" s="135">
        <f t="shared" si="1"/>
        <v>927.1</v>
      </c>
      <c r="Y16" s="135">
        <f t="shared" si="1"/>
        <v>858.1</v>
      </c>
      <c r="Z16" s="136" t="str">
        <f t="shared" si="1"/>
        <v/>
      </c>
      <c r="AA16" s="90">
        <f t="shared" si="0"/>
        <v>16506.099999999999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153.4</v>
      </c>
      <c r="S21" s="129">
        <v>325.89999999999998</v>
      </c>
      <c r="T21" s="129">
        <v>610.1</v>
      </c>
      <c r="U21" s="129">
        <v>718.1</v>
      </c>
      <c r="V21" s="129">
        <v>355.8</v>
      </c>
      <c r="W21" s="129"/>
      <c r="X21" s="129"/>
      <c r="Y21" s="130"/>
      <c r="Z21" s="131"/>
      <c r="AA21" s="132">
        <f t="shared" si="2"/>
        <v>2163.3000000000002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24.2</v>
      </c>
      <c r="C23" s="133"/>
      <c r="D23" s="133"/>
      <c r="E23" s="133">
        <v>25.5</v>
      </c>
      <c r="F23" s="133">
        <v>23.8</v>
      </c>
      <c r="G23" s="133"/>
      <c r="H23" s="133"/>
      <c r="I23" s="133"/>
      <c r="J23" s="133"/>
      <c r="K23" s="133"/>
      <c r="L23" s="133">
        <v>170.4</v>
      </c>
      <c r="M23" s="133">
        <v>53.4</v>
      </c>
      <c r="N23" s="133">
        <v>230.6</v>
      </c>
      <c r="O23" s="133">
        <v>73.099999999999994</v>
      </c>
      <c r="P23" s="133">
        <v>25.4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626.4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24.2</v>
      </c>
      <c r="C24" s="135">
        <f t="shared" si="3"/>
        <v>0</v>
      </c>
      <c r="D24" s="135">
        <f t="shared" si="3"/>
        <v>0</v>
      </c>
      <c r="E24" s="135">
        <f t="shared" si="3"/>
        <v>25.5</v>
      </c>
      <c r="F24" s="135">
        <f t="shared" si="3"/>
        <v>23.8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170.4</v>
      </c>
      <c r="M24" s="135">
        <f t="shared" si="3"/>
        <v>53.4</v>
      </c>
      <c r="N24" s="135">
        <f t="shared" si="3"/>
        <v>230.6</v>
      </c>
      <c r="O24" s="135">
        <f t="shared" si="3"/>
        <v>73.099999999999994</v>
      </c>
      <c r="P24" s="135">
        <f t="shared" si="3"/>
        <v>25.4</v>
      </c>
      <c r="Q24" s="135">
        <f t="shared" si="3"/>
        <v>0</v>
      </c>
      <c r="R24" s="135">
        <f t="shared" si="3"/>
        <v>153.4</v>
      </c>
      <c r="S24" s="135">
        <f t="shared" si="3"/>
        <v>325.89999999999998</v>
      </c>
      <c r="T24" s="135">
        <f t="shared" si="3"/>
        <v>610.1</v>
      </c>
      <c r="U24" s="135">
        <f t="shared" si="3"/>
        <v>718.1</v>
      </c>
      <c r="V24" s="135">
        <f t="shared" si="3"/>
        <v>355.8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2789.7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2023-08-27T11:11:08Z</dcterms:created>
  <dcterms:modified xsi:type="dcterms:W3CDTF">2023-08-27T11:11:09Z</dcterms:modified>
</cp:coreProperties>
</file>