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<sst xmlns="http://schemas.openxmlformats.org/spreadsheetml/2006/main" count="117" uniqueCount="53">
  <si>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26/08/2023 14:05:52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</si>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</sst>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4C-479A-A85C-D64DF4E3F9E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</c:v>
                </c:pt>
                <c:pt idx="1">
                  <c:v>217</c:v>
                </c:pt>
                <c:pt idx="2">
                  <c:v>217</c:v>
                </c:pt>
                <c:pt idx="3">
                  <c:v>217</c:v>
                </c:pt>
                <c:pt idx="4">
                  <c:v>217</c:v>
                </c:pt>
                <c:pt idx="5">
                  <c:v>217</c:v>
                </c:pt>
                <c:pt idx="6">
                  <c:v>217</c:v>
                </c:pt>
                <c:pt idx="7">
                  <c:v>217</c:v>
                </c:pt>
                <c:pt idx="8">
                  <c:v>217</c:v>
                </c:pt>
                <c:pt idx="9">
                  <c:v>217</c:v>
                </c:pt>
                <c:pt idx="10">
                  <c:v>217</c:v>
                </c:pt>
                <c:pt idx="11">
                  <c:v>217</c:v>
                </c:pt>
                <c:pt idx="12">
                  <c:v>217</c:v>
                </c:pt>
                <c:pt idx="13">
                  <c:v>217</c:v>
                </c:pt>
                <c:pt idx="14">
                  <c:v>217</c:v>
                </c:pt>
                <c:pt idx="15">
                  <c:v>217</c:v>
                </c:pt>
                <c:pt idx="16">
                  <c:v>226</c:v>
                </c:pt>
                <c:pt idx="17">
                  <c:v>253</c:v>
                </c:pt>
                <c:pt idx="18">
                  <c:v>271</c:v>
                </c:pt>
                <c:pt idx="19">
                  <c:v>285</c:v>
                </c:pt>
                <c:pt idx="20">
                  <c:v>273</c:v>
                </c:pt>
                <c:pt idx="21">
                  <c:v>243</c:v>
                </c:pt>
                <c:pt idx="22">
                  <c:v>217</c:v>
                </c:pt>
                <c:pt idx="23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4C-479A-A85C-D64DF4E3F9E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3055.096</c:v>
                </c:pt>
                <c:pt idx="1">
                  <c:v>2841.4810000000002</c:v>
                </c:pt>
                <c:pt idx="2">
                  <c:v>2841.5149999999999</c:v>
                </c:pt>
                <c:pt idx="3">
                  <c:v>2689.1860000000001</c:v>
                </c:pt>
                <c:pt idx="4">
                  <c:v>2612.0990000000002</c:v>
                </c:pt>
                <c:pt idx="5">
                  <c:v>2610.9580000000001</c:v>
                </c:pt>
                <c:pt idx="6">
                  <c:v>2605.1770000000001</c:v>
                </c:pt>
                <c:pt idx="7">
                  <c:v>2594.2660000000001</c:v>
                </c:pt>
                <c:pt idx="8">
                  <c:v>2562.8159999999998</c:v>
                </c:pt>
                <c:pt idx="9">
                  <c:v>2436.7430000000004</c:v>
                </c:pt>
                <c:pt idx="10">
                  <c:v>2167.5439999999999</c:v>
                </c:pt>
                <c:pt idx="11">
                  <c:v>2157.6790000000001</c:v>
                </c:pt>
                <c:pt idx="12">
                  <c:v>2151.471</c:v>
                </c:pt>
                <c:pt idx="13">
                  <c:v>2148.471</c:v>
                </c:pt>
                <c:pt idx="14">
                  <c:v>2147.6790000000001</c:v>
                </c:pt>
                <c:pt idx="15">
                  <c:v>2251.6439999999998</c:v>
                </c:pt>
                <c:pt idx="16">
                  <c:v>2636.4070000000002</c:v>
                </c:pt>
                <c:pt idx="17">
                  <c:v>2755.7469999999998</c:v>
                </c:pt>
                <c:pt idx="18">
                  <c:v>2933.6469999999999</c:v>
                </c:pt>
                <c:pt idx="19">
                  <c:v>2974.7040000000002</c:v>
                </c:pt>
                <c:pt idx="20">
                  <c:v>3008.683</c:v>
                </c:pt>
                <c:pt idx="21">
                  <c:v>3012.2350000000001</c:v>
                </c:pt>
                <c:pt idx="22">
                  <c:v>3021.0790000000002</c:v>
                </c:pt>
                <c:pt idx="23">
                  <c:v>3027.2350000000001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4C-479A-A85C-D64DF4E3F9E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1279.2</c:v>
                </c:pt>
                <c:pt idx="1">
                  <c:v>1424</c:v>
                </c:pt>
                <c:pt idx="2">
                  <c:v>1522.231</c:v>
                </c:pt>
                <c:pt idx="3">
                  <c:v>1506</c:v>
                </c:pt>
                <c:pt idx="4">
                  <c:v>1400.3</c:v>
                </c:pt>
                <c:pt idx="5">
                  <c:v>1122.4000000000001</c:v>
                </c:pt>
                <c:pt idx="6">
                  <c:v>848.1</c:v>
                </c:pt>
                <c:pt idx="7">
                  <c:v>630</c:v>
                </c:pt>
                <c:pt idx="8">
                  <c:v>517</c:v>
                </c:pt>
                <c:pt idx="9">
                  <c:v>495</c:v>
                </c:pt>
                <c:pt idx="10">
                  <c:v>467</c:v>
                </c:pt>
                <c:pt idx="11">
                  <c:v>471</c:v>
                </c:pt>
                <c:pt idx="12">
                  <c:v>528</c:v>
                </c:pt>
                <c:pt idx="13">
                  <c:v>533</c:v>
                </c:pt>
                <c:pt idx="14">
                  <c:v>571.70000000000005</c:v>
                </c:pt>
                <c:pt idx="15">
                  <c:v>1019.1</c:v>
                </c:pt>
                <c:pt idx="16">
                  <c:v>1400</c:v>
                </c:pt>
                <c:pt idx="17">
                  <c:v>1637.2</c:v>
                </c:pt>
                <c:pt idx="18">
                  <c:v>1645.8</c:v>
                </c:pt>
                <c:pt idx="19">
                  <c:v>2023.7</c:v>
                </c:pt>
                <c:pt idx="20">
                  <c:v>2169</c:v>
                </c:pt>
                <c:pt idx="21">
                  <c:v>2012.1969999999999</c:v>
                </c:pt>
                <c:pt idx="22">
                  <c:v>2150</c:v>
                </c:pt>
                <c:pt idx="23">
                  <c:v>2006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4C-479A-A85C-D64DF4E3F9E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1451.5449999999998</c:v>
                </c:pt>
                <c:pt idx="1">
                  <c:v>1454.5610000000001</c:v>
                </c:pt>
                <c:pt idx="2">
                  <c:v>1461.8660000000002</c:v>
                </c:pt>
                <c:pt idx="3">
                  <c:v>1501.6209999999996</c:v>
                </c:pt>
                <c:pt idx="4">
                  <c:v>1539.8440000000001</c:v>
                </c:pt>
                <c:pt idx="5">
                  <c:v>1529.3450000000003</c:v>
                </c:pt>
                <c:pt idx="6">
                  <c:v>1702.1979999999999</c:v>
                </c:pt>
                <c:pt idx="7">
                  <c:v>2156.7999999999997</c:v>
                </c:pt>
                <c:pt idx="8">
                  <c:v>3118.1930000000002</c:v>
                </c:pt>
                <c:pt idx="9">
                  <c:v>4017.4839999999995</c:v>
                </c:pt>
                <c:pt idx="10">
                  <c:v>5130.9469999999992</c:v>
                </c:pt>
                <c:pt idx="11">
                  <c:v>5442.1270000000004</c:v>
                </c:pt>
                <c:pt idx="12">
                  <c:v>5447.3630000000003</c:v>
                </c:pt>
                <c:pt idx="13">
                  <c:v>5224.8150000000005</c:v>
                </c:pt>
                <c:pt idx="14">
                  <c:v>4781.5190000000011</c:v>
                </c:pt>
                <c:pt idx="15">
                  <c:v>4089.293999999999</c:v>
                </c:pt>
                <c:pt idx="16">
                  <c:v>2747.6679999999997</c:v>
                </c:pt>
                <c:pt idx="17">
                  <c:v>1697.4709999999993</c:v>
                </c:pt>
                <c:pt idx="18">
                  <c:v>1115.3480000000002</c:v>
                </c:pt>
                <c:pt idx="19">
                  <c:v>792.97299999999996</c:v>
                </c:pt>
                <c:pt idx="20">
                  <c:v>688.94900000000007</c:v>
                </c:pt>
                <c:pt idx="21">
                  <c:v>609.66699999999992</c:v>
                </c:pt>
                <c:pt idx="22">
                  <c:v>577.60800000000006</c:v>
                </c:pt>
                <c:pt idx="23">
                  <c:v>555.39199999999983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4C-479A-A85C-D64DF4E3F9E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50</c:v>
                </c:pt>
                <c:pt idx="1">
                  <c:v>45</c:v>
                </c:pt>
                <c:pt idx="2">
                  <c:v>42</c:v>
                </c:pt>
                <c:pt idx="3">
                  <c:v>43</c:v>
                </c:pt>
                <c:pt idx="4">
                  <c:v>46</c:v>
                </c:pt>
                <c:pt idx="5">
                  <c:v>47</c:v>
                </c:pt>
                <c:pt idx="6">
                  <c:v>59</c:v>
                </c:pt>
                <c:pt idx="7">
                  <c:v>87</c:v>
                </c:pt>
                <c:pt idx="8">
                  <c:v>118</c:v>
                </c:pt>
                <c:pt idx="9">
                  <c:v>143</c:v>
                </c:pt>
                <c:pt idx="10">
                  <c:v>161</c:v>
                </c:pt>
                <c:pt idx="11">
                  <c:v>169</c:v>
                </c:pt>
                <c:pt idx="12">
                  <c:v>172</c:v>
                </c:pt>
                <c:pt idx="13">
                  <c:v>170</c:v>
                </c:pt>
                <c:pt idx="14">
                  <c:v>164</c:v>
                </c:pt>
                <c:pt idx="15">
                  <c:v>156</c:v>
                </c:pt>
                <c:pt idx="16">
                  <c:v>143</c:v>
                </c:pt>
                <c:pt idx="17">
                  <c:v>121</c:v>
                </c:pt>
                <c:pt idx="18">
                  <c:v>97</c:v>
                </c:pt>
                <c:pt idx="19">
                  <c:v>87</c:v>
                </c:pt>
                <c:pt idx="20">
                  <c:v>83</c:v>
                </c:pt>
                <c:pt idx="21">
                  <c:v>79</c:v>
                </c:pt>
                <c:pt idx="22">
                  <c:v>75</c:v>
                </c:pt>
                <c:pt idx="23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4C-479A-A85C-D64DF4E3F9E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34</c:v>
                </c:pt>
                <c:pt idx="2">
                  <c:v>30</c:v>
                </c:pt>
                <c:pt idx="3">
                  <c:v>30</c:v>
                </c:pt>
                <c:pt idx="4">
                  <c:v>126</c:v>
                </c:pt>
                <c:pt idx="5">
                  <c:v>375</c:v>
                </c:pt>
                <c:pt idx="6">
                  <c:v>515</c:v>
                </c:pt>
                <c:pt idx="7">
                  <c:v>515</c:v>
                </c:pt>
                <c:pt idx="8">
                  <c:v>412</c:v>
                </c:pt>
                <c:pt idx="9">
                  <c:v>160</c:v>
                </c:pt>
                <c:pt idx="10">
                  <c:v>118</c:v>
                </c:pt>
                <c:pt idx="11">
                  <c:v>73</c:v>
                </c:pt>
                <c:pt idx="12">
                  <c:v>86</c:v>
                </c:pt>
                <c:pt idx="13">
                  <c:v>60</c:v>
                </c:pt>
                <c:pt idx="14">
                  <c:v>60</c:v>
                </c:pt>
                <c:pt idx="15">
                  <c:v>155</c:v>
                </c:pt>
                <c:pt idx="16">
                  <c:v>446</c:v>
                </c:pt>
                <c:pt idx="17">
                  <c:v>667</c:v>
                </c:pt>
                <c:pt idx="18">
                  <c:v>1120</c:v>
                </c:pt>
                <c:pt idx="19">
                  <c:v>1296</c:v>
                </c:pt>
                <c:pt idx="20">
                  <c:v>1266.6399999999999</c:v>
                </c:pt>
                <c:pt idx="21">
                  <c:v>1226</c:v>
                </c:pt>
                <c:pt idx="22">
                  <c:v>736</c:v>
                </c:pt>
                <c:pt idx="23">
                  <c:v>432.30200000000002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4C-479A-A85C-D64DF4E3F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6590.8350000000009</c:v>
                </c:pt>
                <c:pt idx="1">
                  <c:v>6016.0110000000004</c:v>
                </c:pt>
                <c:pt idx="2">
                  <c:v>6114.6120000000019</c:v>
                </c:pt>
                <c:pt idx="3">
                  <c:v>5986.8080000000018</c:v>
                </c:pt>
                <c:pt idx="4">
                  <c:v>5941.2309999999998</c:v>
                </c:pt>
                <c:pt idx="5">
                  <c:v>5901.7520000000013</c:v>
                </c:pt>
                <c:pt idx="6">
                  <c:v>5946.492000000002</c:v>
                </c:pt>
                <c:pt idx="7">
                  <c:v>6200.0600000000022</c:v>
                </c:pt>
                <c:pt idx="8">
                  <c:v>6944.9840000000004</c:v>
                </c:pt>
                <c:pt idx="9">
                  <c:v>7469.2620000000006</c:v>
                </c:pt>
                <c:pt idx="10">
                  <c:v>8261.4960000000028</c:v>
                </c:pt>
                <c:pt idx="11">
                  <c:v>8529.7580000000016</c:v>
                </c:pt>
                <c:pt idx="12">
                  <c:v>8601.85</c:v>
                </c:pt>
                <c:pt idx="13">
                  <c:v>8353.3230000000003</c:v>
                </c:pt>
                <c:pt idx="14">
                  <c:v>7941.9359999999997</c:v>
                </c:pt>
                <c:pt idx="15">
                  <c:v>7887.992000000002</c:v>
                </c:pt>
                <c:pt idx="16">
                  <c:v>7599.1150000000007</c:v>
                </c:pt>
                <c:pt idx="17">
                  <c:v>7131.4260000000004</c:v>
                </c:pt>
                <c:pt idx="18">
                  <c:v>7182.7539999999999</c:v>
                </c:pt>
                <c:pt idx="19">
                  <c:v>7459.3910000000005</c:v>
                </c:pt>
                <c:pt idx="20">
                  <c:v>7489.2719999999999</c:v>
                </c:pt>
                <c:pt idx="21">
                  <c:v>7182.0610000000006</c:v>
                </c:pt>
                <c:pt idx="22">
                  <c:v>6776.6869999999999</c:v>
                </c:pt>
                <c:pt idx="23">
                  <c:v>6310.9289999999983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4C-479A-A85C-D64DF4E3F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102.39</c:v>
                </c:pt>
                <c:pt idx="1">
                  <c:v>119</c:v>
                </c:pt>
                <c:pt idx="2">
                  <c:v>122.95</c:v>
                </c:pt>
                <c:pt idx="3">
                  <c:v>101.98</c:v>
                </c:pt>
                <c:pt idx="4">
                  <c:v>97.34</c:v>
                </c:pt>
                <c:pt idx="5">
                  <c:v>96.12</c:v>
                </c:pt>
                <c:pt idx="6">
                  <c:v>97.27</c:v>
                </c:pt>
                <c:pt idx="7">
                  <c:v>94.92</c:v>
                </c:pt>
                <c:pt idx="8">
                  <c:v>94.1</c:v>
                </c:pt>
                <c:pt idx="9">
                  <c:v>92.03</c:v>
                </c:pt>
                <c:pt idx="10">
                  <c:v>60</c:v>
                </c:pt>
                <c:pt idx="11">
                  <c:v>44.79</c:v>
                </c:pt>
                <c:pt idx="12">
                  <c:v>79.98</c:v>
                </c:pt>
                <c:pt idx="13">
                  <c:v>70</c:v>
                </c:pt>
                <c:pt idx="14">
                  <c:v>80.349999999999994</c:v>
                </c:pt>
                <c:pt idx="15">
                  <c:v>83.72</c:v>
                </c:pt>
                <c:pt idx="16">
                  <c:v>107.81</c:v>
                </c:pt>
                <c:pt idx="17">
                  <c:v>110.33</c:v>
                </c:pt>
                <c:pt idx="18">
                  <c:v>139.80000000000001</c:v>
                </c:pt>
                <c:pt idx="19">
                  <c:v>205.63</c:v>
                </c:pt>
                <c:pt idx="20">
                  <c:v>283.83999999999997</c:v>
                </c:pt>
                <c:pt idx="21">
                  <c:v>154.96</c:v>
                </c:pt>
                <c:pt idx="22">
                  <c:v>164.22</c:v>
                </c:pt>
                <c:pt idx="23">
                  <c:v>151.94999999999999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4C-479A-A85C-D64DF4E3F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6590.8409999999994</v>
      </c>
      <c r="C4" s="18">
        <v>6016.0419999999986</v>
      </c>
      <c r="D4" s="18">
        <v>6114.6119999999983</v>
      </c>
      <c r="E4" s="18">
        <v>5986.8069999999989</v>
      </c>
      <c r="F4" s="18">
        <v>5941.2430000000013</v>
      </c>
      <c r="G4" s="18">
        <v>5901.7029999999995</v>
      </c>
      <c r="H4" s="18">
        <v>5946.4750000000004</v>
      </c>
      <c r="I4" s="18">
        <v>6200.0659999999989</v>
      </c>
      <c r="J4" s="18">
        <v>6945.0089999999991</v>
      </c>
      <c r="K4" s="18">
        <v>7469.2269999999999</v>
      </c>
      <c r="L4" s="18">
        <v>8261.491</v>
      </c>
      <c r="M4" s="18">
        <v>8529.8059999999987</v>
      </c>
      <c r="N4" s="18">
        <v>8601.8339999999989</v>
      </c>
      <c r="O4" s="18">
        <v>8353.2859999999982</v>
      </c>
      <c r="P4" s="18">
        <v>7941.8980000000001</v>
      </c>
      <c r="Q4" s="18">
        <v>7888.0379999999977</v>
      </c>
      <c r="R4" s="18">
        <v>7599.0750000000025</v>
      </c>
      <c r="S4" s="18">
        <v>7131.4179999999997</v>
      </c>
      <c r="T4" s="18">
        <v>7182.795000000001</v>
      </c>
      <c r="U4" s="18">
        <v>7459.3769999999995</v>
      </c>
      <c r="V4" s="18">
        <v>7489.2720000000018</v>
      </c>
      <c r="W4" s="18">
        <v>7182.0990000000002</v>
      </c>
      <c r="X4" s="18">
        <v>6776.6870000000017</v>
      </c>
      <c r="Y4" s="18">
        <v>6310.9290000000001</v>
      </c>
      <c r="Z4" s="19"/>
      <c r="AA4" s="20">
        <f>SUM(B4:Z4)</f>
        <v>169820.03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102.39</v>
      </c>
      <c r="C7" s="28">
        <v>119</v>
      </c>
      <c r="D7" s="28">
        <v>122.95</v>
      </c>
      <c r="E7" s="28">
        <v>101.98</v>
      </c>
      <c r="F7" s="28">
        <v>97.34</v>
      </c>
      <c r="G7" s="28">
        <v>96.12</v>
      </c>
      <c r="H7" s="28">
        <v>97.27</v>
      </c>
      <c r="I7" s="28">
        <v>94.92</v>
      </c>
      <c r="J7" s="28">
        <v>94.1</v>
      </c>
      <c r="K7" s="28">
        <v>92.03</v>
      </c>
      <c r="L7" s="28">
        <v>60</v>
      </c>
      <c r="M7" s="28">
        <v>44.79</v>
      </c>
      <c r="N7" s="28">
        <v>79.98</v>
      </c>
      <c r="O7" s="28">
        <v>70</v>
      </c>
      <c r="P7" s="28">
        <v>80.349999999999994</v>
      </c>
      <c r="Q7" s="28">
        <v>83.72</v>
      </c>
      <c r="R7" s="28">
        <v>107.81</v>
      </c>
      <c r="S7" s="28">
        <v>110.33</v>
      </c>
      <c r="T7" s="28">
        <v>139.80000000000001</v>
      </c>
      <c r="U7" s="28">
        <v>205.63</v>
      </c>
      <c r="V7" s="28">
        <v>283.83999999999997</v>
      </c>
      <c r="W7" s="28">
        <v>154.96</v>
      </c>
      <c r="X7" s="28">
        <v>164.22</v>
      </c>
      <c r="Y7" s="28">
        <v>151.94999999999999</v>
      </c>
      <c r="Z7" s="29"/>
      <c r="AA7" s="30">
        <f>IF(SUM(B7:Z7)&lt;&gt;0,AVERAGEIF(B7:Z7,"&lt;&gt;"""),"")</f>
        <v>114.81166666666665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494</v>
      </c>
    </row>
    <row r="11" spans="1:27" ht="24.95" customHeight="1" x14ac:dyDescent="0.2">
      <c r="A11" s="45" t="s">
        <v>7</v>
      </c>
      <c r="B11" s="46">
        <v>223</v>
      </c>
      <c r="C11" s="47">
        <v>217</v>
      </c>
      <c r="D11" s="47">
        <v>217</v>
      </c>
      <c r="E11" s="47">
        <v>217</v>
      </c>
      <c r="F11" s="47">
        <v>217</v>
      </c>
      <c r="G11" s="47">
        <v>217</v>
      </c>
      <c r="H11" s="47">
        <v>217</v>
      </c>
      <c r="I11" s="47">
        <v>217</v>
      </c>
      <c r="J11" s="47">
        <v>217</v>
      </c>
      <c r="K11" s="47">
        <v>217</v>
      </c>
      <c r="L11" s="47">
        <v>217</v>
      </c>
      <c r="M11" s="47">
        <v>217</v>
      </c>
      <c r="N11" s="47">
        <v>217</v>
      </c>
      <c r="O11" s="47">
        <v>217</v>
      </c>
      <c r="P11" s="47">
        <v>217</v>
      </c>
      <c r="Q11" s="47">
        <v>217</v>
      </c>
      <c r="R11" s="47">
        <v>226</v>
      </c>
      <c r="S11" s="47">
        <v>253</v>
      </c>
      <c r="T11" s="47">
        <v>271</v>
      </c>
      <c r="U11" s="47">
        <v>285</v>
      </c>
      <c r="V11" s="47">
        <v>273</v>
      </c>
      <c r="W11" s="47">
        <v>243</v>
      </c>
      <c r="X11" s="47">
        <v>217</v>
      </c>
      <c r="Y11" s="47">
        <v>217</v>
      </c>
      <c r="Z11" s="48"/>
      <c r="AA11" s="49">
        <f t="shared" si="0"/>
        <v>5463</v>
      </c>
    </row>
    <row r="12" spans="1:27" ht="24.95" customHeight="1" x14ac:dyDescent="0.2">
      <c r="A12" s="50" t="s">
        <v>8</v>
      </c>
      <c r="B12" s="51">
        <v>3055.096</v>
      </c>
      <c r="C12" s="52">
        <v>2841.4810000000002</v>
      </c>
      <c r="D12" s="52">
        <v>2841.5149999999999</v>
      </c>
      <c r="E12" s="52">
        <v>2689.1860000000001</v>
      </c>
      <c r="F12" s="52">
        <v>2612.0990000000002</v>
      </c>
      <c r="G12" s="52">
        <v>2610.9580000000001</v>
      </c>
      <c r="H12" s="52">
        <v>2605.1770000000001</v>
      </c>
      <c r="I12" s="52">
        <v>2594.2660000000001</v>
      </c>
      <c r="J12" s="52">
        <v>2562.8159999999998</v>
      </c>
      <c r="K12" s="52">
        <v>2436.7430000000004</v>
      </c>
      <c r="L12" s="52">
        <v>2167.5439999999999</v>
      </c>
      <c r="M12" s="52">
        <v>2157.6790000000001</v>
      </c>
      <c r="N12" s="52">
        <v>2151.471</v>
      </c>
      <c r="O12" s="52">
        <v>2148.471</v>
      </c>
      <c r="P12" s="52">
        <v>2147.6790000000001</v>
      </c>
      <c r="Q12" s="52">
        <v>2251.6439999999998</v>
      </c>
      <c r="R12" s="52">
        <v>2636.4070000000002</v>
      </c>
      <c r="S12" s="52">
        <v>2755.7469999999998</v>
      </c>
      <c r="T12" s="52">
        <v>2933.6469999999999</v>
      </c>
      <c r="U12" s="52">
        <v>2974.7040000000002</v>
      </c>
      <c r="V12" s="52">
        <v>3008.683</v>
      </c>
      <c r="W12" s="52">
        <v>3012.2350000000001</v>
      </c>
      <c r="X12" s="52">
        <v>3021.0790000000002</v>
      </c>
      <c r="Y12" s="52">
        <v>3027.2350000000001</v>
      </c>
      <c r="Z12" s="53"/>
      <c r="AA12" s="54">
        <f t="shared" si="0"/>
        <v>63243.561999999991</v>
      </c>
    </row>
    <row r="13" spans="1:27" ht="24.95" customHeight="1" x14ac:dyDescent="0.2">
      <c r="A13" s="50" t="s">
        <v>9</v>
      </c>
      <c r="B13" s="51">
        <v>38</v>
      </c>
      <c r="C13" s="52">
        <v>34</v>
      </c>
      <c r="D13" s="52">
        <v>30</v>
      </c>
      <c r="E13" s="52">
        <v>30</v>
      </c>
      <c r="F13" s="52">
        <v>126</v>
      </c>
      <c r="G13" s="52">
        <v>375</v>
      </c>
      <c r="H13" s="52">
        <v>515</v>
      </c>
      <c r="I13" s="52">
        <v>515</v>
      </c>
      <c r="J13" s="52">
        <v>412</v>
      </c>
      <c r="K13" s="52">
        <v>160</v>
      </c>
      <c r="L13" s="52">
        <v>118</v>
      </c>
      <c r="M13" s="52">
        <v>73</v>
      </c>
      <c r="N13" s="52">
        <v>86</v>
      </c>
      <c r="O13" s="52">
        <v>60</v>
      </c>
      <c r="P13" s="52">
        <v>60</v>
      </c>
      <c r="Q13" s="52">
        <v>155</v>
      </c>
      <c r="R13" s="52">
        <v>446</v>
      </c>
      <c r="S13" s="52">
        <v>667</v>
      </c>
      <c r="T13" s="52">
        <v>1120</v>
      </c>
      <c r="U13" s="52">
        <v>1296</v>
      </c>
      <c r="V13" s="52">
        <v>1266.6399999999999</v>
      </c>
      <c r="W13" s="52">
        <v>1226</v>
      </c>
      <c r="X13" s="52">
        <v>736</v>
      </c>
      <c r="Y13" s="52">
        <v>432.30200000000002</v>
      </c>
      <c r="Z13" s="53"/>
      <c r="AA13" s="54">
        <f t="shared" si="0"/>
        <v>9976.9419999999991</v>
      </c>
    </row>
    <row r="14" spans="1:27" ht="24.95" customHeight="1" x14ac:dyDescent="0.2">
      <c r="A14" s="55" t="s">
        <v>10</v>
      </c>
      <c r="B14" s="56">
        <v>1451.5449999999998</v>
      </c>
      <c r="C14" s="57">
        <v>1454.5610000000001</v>
      </c>
      <c r="D14" s="57">
        <v>1461.8660000000002</v>
      </c>
      <c r="E14" s="57">
        <v>1501.6209999999996</v>
      </c>
      <c r="F14" s="57">
        <v>1539.8440000000001</v>
      </c>
      <c r="G14" s="57">
        <v>1529.3450000000003</v>
      </c>
      <c r="H14" s="57">
        <v>1702.1979999999999</v>
      </c>
      <c r="I14" s="57">
        <v>2156.7999999999997</v>
      </c>
      <c r="J14" s="57">
        <v>3118.1930000000002</v>
      </c>
      <c r="K14" s="57">
        <v>4017.4839999999995</v>
      </c>
      <c r="L14" s="57">
        <v>5130.9469999999992</v>
      </c>
      <c r="M14" s="57">
        <v>5442.1270000000004</v>
      </c>
      <c r="N14" s="57">
        <v>5447.3630000000003</v>
      </c>
      <c r="O14" s="57">
        <v>5224.8150000000005</v>
      </c>
      <c r="P14" s="57">
        <v>4781.5190000000011</v>
      </c>
      <c r="Q14" s="57">
        <v>4089.293999999999</v>
      </c>
      <c r="R14" s="57">
        <v>2747.6679999999997</v>
      </c>
      <c r="S14" s="57">
        <v>1697.4709999999993</v>
      </c>
      <c r="T14" s="57">
        <v>1115.3480000000002</v>
      </c>
      <c r="U14" s="57">
        <v>792.97299999999996</v>
      </c>
      <c r="V14" s="57">
        <v>688.94900000000007</v>
      </c>
      <c r="W14" s="57">
        <v>609.66699999999992</v>
      </c>
      <c r="X14" s="57">
        <v>577.60800000000006</v>
      </c>
      <c r="Y14" s="57">
        <v>555.39199999999983</v>
      </c>
      <c r="Z14" s="58"/>
      <c r="AA14" s="59">
        <f t="shared" si="0"/>
        <v>58834.597999999998</v>
      </c>
    </row>
    <row r="15" spans="1:27" ht="24.95" customHeight="1" x14ac:dyDescent="0.2">
      <c r="A15" s="55" t="s">
        <v>11</v>
      </c>
      <c r="B15" s="56">
        <v>50</v>
      </c>
      <c r="C15" s="57">
        <v>45</v>
      </c>
      <c r="D15" s="57">
        <v>42</v>
      </c>
      <c r="E15" s="57">
        <v>43</v>
      </c>
      <c r="F15" s="57">
        <v>46</v>
      </c>
      <c r="G15" s="57">
        <v>47</v>
      </c>
      <c r="H15" s="57">
        <v>59</v>
      </c>
      <c r="I15" s="57">
        <v>87</v>
      </c>
      <c r="J15" s="57">
        <v>118</v>
      </c>
      <c r="K15" s="57">
        <v>143</v>
      </c>
      <c r="L15" s="57">
        <v>161</v>
      </c>
      <c r="M15" s="57">
        <v>169</v>
      </c>
      <c r="N15" s="57">
        <v>172</v>
      </c>
      <c r="O15" s="57">
        <v>170</v>
      </c>
      <c r="P15" s="57">
        <v>164</v>
      </c>
      <c r="Q15" s="57">
        <v>156</v>
      </c>
      <c r="R15" s="57">
        <v>143</v>
      </c>
      <c r="S15" s="57">
        <v>121</v>
      </c>
      <c r="T15" s="57">
        <v>97</v>
      </c>
      <c r="U15" s="57">
        <v>87</v>
      </c>
      <c r="V15" s="57">
        <v>83</v>
      </c>
      <c r="W15" s="57">
        <v>79</v>
      </c>
      <c r="X15" s="57">
        <v>75</v>
      </c>
      <c r="Y15" s="57">
        <v>73</v>
      </c>
      <c r="Z15" s="58"/>
      <c r="AA15" s="59">
        <f t="shared" si="0"/>
        <v>2430</v>
      </c>
    </row>
    <row r="16" spans="1:27" ht="30" customHeight="1" thickBot="1" x14ac:dyDescent="0.25">
      <c r="A16" s="60" t="s">
        <v>12</v>
      </c>
      <c r="B16" s="61">
        <f>IF(LEN(B$2)&gt;0,SUM(B10:B15),"")</f>
        <v>5311.6409999999996</v>
      </c>
      <c r="C16" s="62">
        <f t="shared" ref="C16:Z16" si="1">IF(LEN(C$2)&gt;0,SUM(C10:C15),"")</f>
        <v>4592.0420000000004</v>
      </c>
      <c r="D16" s="62">
        <f t="shared" si="1"/>
        <v>4592.3810000000003</v>
      </c>
      <c r="E16" s="62">
        <f t="shared" si="1"/>
        <v>4480.8069999999998</v>
      </c>
      <c r="F16" s="62">
        <f t="shared" si="1"/>
        <v>4540.9430000000002</v>
      </c>
      <c r="G16" s="62">
        <f t="shared" si="1"/>
        <v>4779.3029999999999</v>
      </c>
      <c r="H16" s="62">
        <f t="shared" si="1"/>
        <v>5098.375</v>
      </c>
      <c r="I16" s="62">
        <f t="shared" si="1"/>
        <v>5570.0659999999998</v>
      </c>
      <c r="J16" s="62">
        <f t="shared" si="1"/>
        <v>6428.009</v>
      </c>
      <c r="K16" s="62">
        <f t="shared" si="1"/>
        <v>6974.2269999999999</v>
      </c>
      <c r="L16" s="62">
        <f t="shared" si="1"/>
        <v>7794.4909999999991</v>
      </c>
      <c r="M16" s="62">
        <f t="shared" si="1"/>
        <v>8058.8060000000005</v>
      </c>
      <c r="N16" s="62">
        <f t="shared" si="1"/>
        <v>8073.8340000000007</v>
      </c>
      <c r="O16" s="62">
        <f t="shared" si="1"/>
        <v>7820.2860000000001</v>
      </c>
      <c r="P16" s="62">
        <f t="shared" si="1"/>
        <v>7370.1980000000012</v>
      </c>
      <c r="Q16" s="62">
        <f t="shared" si="1"/>
        <v>6868.9379999999983</v>
      </c>
      <c r="R16" s="62">
        <f t="shared" si="1"/>
        <v>6199.0749999999998</v>
      </c>
      <c r="S16" s="62">
        <f t="shared" si="1"/>
        <v>5494.2179999999989</v>
      </c>
      <c r="T16" s="62">
        <f t="shared" si="1"/>
        <v>5536.9949999999999</v>
      </c>
      <c r="U16" s="62">
        <f t="shared" si="1"/>
        <v>5435.6769999999997</v>
      </c>
      <c r="V16" s="62">
        <f t="shared" si="1"/>
        <v>5320.2720000000008</v>
      </c>
      <c r="W16" s="62">
        <f t="shared" si="1"/>
        <v>5169.902</v>
      </c>
      <c r="X16" s="62">
        <f t="shared" si="1"/>
        <v>4626.6869999999999</v>
      </c>
      <c r="Y16" s="62">
        <f t="shared" si="1"/>
        <v>4304.9290000000001</v>
      </c>
      <c r="Z16" s="63" t="str">
        <f t="shared" si="1"/>
        <v/>
      </c>
      <c r="AA16" s="64">
        <f>SUM(AA10:AA15)</f>
        <v>140442.10199999998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1787.9</v>
      </c>
      <c r="C28" s="72">
        <v>1785</v>
      </c>
      <c r="D28" s="72">
        <v>1797</v>
      </c>
      <c r="E28" s="72">
        <v>1820</v>
      </c>
      <c r="F28" s="72">
        <v>1928</v>
      </c>
      <c r="G28" s="72">
        <v>2169</v>
      </c>
      <c r="H28" s="72">
        <v>2375.5</v>
      </c>
      <c r="I28" s="72">
        <v>2691.42</v>
      </c>
      <c r="J28" s="72">
        <v>3092.97</v>
      </c>
      <c r="K28" s="72">
        <v>3307.83</v>
      </c>
      <c r="L28" s="72">
        <v>3574.33</v>
      </c>
      <c r="M28" s="72">
        <v>3678.86</v>
      </c>
      <c r="N28" s="72">
        <v>3755.15</v>
      </c>
      <c r="O28" s="72">
        <v>3608.23</v>
      </c>
      <c r="P28" s="72">
        <v>3383.76</v>
      </c>
      <c r="Q28" s="72">
        <v>3143.21</v>
      </c>
      <c r="R28" s="72">
        <v>2987.79</v>
      </c>
      <c r="S28" s="72">
        <v>2726.57</v>
      </c>
      <c r="T28" s="72">
        <v>2757.5</v>
      </c>
      <c r="U28" s="72">
        <v>2773.88</v>
      </c>
      <c r="V28" s="72">
        <v>2655.9</v>
      </c>
      <c r="W28" s="72">
        <v>2554.9</v>
      </c>
      <c r="X28" s="72">
        <v>1977.9</v>
      </c>
      <c r="Y28" s="72">
        <v>1639.9</v>
      </c>
      <c r="Z28" s="73"/>
      <c r="AA28" s="74">
        <f>SUM(B28:Z28)</f>
        <v>63972.500000000015</v>
      </c>
    </row>
    <row r="29" spans="1:27" ht="24.95" customHeight="1" x14ac:dyDescent="0.2">
      <c r="A29" s="75" t="s">
        <v>23</v>
      </c>
      <c r="B29" s="76">
        <v>824.33199999999999</v>
      </c>
      <c r="C29" s="77">
        <v>1036.633</v>
      </c>
      <c r="D29" s="77">
        <v>1129.203</v>
      </c>
      <c r="E29" s="77">
        <v>1032.596</v>
      </c>
      <c r="F29" s="77">
        <v>973.94</v>
      </c>
      <c r="G29" s="77">
        <v>936.3</v>
      </c>
      <c r="H29" s="77">
        <v>1074.8720000000001</v>
      </c>
      <c r="I29" s="77">
        <v>1153.1279999999999</v>
      </c>
      <c r="J29" s="77">
        <v>1533.49</v>
      </c>
      <c r="K29" s="77">
        <v>2003.2639999999999</v>
      </c>
      <c r="L29" s="77">
        <v>2723.6170000000002</v>
      </c>
      <c r="M29" s="77">
        <v>2897.2669999999998</v>
      </c>
      <c r="N29" s="77">
        <v>2899.2130000000002</v>
      </c>
      <c r="O29" s="77">
        <v>2800.585</v>
      </c>
      <c r="P29" s="77">
        <v>2564.759</v>
      </c>
      <c r="Q29" s="77">
        <v>2279.1840000000002</v>
      </c>
      <c r="R29" s="77">
        <v>1567.3920000000001</v>
      </c>
      <c r="S29" s="77">
        <v>1011.901</v>
      </c>
      <c r="T29" s="77">
        <v>874.74800000000005</v>
      </c>
      <c r="U29" s="77">
        <v>767.11800000000005</v>
      </c>
      <c r="V29" s="77">
        <v>755.58900000000006</v>
      </c>
      <c r="W29" s="77">
        <v>669.26400000000001</v>
      </c>
      <c r="X29" s="77">
        <v>728.452</v>
      </c>
      <c r="Y29" s="77">
        <v>586.69399999999996</v>
      </c>
      <c r="Z29" s="78"/>
      <c r="AA29" s="79">
        <f>SUM(B29:Z29)</f>
        <v>34823.541000000005</v>
      </c>
    </row>
    <row r="30" spans="1:27" ht="24.95" customHeight="1" x14ac:dyDescent="0.2">
      <c r="A30" s="82" t="s">
        <v>24</v>
      </c>
      <c r="B30" s="80">
        <v>3307.4090000000001</v>
      </c>
      <c r="C30" s="81">
        <v>2436.4090000000001</v>
      </c>
      <c r="D30" s="81">
        <v>2436.4090000000001</v>
      </c>
      <c r="E30" s="81">
        <v>2394.2109999999998</v>
      </c>
      <c r="F30" s="81">
        <v>2404.0030000000002</v>
      </c>
      <c r="G30" s="81">
        <v>2405.0030000000002</v>
      </c>
      <c r="H30" s="81">
        <v>2368.0030000000002</v>
      </c>
      <c r="I30" s="81">
        <v>2355.518</v>
      </c>
      <c r="J30" s="81">
        <v>2318.549</v>
      </c>
      <c r="K30" s="81">
        <v>2158.1329999999998</v>
      </c>
      <c r="L30" s="81">
        <v>1963.5440000000001</v>
      </c>
      <c r="M30" s="81">
        <v>1953.6790000000001</v>
      </c>
      <c r="N30" s="81">
        <v>1947.471</v>
      </c>
      <c r="O30" s="81">
        <v>1944.471</v>
      </c>
      <c r="P30" s="81">
        <v>1943.6790000000001</v>
      </c>
      <c r="Q30" s="81">
        <v>2006.5440000000001</v>
      </c>
      <c r="R30" s="81">
        <v>2288.893</v>
      </c>
      <c r="S30" s="81">
        <v>2551.7469999999998</v>
      </c>
      <c r="T30" s="81">
        <v>2711.7469999999998</v>
      </c>
      <c r="U30" s="81">
        <v>2742.6790000000001</v>
      </c>
      <c r="V30" s="81">
        <v>2775.7829999999999</v>
      </c>
      <c r="W30" s="81">
        <v>2790.335</v>
      </c>
      <c r="X30" s="81">
        <v>2797.335</v>
      </c>
      <c r="Y30" s="81">
        <v>2805.335</v>
      </c>
      <c r="Z30" s="83"/>
      <c r="AA30" s="84">
        <f>SUM(B30:Z30)</f>
        <v>57806.88900000001</v>
      </c>
    </row>
    <row r="31" spans="1:27" ht="30" customHeight="1" thickBot="1" x14ac:dyDescent="0.25">
      <c r="A31" s="60" t="s">
        <v>25</v>
      </c>
      <c r="B31" s="61">
        <f>IF(LEN(B$2)&gt;0,SUM(B28:B30),"")</f>
        <v>5919.6409999999996</v>
      </c>
      <c r="C31" s="62">
        <f t="shared" ref="C31:Z31" si="4">IF(LEN(C$2)&gt;0,SUM(C28:C30),"")</f>
        <v>5258.0419999999995</v>
      </c>
      <c r="D31" s="62">
        <f t="shared" si="4"/>
        <v>5362.6120000000001</v>
      </c>
      <c r="E31" s="62">
        <f t="shared" si="4"/>
        <v>5246.8069999999998</v>
      </c>
      <c r="F31" s="62">
        <f t="shared" si="4"/>
        <v>5305.9430000000002</v>
      </c>
      <c r="G31" s="62">
        <f t="shared" si="4"/>
        <v>5510.3029999999999</v>
      </c>
      <c r="H31" s="62">
        <f t="shared" si="4"/>
        <v>5818.375</v>
      </c>
      <c r="I31" s="62">
        <f t="shared" si="4"/>
        <v>6200.0659999999998</v>
      </c>
      <c r="J31" s="62">
        <f t="shared" si="4"/>
        <v>6945.009</v>
      </c>
      <c r="K31" s="62">
        <f t="shared" si="4"/>
        <v>7469.2269999999999</v>
      </c>
      <c r="L31" s="62">
        <f t="shared" si="4"/>
        <v>8261.491</v>
      </c>
      <c r="M31" s="62">
        <f t="shared" si="4"/>
        <v>8529.8060000000005</v>
      </c>
      <c r="N31" s="62">
        <f t="shared" si="4"/>
        <v>8601.8340000000007</v>
      </c>
      <c r="O31" s="62">
        <f t="shared" si="4"/>
        <v>8353.2860000000001</v>
      </c>
      <c r="P31" s="62">
        <f t="shared" si="4"/>
        <v>7892.1980000000003</v>
      </c>
      <c r="Q31" s="62">
        <f t="shared" si="4"/>
        <v>7428.9380000000001</v>
      </c>
      <c r="R31" s="62">
        <f t="shared" si="4"/>
        <v>6844.0749999999998</v>
      </c>
      <c r="S31" s="62">
        <f t="shared" si="4"/>
        <v>6290.2179999999998</v>
      </c>
      <c r="T31" s="62">
        <f t="shared" si="4"/>
        <v>6343.9949999999999</v>
      </c>
      <c r="U31" s="62">
        <f t="shared" si="4"/>
        <v>6283.6769999999997</v>
      </c>
      <c r="V31" s="62">
        <f t="shared" si="4"/>
        <v>6187.2719999999999</v>
      </c>
      <c r="W31" s="62">
        <f t="shared" si="4"/>
        <v>6014.4989999999998</v>
      </c>
      <c r="X31" s="62">
        <f t="shared" si="4"/>
        <v>5503.6869999999999</v>
      </c>
      <c r="Y31" s="62">
        <f t="shared" si="4"/>
        <v>5031.9290000000001</v>
      </c>
      <c r="Z31" s="63" t="str">
        <f t="shared" si="4"/>
        <v/>
      </c>
      <c r="AA31" s="64">
        <f>SUM(AA28:AA30)</f>
        <v>156602.93000000005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148</v>
      </c>
      <c r="C34" s="95">
        <v>196</v>
      </c>
      <c r="D34" s="95">
        <v>300.23099999999999</v>
      </c>
      <c r="E34" s="95">
        <v>296</v>
      </c>
      <c r="F34" s="95">
        <v>295</v>
      </c>
      <c r="G34" s="95">
        <v>261</v>
      </c>
      <c r="H34" s="95">
        <v>255</v>
      </c>
      <c r="I34" s="95">
        <v>165</v>
      </c>
      <c r="J34" s="95">
        <v>84</v>
      </c>
      <c r="K34" s="95">
        <v>84</v>
      </c>
      <c r="L34" s="95">
        <v>84</v>
      </c>
      <c r="M34" s="95">
        <v>84</v>
      </c>
      <c r="N34" s="95">
        <v>139</v>
      </c>
      <c r="O34" s="95">
        <v>139</v>
      </c>
      <c r="P34" s="95">
        <v>139</v>
      </c>
      <c r="Q34" s="95">
        <v>152</v>
      </c>
      <c r="R34" s="95">
        <v>185</v>
      </c>
      <c r="S34" s="95">
        <v>336</v>
      </c>
      <c r="T34" s="95">
        <v>352</v>
      </c>
      <c r="U34" s="95">
        <v>378</v>
      </c>
      <c r="V34" s="95">
        <v>397</v>
      </c>
      <c r="W34" s="95">
        <v>389.59699999999998</v>
      </c>
      <c r="X34" s="95">
        <v>407</v>
      </c>
      <c r="Y34" s="95">
        <v>272</v>
      </c>
      <c r="Z34" s="96"/>
      <c r="AA34" s="74">
        <f t="shared" ref="AA34:AA39" si="5">SUM(B34:Z34)</f>
        <v>5537.8279999999995</v>
      </c>
    </row>
    <row r="35" spans="1:27" ht="24.95" customHeight="1" x14ac:dyDescent="0.2">
      <c r="A35" s="97" t="s">
        <v>28</v>
      </c>
      <c r="B35" s="98">
        <v>390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395</v>
      </c>
      <c r="I35" s="99">
        <v>395</v>
      </c>
      <c r="J35" s="99">
        <v>363</v>
      </c>
      <c r="K35" s="99">
        <v>341</v>
      </c>
      <c r="L35" s="99">
        <v>313</v>
      </c>
      <c r="M35" s="99">
        <v>317</v>
      </c>
      <c r="N35" s="99">
        <v>319</v>
      </c>
      <c r="O35" s="99">
        <v>324</v>
      </c>
      <c r="P35" s="99">
        <v>313</v>
      </c>
      <c r="Q35" s="99">
        <v>338</v>
      </c>
      <c r="R35" s="99">
        <v>390</v>
      </c>
      <c r="S35" s="99">
        <v>390</v>
      </c>
      <c r="T35" s="99">
        <v>385</v>
      </c>
      <c r="U35" s="99">
        <v>400</v>
      </c>
      <c r="V35" s="99">
        <v>400</v>
      </c>
      <c r="W35" s="99">
        <v>385</v>
      </c>
      <c r="X35" s="99">
        <v>400</v>
      </c>
      <c r="Y35" s="99">
        <v>385</v>
      </c>
      <c r="Z35" s="100"/>
      <c r="AA35" s="79">
        <f t="shared" si="5"/>
        <v>8943</v>
      </c>
    </row>
    <row r="36" spans="1:27" ht="24.95" customHeight="1" x14ac:dyDescent="0.2">
      <c r="A36" s="97" t="s">
        <v>29</v>
      </c>
      <c r="B36" s="98">
        <v>691.2</v>
      </c>
      <c r="C36" s="99">
        <v>778</v>
      </c>
      <c r="D36" s="99">
        <v>772</v>
      </c>
      <c r="E36" s="99">
        <v>760</v>
      </c>
      <c r="F36" s="99">
        <v>655.29999999999995</v>
      </c>
      <c r="G36" s="99">
        <v>411.4</v>
      </c>
      <c r="H36" s="99">
        <v>148.1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69.7</v>
      </c>
      <c r="Q36" s="99">
        <v>479.1</v>
      </c>
      <c r="R36" s="99">
        <v>775</v>
      </c>
      <c r="S36" s="99">
        <v>647.5</v>
      </c>
      <c r="T36" s="99">
        <v>358.8</v>
      </c>
      <c r="U36" s="99">
        <v>695.7</v>
      </c>
      <c r="V36" s="99">
        <v>822</v>
      </c>
      <c r="W36" s="99">
        <v>761.4</v>
      </c>
      <c r="X36" s="99">
        <v>793</v>
      </c>
      <c r="Y36" s="99">
        <v>799</v>
      </c>
      <c r="Z36" s="100"/>
      <c r="AA36" s="79">
        <f t="shared" si="5"/>
        <v>10557.199999999999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213.7</v>
      </c>
      <c r="T38" s="99">
        <v>500</v>
      </c>
      <c r="U38" s="99">
        <v>500</v>
      </c>
      <c r="V38" s="99">
        <v>500</v>
      </c>
      <c r="W38" s="99">
        <v>426.2</v>
      </c>
      <c r="X38" s="99">
        <v>500</v>
      </c>
      <c r="Y38" s="99">
        <v>500</v>
      </c>
      <c r="Z38" s="100"/>
      <c r="AA38" s="79">
        <f t="shared" si="5"/>
        <v>3139.9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1279.2</v>
      </c>
      <c r="C39" s="88">
        <f t="shared" si="6"/>
        <v>1424</v>
      </c>
      <c r="D39" s="88">
        <f t="shared" si="6"/>
        <v>1522.231</v>
      </c>
      <c r="E39" s="88">
        <f t="shared" si="6"/>
        <v>1506</v>
      </c>
      <c r="F39" s="88">
        <f t="shared" si="6"/>
        <v>1400.3</v>
      </c>
      <c r="G39" s="88">
        <f t="shared" si="6"/>
        <v>1122.4000000000001</v>
      </c>
      <c r="H39" s="88">
        <f t="shared" si="6"/>
        <v>848.1</v>
      </c>
      <c r="I39" s="88">
        <f t="shared" si="6"/>
        <v>630</v>
      </c>
      <c r="J39" s="88">
        <f t="shared" si="6"/>
        <v>517</v>
      </c>
      <c r="K39" s="88">
        <f t="shared" si="6"/>
        <v>495</v>
      </c>
      <c r="L39" s="88">
        <f t="shared" si="6"/>
        <v>467</v>
      </c>
      <c r="M39" s="88">
        <f t="shared" si="6"/>
        <v>471</v>
      </c>
      <c r="N39" s="88">
        <f t="shared" si="6"/>
        <v>528</v>
      </c>
      <c r="O39" s="88">
        <f t="shared" si="6"/>
        <v>533</v>
      </c>
      <c r="P39" s="88">
        <f t="shared" si="6"/>
        <v>571.70000000000005</v>
      </c>
      <c r="Q39" s="88">
        <f t="shared" si="6"/>
        <v>1019.1</v>
      </c>
      <c r="R39" s="88">
        <f t="shared" si="6"/>
        <v>1400</v>
      </c>
      <c r="S39" s="88">
        <f t="shared" si="6"/>
        <v>1637.2</v>
      </c>
      <c r="T39" s="88">
        <f t="shared" si="6"/>
        <v>1645.8</v>
      </c>
      <c r="U39" s="88">
        <f t="shared" si="6"/>
        <v>2023.7</v>
      </c>
      <c r="V39" s="88">
        <f t="shared" si="6"/>
        <v>2169</v>
      </c>
      <c r="W39" s="88">
        <f t="shared" si="6"/>
        <v>2012.1969999999999</v>
      </c>
      <c r="X39" s="88">
        <f t="shared" si="6"/>
        <v>2150</v>
      </c>
      <c r="Y39" s="88">
        <f t="shared" si="6"/>
        <v>2006</v>
      </c>
      <c r="Z39" s="89" t="str">
        <f t="shared" si="6"/>
        <v/>
      </c>
      <c r="AA39" s="90">
        <f t="shared" si="5"/>
        <v>29377.928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671.2</v>
      </c>
      <c r="C44" s="99">
        <v>758</v>
      </c>
      <c r="D44" s="99">
        <v>752</v>
      </c>
      <c r="E44" s="99">
        <v>740</v>
      </c>
      <c r="F44" s="99">
        <v>635.29999999999995</v>
      </c>
      <c r="G44" s="99">
        <v>391.4</v>
      </c>
      <c r="H44" s="99">
        <v>128.1</v>
      </c>
      <c r="I44" s="99"/>
      <c r="J44" s="99"/>
      <c r="K44" s="99"/>
      <c r="L44" s="99"/>
      <c r="M44" s="99"/>
      <c r="N44" s="99"/>
      <c r="O44" s="99"/>
      <c r="P44" s="99">
        <v>49.7</v>
      </c>
      <c r="Q44" s="99">
        <v>459.1</v>
      </c>
      <c r="R44" s="99">
        <v>755</v>
      </c>
      <c r="S44" s="99">
        <v>627.5</v>
      </c>
      <c r="T44" s="99">
        <v>338.8</v>
      </c>
      <c r="U44" s="99">
        <v>675.7</v>
      </c>
      <c r="V44" s="99">
        <v>802</v>
      </c>
      <c r="W44" s="99">
        <v>741.4</v>
      </c>
      <c r="X44" s="99">
        <v>773</v>
      </c>
      <c r="Y44" s="99">
        <v>779</v>
      </c>
      <c r="Z44" s="100"/>
      <c r="AA44" s="79">
        <f t="shared" si="7"/>
        <v>10077.200000000001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213.7</v>
      </c>
      <c r="T46" s="99">
        <v>500</v>
      </c>
      <c r="U46" s="99">
        <v>500</v>
      </c>
      <c r="V46" s="99">
        <v>500</v>
      </c>
      <c r="W46" s="99">
        <v>426.2</v>
      </c>
      <c r="X46" s="99">
        <v>500</v>
      </c>
      <c r="Y46" s="99">
        <v>500</v>
      </c>
      <c r="Z46" s="100"/>
      <c r="AA46" s="79">
        <f t="shared" si="7"/>
        <v>3139.9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671.2</v>
      </c>
      <c r="C48" s="88">
        <f t="shared" ref="C48:Z48" si="8">IF(LEN(C$2)&gt;0,SUM(C42:C47),"")</f>
        <v>758</v>
      </c>
      <c r="D48" s="88">
        <f t="shared" si="8"/>
        <v>752</v>
      </c>
      <c r="E48" s="88">
        <f t="shared" si="8"/>
        <v>740</v>
      </c>
      <c r="F48" s="88">
        <f t="shared" si="8"/>
        <v>635.29999999999995</v>
      </c>
      <c r="G48" s="88">
        <f t="shared" si="8"/>
        <v>391.4</v>
      </c>
      <c r="H48" s="88">
        <f t="shared" si="8"/>
        <v>128.1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49.7</v>
      </c>
      <c r="Q48" s="88">
        <f t="shared" si="8"/>
        <v>459.1</v>
      </c>
      <c r="R48" s="88">
        <f t="shared" si="8"/>
        <v>755</v>
      </c>
      <c r="S48" s="88">
        <f t="shared" si="8"/>
        <v>841.2</v>
      </c>
      <c r="T48" s="88">
        <f t="shared" si="8"/>
        <v>838.8</v>
      </c>
      <c r="U48" s="88">
        <f t="shared" si="8"/>
        <v>1175.7</v>
      </c>
      <c r="V48" s="88">
        <f t="shared" si="8"/>
        <v>1302</v>
      </c>
      <c r="W48" s="88">
        <f t="shared" si="8"/>
        <v>1167.5999999999999</v>
      </c>
      <c r="X48" s="88">
        <f t="shared" si="8"/>
        <v>1273</v>
      </c>
      <c r="Y48" s="88">
        <f t="shared" si="8"/>
        <v>1279</v>
      </c>
      <c r="Z48" s="89" t="str">
        <f t="shared" si="8"/>
        <v/>
      </c>
      <c r="AA48" s="90">
        <f t="shared" si="7"/>
        <v>13217.1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6590.8409999999994</v>
      </c>
      <c r="C51" s="88">
        <f t="shared" si="10"/>
        <v>6016.0420000000004</v>
      </c>
      <c r="D51" s="88">
        <f t="shared" si="10"/>
        <v>6114.6120000000001</v>
      </c>
      <c r="E51" s="88">
        <f t="shared" si="10"/>
        <v>5986.8069999999998</v>
      </c>
      <c r="F51" s="88">
        <f t="shared" si="10"/>
        <v>5941.2430000000004</v>
      </c>
      <c r="G51" s="88">
        <f t="shared" si="10"/>
        <v>5901.7029999999995</v>
      </c>
      <c r="H51" s="88">
        <f t="shared" si="10"/>
        <v>5946.4750000000004</v>
      </c>
      <c r="I51" s="88">
        <f t="shared" si="10"/>
        <v>6200.0659999999998</v>
      </c>
      <c r="J51" s="88">
        <f t="shared" si="10"/>
        <v>6945.009</v>
      </c>
      <c r="K51" s="88">
        <f t="shared" si="10"/>
        <v>7469.2269999999999</v>
      </c>
      <c r="L51" s="88">
        <f t="shared" si="10"/>
        <v>8261.4909999999982</v>
      </c>
      <c r="M51" s="88">
        <f t="shared" si="10"/>
        <v>8529.8060000000005</v>
      </c>
      <c r="N51" s="88">
        <f t="shared" si="10"/>
        <v>8601.8340000000007</v>
      </c>
      <c r="O51" s="88">
        <f t="shared" si="10"/>
        <v>8353.2860000000001</v>
      </c>
      <c r="P51" s="88">
        <f t="shared" si="10"/>
        <v>7941.898000000001</v>
      </c>
      <c r="Q51" s="88">
        <f t="shared" si="10"/>
        <v>7888.0379999999986</v>
      </c>
      <c r="R51" s="88">
        <f t="shared" si="10"/>
        <v>7599.0749999999998</v>
      </c>
      <c r="S51" s="88">
        <f t="shared" si="10"/>
        <v>7131.4179999999988</v>
      </c>
      <c r="T51" s="88">
        <f t="shared" si="10"/>
        <v>7182.7950000000001</v>
      </c>
      <c r="U51" s="88">
        <f t="shared" si="10"/>
        <v>7459.3769999999995</v>
      </c>
      <c r="V51" s="88">
        <f t="shared" si="10"/>
        <v>7489.2720000000008</v>
      </c>
      <c r="W51" s="88">
        <f t="shared" si="10"/>
        <v>7182.0990000000002</v>
      </c>
      <c r="X51" s="88">
        <f t="shared" si="10"/>
        <v>6776.6869999999999</v>
      </c>
      <c r="Y51" s="88">
        <f t="shared" si="10"/>
        <v>6310.9290000000001</v>
      </c>
      <c r="Z51" s="89" t="str">
        <f t="shared" si="10"/>
        <v/>
      </c>
      <c r="AA51" s="104">
        <f>SUM(B51:Z51)</f>
        <v>169820.03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6590.8350000000009</v>
      </c>
      <c r="C4" s="18">
        <v>6016.0110000000004</v>
      </c>
      <c r="D4" s="18">
        <v>6114.6120000000019</v>
      </c>
      <c r="E4" s="18">
        <v>5986.8080000000018</v>
      </c>
      <c r="F4" s="18">
        <v>5941.2309999999998</v>
      </c>
      <c r="G4" s="18">
        <v>5901.7520000000013</v>
      </c>
      <c r="H4" s="18">
        <v>5946.492000000002</v>
      </c>
      <c r="I4" s="18">
        <v>6200.0600000000022</v>
      </c>
      <c r="J4" s="18">
        <v>6944.9840000000004</v>
      </c>
      <c r="K4" s="18">
        <v>7469.2620000000006</v>
      </c>
      <c r="L4" s="18">
        <v>8261.4960000000028</v>
      </c>
      <c r="M4" s="18">
        <v>8529.7580000000016</v>
      </c>
      <c r="N4" s="18">
        <v>8601.85</v>
      </c>
      <c r="O4" s="18">
        <v>8353.3230000000003</v>
      </c>
      <c r="P4" s="18">
        <v>7941.9359999999997</v>
      </c>
      <c r="Q4" s="18">
        <v>7887.992000000002</v>
      </c>
      <c r="R4" s="18">
        <v>7599.1150000000007</v>
      </c>
      <c r="S4" s="18">
        <v>7131.4260000000004</v>
      </c>
      <c r="T4" s="18">
        <v>7182.7539999999999</v>
      </c>
      <c r="U4" s="18">
        <v>7459.3910000000005</v>
      </c>
      <c r="V4" s="18">
        <v>7489.2719999999999</v>
      </c>
      <c r="W4" s="18">
        <v>7182.0610000000006</v>
      </c>
      <c r="X4" s="18">
        <v>6776.6869999999999</v>
      </c>
      <c r="Y4" s="18">
        <v>6310.9289999999983</v>
      </c>
      <c r="Z4" s="19"/>
      <c r="AA4" s="20">
        <f>SUM(B4:Z4)</f>
        <v>169820.03700000004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102.39</v>
      </c>
      <c r="C7" s="28">
        <v>119</v>
      </c>
      <c r="D7" s="28">
        <v>122.95</v>
      </c>
      <c r="E7" s="28">
        <v>101.98</v>
      </c>
      <c r="F7" s="28">
        <v>97.34</v>
      </c>
      <c r="G7" s="28">
        <v>96.12</v>
      </c>
      <c r="H7" s="28">
        <v>97.27</v>
      </c>
      <c r="I7" s="28">
        <v>94.92</v>
      </c>
      <c r="J7" s="28">
        <v>94.1</v>
      </c>
      <c r="K7" s="28">
        <v>92.03</v>
      </c>
      <c r="L7" s="28">
        <v>60</v>
      </c>
      <c r="M7" s="28">
        <v>44.79</v>
      </c>
      <c r="N7" s="28">
        <v>79.98</v>
      </c>
      <c r="O7" s="28">
        <v>70</v>
      </c>
      <c r="P7" s="28">
        <v>80.349999999999994</v>
      </c>
      <c r="Q7" s="28">
        <v>83.72</v>
      </c>
      <c r="R7" s="28">
        <v>107.81</v>
      </c>
      <c r="S7" s="28">
        <v>110.33</v>
      </c>
      <c r="T7" s="28">
        <v>139.80000000000001</v>
      </c>
      <c r="U7" s="28">
        <v>205.63</v>
      </c>
      <c r="V7" s="28">
        <v>283.83999999999997</v>
      </c>
      <c r="W7" s="28">
        <v>154.96</v>
      </c>
      <c r="X7" s="28">
        <v>164.22</v>
      </c>
      <c r="Y7" s="28">
        <v>151.94999999999999</v>
      </c>
      <c r="Z7" s="29"/>
      <c r="AA7" s="30">
        <f>IF(SUM(B7:Z7)&lt;&gt;0,AVERAGEIF(B7:Z7,"&lt;&gt;"""),"")</f>
        <v>114.81166666666665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716.572</v>
      </c>
      <c r="C19" s="72">
        <v>721.20699999999999</v>
      </c>
      <c r="D19" s="72">
        <v>792.21500000000003</v>
      </c>
      <c r="E19" s="72">
        <v>795.48</v>
      </c>
      <c r="F19" s="72">
        <v>840.06899999999996</v>
      </c>
      <c r="G19" s="72">
        <v>829.221</v>
      </c>
      <c r="H19" s="72">
        <v>821.41300000000001</v>
      </c>
      <c r="I19" s="72">
        <v>808.17499999999995</v>
      </c>
      <c r="J19" s="72">
        <v>827.15199999999993</v>
      </c>
      <c r="K19" s="72">
        <v>868.15</v>
      </c>
      <c r="L19" s="72">
        <v>853.14600000000007</v>
      </c>
      <c r="M19" s="72">
        <v>859.90800000000013</v>
      </c>
      <c r="N19" s="72">
        <v>866.95899999999995</v>
      </c>
      <c r="O19" s="72">
        <v>853.57499999999993</v>
      </c>
      <c r="P19" s="72">
        <v>807.46399999999994</v>
      </c>
      <c r="Q19" s="72">
        <v>831.24599999999998</v>
      </c>
      <c r="R19" s="72">
        <v>830.22399999999993</v>
      </c>
      <c r="S19" s="72">
        <v>835.28700000000003</v>
      </c>
      <c r="T19" s="72">
        <v>763.83699999999988</v>
      </c>
      <c r="U19" s="72">
        <v>732.08299999999997</v>
      </c>
      <c r="V19" s="72">
        <v>700.25400000000002</v>
      </c>
      <c r="W19" s="72">
        <v>694.29499999999996</v>
      </c>
      <c r="X19" s="72">
        <v>685.90499999999997</v>
      </c>
      <c r="Y19" s="72">
        <v>688.25600000000009</v>
      </c>
      <c r="Z19" s="73"/>
      <c r="AA19" s="74">
        <f t="shared" ref="AA19:AA24" si="2">SUM(B19:Z19)</f>
        <v>19022.092999999997</v>
      </c>
    </row>
    <row r="20" spans="1:27" ht="24.95" customHeight="1" x14ac:dyDescent="0.2">
      <c r="A20" s="75" t="s">
        <v>15</v>
      </c>
      <c r="B20" s="76">
        <v>1053.3190000000002</v>
      </c>
      <c r="C20" s="77">
        <v>1008.0189999999998</v>
      </c>
      <c r="D20" s="77">
        <v>987.44</v>
      </c>
      <c r="E20" s="77">
        <v>993.34199999999987</v>
      </c>
      <c r="F20" s="77">
        <v>988.31200000000013</v>
      </c>
      <c r="G20" s="77">
        <v>985.65500000000009</v>
      </c>
      <c r="H20" s="77">
        <v>992.24099999999987</v>
      </c>
      <c r="I20" s="77">
        <v>1005.899</v>
      </c>
      <c r="J20" s="77">
        <v>1016.5839999999999</v>
      </c>
      <c r="K20" s="77">
        <v>1011.2470000000001</v>
      </c>
      <c r="L20" s="77">
        <v>1098.3720000000001</v>
      </c>
      <c r="M20" s="77">
        <v>1103.8690000000001</v>
      </c>
      <c r="N20" s="77">
        <v>1111.28</v>
      </c>
      <c r="O20" s="77">
        <v>1134.8539999999998</v>
      </c>
      <c r="P20" s="77">
        <v>1178.7790000000002</v>
      </c>
      <c r="Q20" s="77">
        <v>1220.999</v>
      </c>
      <c r="R20" s="77">
        <v>1103.2589999999998</v>
      </c>
      <c r="S20" s="77">
        <v>1111.69</v>
      </c>
      <c r="T20" s="77">
        <v>1167.8970000000004</v>
      </c>
      <c r="U20" s="77">
        <v>1180.7549999999999</v>
      </c>
      <c r="V20" s="77">
        <v>1158.8509999999999</v>
      </c>
      <c r="W20" s="77">
        <v>1104.0929999999998</v>
      </c>
      <c r="X20" s="77">
        <v>1084.1210000000003</v>
      </c>
      <c r="Y20" s="77">
        <v>1078.22</v>
      </c>
      <c r="Z20" s="78"/>
      <c r="AA20" s="79">
        <f t="shared" si="2"/>
        <v>25879.096999999998</v>
      </c>
    </row>
    <row r="21" spans="1:27" ht="24.95" customHeight="1" x14ac:dyDescent="0.2">
      <c r="A21" s="75" t="s">
        <v>16</v>
      </c>
      <c r="B21" s="80">
        <v>3735.444</v>
      </c>
      <c r="C21" s="81">
        <v>3530.2849999999994</v>
      </c>
      <c r="D21" s="81">
        <v>3338.4569999999999</v>
      </c>
      <c r="E21" s="81">
        <v>3216.9859999999999</v>
      </c>
      <c r="F21" s="81">
        <v>3140.8499999999995</v>
      </c>
      <c r="G21" s="81">
        <v>3088.3759999999997</v>
      </c>
      <c r="H21" s="81">
        <v>3079.3379999999997</v>
      </c>
      <c r="I21" s="81">
        <v>3189.2860000000001</v>
      </c>
      <c r="J21" s="81">
        <v>3471.248</v>
      </c>
      <c r="K21" s="81">
        <v>3807.2649999999999</v>
      </c>
      <c r="L21" s="81">
        <v>4377.478000000001</v>
      </c>
      <c r="M21" s="81">
        <v>4603.6810000000005</v>
      </c>
      <c r="N21" s="81">
        <v>4695.5110000000004</v>
      </c>
      <c r="O21" s="81">
        <v>4693.4940000000006</v>
      </c>
      <c r="P21" s="81">
        <v>4587.6929999999993</v>
      </c>
      <c r="Q21" s="81">
        <v>4555.7470000000003</v>
      </c>
      <c r="R21" s="81">
        <v>4448.8319999999994</v>
      </c>
      <c r="S21" s="81">
        <v>4396.4489999999996</v>
      </c>
      <c r="T21" s="81">
        <v>4436.5199999999995</v>
      </c>
      <c r="U21" s="81">
        <v>4708.5530000000008</v>
      </c>
      <c r="V21" s="81">
        <v>4795.6670000000004</v>
      </c>
      <c r="W21" s="81">
        <v>4602.6730000000007</v>
      </c>
      <c r="X21" s="81">
        <v>4321.1610000000001</v>
      </c>
      <c r="Y21" s="81">
        <v>3956.953</v>
      </c>
      <c r="Z21" s="78"/>
      <c r="AA21" s="79">
        <f t="shared" si="2"/>
        <v>96777.947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101.5</v>
      </c>
      <c r="C23" s="77">
        <v>93.5</v>
      </c>
      <c r="D23" s="77">
        <v>82.5</v>
      </c>
      <c r="E23" s="77">
        <v>76</v>
      </c>
      <c r="F23" s="77">
        <v>72</v>
      </c>
      <c r="G23" s="77">
        <v>73.5</v>
      </c>
      <c r="H23" s="77">
        <v>100.5</v>
      </c>
      <c r="I23" s="77">
        <v>105.5</v>
      </c>
      <c r="J23" s="77">
        <v>97.5</v>
      </c>
      <c r="K23" s="77">
        <v>84</v>
      </c>
      <c r="L23" s="77">
        <v>81</v>
      </c>
      <c r="M23" s="77">
        <v>78.5</v>
      </c>
      <c r="N23" s="77">
        <v>75</v>
      </c>
      <c r="O23" s="77">
        <v>72.5</v>
      </c>
      <c r="P23" s="77">
        <v>75</v>
      </c>
      <c r="Q23" s="77">
        <v>85</v>
      </c>
      <c r="R23" s="77">
        <v>125</v>
      </c>
      <c r="S23" s="77">
        <v>155</v>
      </c>
      <c r="T23" s="77">
        <v>174.5</v>
      </c>
      <c r="U23" s="77">
        <v>197</v>
      </c>
      <c r="V23" s="77">
        <v>177.5</v>
      </c>
      <c r="W23" s="77">
        <v>178</v>
      </c>
      <c r="X23" s="77">
        <v>168.5</v>
      </c>
      <c r="Y23" s="77">
        <v>135.5</v>
      </c>
      <c r="Z23" s="77"/>
      <c r="AA23" s="79">
        <f t="shared" si="2"/>
        <v>2664.5</v>
      </c>
    </row>
    <row r="24" spans="1:27" ht="24.95" customHeight="1" x14ac:dyDescent="0.2">
      <c r="A24" s="85" t="s">
        <v>19</v>
      </c>
      <c r="B24" s="77">
        <v>384</v>
      </c>
      <c r="C24" s="77">
        <v>362</v>
      </c>
      <c r="D24" s="77">
        <v>347</v>
      </c>
      <c r="E24" s="77">
        <v>339.00000000000006</v>
      </c>
      <c r="F24" s="77">
        <v>339.00000000000006</v>
      </c>
      <c r="G24" s="77">
        <v>347</v>
      </c>
      <c r="H24" s="77">
        <v>372</v>
      </c>
      <c r="I24" s="77">
        <v>421.00000000000006</v>
      </c>
      <c r="J24" s="77">
        <v>471</v>
      </c>
      <c r="K24" s="77">
        <v>494</v>
      </c>
      <c r="L24" s="77">
        <v>509</v>
      </c>
      <c r="M24" s="77">
        <v>526</v>
      </c>
      <c r="N24" s="77">
        <v>537.00000000000011</v>
      </c>
      <c r="O24" s="77">
        <v>535</v>
      </c>
      <c r="P24" s="77">
        <v>521</v>
      </c>
      <c r="Q24" s="77">
        <v>514</v>
      </c>
      <c r="R24" s="77">
        <v>519</v>
      </c>
      <c r="S24" s="77">
        <v>524</v>
      </c>
      <c r="T24" s="77">
        <v>518.00000000000011</v>
      </c>
      <c r="U24" s="77">
        <v>522</v>
      </c>
      <c r="V24" s="77">
        <v>506</v>
      </c>
      <c r="W24" s="77">
        <v>472.00000000000006</v>
      </c>
      <c r="X24" s="77">
        <v>437.00000000000006</v>
      </c>
      <c r="Y24" s="77">
        <v>388</v>
      </c>
      <c r="Z24" s="77"/>
      <c r="AA24" s="79">
        <f t="shared" si="2"/>
        <v>10904</v>
      </c>
    </row>
    <row r="25" spans="1:27" ht="30" customHeight="1" thickBot="1" x14ac:dyDescent="0.25">
      <c r="A25" s="86" t="s">
        <v>20</v>
      </c>
      <c r="B25" s="87">
        <f t="shared" ref="B25:AA25" si="3">SUM(B19:B24)</f>
        <v>5990.835</v>
      </c>
      <c r="C25" s="88">
        <f t="shared" si="3"/>
        <v>5715.0109999999986</v>
      </c>
      <c r="D25" s="88">
        <f t="shared" si="3"/>
        <v>5547.6120000000001</v>
      </c>
      <c r="E25" s="88">
        <f t="shared" si="3"/>
        <v>5420.808</v>
      </c>
      <c r="F25" s="88">
        <f t="shared" si="3"/>
        <v>5380.2309999999998</v>
      </c>
      <c r="G25" s="88">
        <f t="shared" si="3"/>
        <v>5323.7520000000004</v>
      </c>
      <c r="H25" s="88">
        <f t="shared" si="3"/>
        <v>5365.4920000000002</v>
      </c>
      <c r="I25" s="88">
        <f t="shared" si="3"/>
        <v>5529.8600000000006</v>
      </c>
      <c r="J25" s="88">
        <f t="shared" si="3"/>
        <v>5883.4840000000004</v>
      </c>
      <c r="K25" s="88">
        <f t="shared" si="3"/>
        <v>6264.6620000000003</v>
      </c>
      <c r="L25" s="88">
        <f t="shared" si="3"/>
        <v>6918.996000000001</v>
      </c>
      <c r="M25" s="88">
        <f t="shared" si="3"/>
        <v>7171.9580000000005</v>
      </c>
      <c r="N25" s="88">
        <f t="shared" si="3"/>
        <v>7285.75</v>
      </c>
      <c r="O25" s="88">
        <f t="shared" si="3"/>
        <v>7289.4230000000007</v>
      </c>
      <c r="P25" s="88">
        <f t="shared" si="3"/>
        <v>7169.9359999999997</v>
      </c>
      <c r="Q25" s="88">
        <f t="shared" si="3"/>
        <v>7206.9920000000002</v>
      </c>
      <c r="R25" s="88">
        <f t="shared" si="3"/>
        <v>7026.3149999999987</v>
      </c>
      <c r="S25" s="88">
        <f t="shared" si="3"/>
        <v>7022.4259999999995</v>
      </c>
      <c r="T25" s="88">
        <f t="shared" si="3"/>
        <v>7060.7539999999999</v>
      </c>
      <c r="U25" s="88">
        <f t="shared" si="3"/>
        <v>7340.3910000000005</v>
      </c>
      <c r="V25" s="88">
        <f t="shared" si="3"/>
        <v>7338.2720000000008</v>
      </c>
      <c r="W25" s="88">
        <f t="shared" si="3"/>
        <v>7051.0610000000006</v>
      </c>
      <c r="X25" s="88">
        <f t="shared" si="3"/>
        <v>6696.6869999999999</v>
      </c>
      <c r="Y25" s="88">
        <f t="shared" si="3"/>
        <v>6246.9290000000001</v>
      </c>
      <c r="Z25" s="89">
        <f t="shared" si="3"/>
        <v>0</v>
      </c>
      <c r="AA25" s="90">
        <f t="shared" si="3"/>
        <v>155247.63699999999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612.5</v>
      </c>
      <c r="C28" s="72">
        <v>574.5</v>
      </c>
      <c r="D28" s="72">
        <v>548.5</v>
      </c>
      <c r="E28" s="72">
        <v>534</v>
      </c>
      <c r="F28" s="72">
        <v>536</v>
      </c>
      <c r="G28" s="72">
        <v>545.5</v>
      </c>
      <c r="H28" s="72">
        <v>606</v>
      </c>
      <c r="I28" s="72">
        <v>662.92</v>
      </c>
      <c r="J28" s="72">
        <v>722.47</v>
      </c>
      <c r="K28" s="72">
        <v>737.83</v>
      </c>
      <c r="L28" s="72">
        <v>764.33</v>
      </c>
      <c r="M28" s="72">
        <v>782.36</v>
      </c>
      <c r="N28" s="72">
        <v>791.15</v>
      </c>
      <c r="O28" s="72">
        <v>784.73</v>
      </c>
      <c r="P28" s="72">
        <v>770.76</v>
      </c>
      <c r="Q28" s="72">
        <v>752.21</v>
      </c>
      <c r="R28" s="72">
        <v>776.79</v>
      </c>
      <c r="S28" s="72">
        <v>785.57</v>
      </c>
      <c r="T28" s="72">
        <v>795.1</v>
      </c>
      <c r="U28" s="72">
        <v>820.98</v>
      </c>
      <c r="V28" s="72">
        <v>796.5</v>
      </c>
      <c r="W28" s="72">
        <v>763</v>
      </c>
      <c r="X28" s="72">
        <v>718.5</v>
      </c>
      <c r="Y28" s="72">
        <v>636.5</v>
      </c>
      <c r="Z28" s="73"/>
      <c r="AA28" s="74">
        <f>SUM(B28:Z28)</f>
        <v>16818.699999999997</v>
      </c>
    </row>
    <row r="29" spans="1:27" ht="24.95" customHeight="1" x14ac:dyDescent="0.2">
      <c r="A29" s="75" t="s">
        <v>23</v>
      </c>
      <c r="B29" s="76">
        <v>5478.335</v>
      </c>
      <c r="C29" s="77">
        <v>5175.5110000000004</v>
      </c>
      <c r="D29" s="77">
        <v>5066.1120000000001</v>
      </c>
      <c r="E29" s="77">
        <v>4952.808</v>
      </c>
      <c r="F29" s="77">
        <v>4905.2309999999998</v>
      </c>
      <c r="G29" s="77">
        <v>4856.2520000000004</v>
      </c>
      <c r="H29" s="77">
        <v>4840.4920000000002</v>
      </c>
      <c r="I29" s="77">
        <v>4953.9399999999996</v>
      </c>
      <c r="J29" s="77">
        <v>5305.0140000000001</v>
      </c>
      <c r="K29" s="77">
        <v>5722.8320000000003</v>
      </c>
      <c r="L29" s="77">
        <v>6447.6660000000002</v>
      </c>
      <c r="M29" s="77">
        <v>6674.598</v>
      </c>
      <c r="N29" s="77">
        <v>6721.6</v>
      </c>
      <c r="O29" s="77">
        <v>6732.6930000000002</v>
      </c>
      <c r="P29" s="77">
        <v>6671.1760000000004</v>
      </c>
      <c r="Q29" s="77">
        <v>6635.7820000000002</v>
      </c>
      <c r="R29" s="77">
        <v>6399.5249999999996</v>
      </c>
      <c r="S29" s="77">
        <v>6345.8559999999998</v>
      </c>
      <c r="T29" s="77">
        <v>6387.6540000000005</v>
      </c>
      <c r="U29" s="77">
        <v>6638.4110000000001</v>
      </c>
      <c r="V29" s="77">
        <v>6692.7719999999999</v>
      </c>
      <c r="W29" s="77">
        <v>6419.0609999999997</v>
      </c>
      <c r="X29" s="77">
        <v>6058.1869999999999</v>
      </c>
      <c r="Y29" s="77">
        <v>5674.4290000000001</v>
      </c>
      <c r="Z29" s="78"/>
      <c r="AA29" s="79">
        <f>SUM(B29:Z29)</f>
        <v>141755.93700000001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6090.835</v>
      </c>
      <c r="C31" s="62">
        <f t="shared" si="4"/>
        <v>5750.0110000000004</v>
      </c>
      <c r="D31" s="62">
        <f t="shared" si="4"/>
        <v>5614.6120000000001</v>
      </c>
      <c r="E31" s="62">
        <f t="shared" si="4"/>
        <v>5486.808</v>
      </c>
      <c r="F31" s="62">
        <f t="shared" si="4"/>
        <v>5441.2309999999998</v>
      </c>
      <c r="G31" s="62">
        <f t="shared" si="4"/>
        <v>5401.7520000000004</v>
      </c>
      <c r="H31" s="62">
        <f t="shared" si="4"/>
        <v>5446.4920000000002</v>
      </c>
      <c r="I31" s="62">
        <f t="shared" si="4"/>
        <v>5616.86</v>
      </c>
      <c r="J31" s="62">
        <f t="shared" si="4"/>
        <v>6027.4840000000004</v>
      </c>
      <c r="K31" s="62">
        <f t="shared" si="4"/>
        <v>6460.6620000000003</v>
      </c>
      <c r="L31" s="62">
        <f t="shared" si="4"/>
        <v>7211.9960000000001</v>
      </c>
      <c r="M31" s="62">
        <f t="shared" si="4"/>
        <v>7456.9579999999996</v>
      </c>
      <c r="N31" s="62">
        <f t="shared" si="4"/>
        <v>7512.75</v>
      </c>
      <c r="O31" s="62">
        <f t="shared" si="4"/>
        <v>7517.4230000000007</v>
      </c>
      <c r="P31" s="62">
        <f t="shared" si="4"/>
        <v>7441.9360000000006</v>
      </c>
      <c r="Q31" s="62">
        <f t="shared" si="4"/>
        <v>7387.9920000000002</v>
      </c>
      <c r="R31" s="62">
        <f t="shared" si="4"/>
        <v>7176.3149999999996</v>
      </c>
      <c r="S31" s="62">
        <f t="shared" si="4"/>
        <v>7131.4259999999995</v>
      </c>
      <c r="T31" s="62">
        <f t="shared" si="4"/>
        <v>7182.7540000000008</v>
      </c>
      <c r="U31" s="62">
        <f t="shared" si="4"/>
        <v>7459.3909999999996</v>
      </c>
      <c r="V31" s="62">
        <f t="shared" si="4"/>
        <v>7489.2719999999999</v>
      </c>
      <c r="W31" s="62">
        <f t="shared" si="4"/>
        <v>7182.0609999999997</v>
      </c>
      <c r="X31" s="62">
        <f t="shared" si="4"/>
        <v>6776.6869999999999</v>
      </c>
      <c r="Y31" s="62">
        <f t="shared" si="4"/>
        <v>6310.9290000000001</v>
      </c>
      <c r="Z31" s="63">
        <f t="shared" si="4"/>
        <v>0</v>
      </c>
      <c r="AA31" s="64">
        <f t="shared" si="4"/>
        <v>158574.63699999999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75</v>
      </c>
      <c r="C34" s="95">
        <v>35</v>
      </c>
      <c r="D34" s="95">
        <v>25</v>
      </c>
      <c r="E34" s="95">
        <v>25</v>
      </c>
      <c r="F34" s="95">
        <v>41</v>
      </c>
      <c r="G34" s="95">
        <v>41</v>
      </c>
      <c r="H34" s="95">
        <v>51</v>
      </c>
      <c r="I34" s="95">
        <v>66</v>
      </c>
      <c r="J34" s="95">
        <v>79</v>
      </c>
      <c r="K34" s="95">
        <v>175</v>
      </c>
      <c r="L34" s="95">
        <v>223</v>
      </c>
      <c r="M34" s="95">
        <v>205</v>
      </c>
      <c r="N34" s="95">
        <v>207</v>
      </c>
      <c r="O34" s="95">
        <v>208</v>
      </c>
      <c r="P34" s="95">
        <v>230</v>
      </c>
      <c r="Q34" s="95">
        <v>171</v>
      </c>
      <c r="R34" s="95">
        <v>150</v>
      </c>
      <c r="S34" s="95">
        <v>109</v>
      </c>
      <c r="T34" s="95">
        <v>74</v>
      </c>
      <c r="U34" s="95">
        <v>64</v>
      </c>
      <c r="V34" s="95">
        <v>97</v>
      </c>
      <c r="W34" s="95">
        <v>80</v>
      </c>
      <c r="X34" s="95">
        <v>80</v>
      </c>
      <c r="Y34" s="95">
        <v>64</v>
      </c>
      <c r="Z34" s="96"/>
      <c r="AA34" s="74">
        <f t="shared" ref="AA34:AA39" si="5">SUM(B34:Z34)</f>
        <v>2575</v>
      </c>
    </row>
    <row r="35" spans="1:27" ht="24.95" customHeight="1" x14ac:dyDescent="0.2">
      <c r="A35" s="97" t="s">
        <v>41</v>
      </c>
      <c r="B35" s="98">
        <v>25</v>
      </c>
      <c r="C35" s="99"/>
      <c r="D35" s="99">
        <v>42</v>
      </c>
      <c r="E35" s="99">
        <v>41</v>
      </c>
      <c r="F35" s="99">
        <v>20</v>
      </c>
      <c r="G35" s="99">
        <v>37</v>
      </c>
      <c r="H35" s="99">
        <v>30</v>
      </c>
      <c r="I35" s="99">
        <v>21</v>
      </c>
      <c r="J35" s="99">
        <v>65</v>
      </c>
      <c r="K35" s="99">
        <v>21</v>
      </c>
      <c r="L35" s="99">
        <v>70</v>
      </c>
      <c r="M35" s="99">
        <v>80</v>
      </c>
      <c r="N35" s="99">
        <v>20</v>
      </c>
      <c r="O35" s="99">
        <v>20</v>
      </c>
      <c r="P35" s="99">
        <v>42</v>
      </c>
      <c r="Q35" s="99">
        <v>10</v>
      </c>
      <c r="R35" s="99"/>
      <c r="S35" s="99"/>
      <c r="T35" s="99">
        <v>48</v>
      </c>
      <c r="U35" s="99">
        <v>55</v>
      </c>
      <c r="V35" s="99">
        <v>54</v>
      </c>
      <c r="W35" s="99">
        <v>51</v>
      </c>
      <c r="X35" s="99"/>
      <c r="Y35" s="99"/>
      <c r="Z35" s="100"/>
      <c r="AA35" s="79">
        <f t="shared" si="5"/>
        <v>752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83.2</v>
      </c>
      <c r="J36" s="99">
        <v>417.5</v>
      </c>
      <c r="K36" s="99">
        <v>508.6</v>
      </c>
      <c r="L36" s="99">
        <v>549.5</v>
      </c>
      <c r="M36" s="99">
        <v>572.79999999999995</v>
      </c>
      <c r="N36" s="99">
        <v>589.1</v>
      </c>
      <c r="O36" s="99">
        <v>335.9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3056.6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266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422.8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8188.8</v>
      </c>
    </row>
    <row r="39" spans="1:27" ht="30" customHeight="1" thickBot="1" x14ac:dyDescent="0.25">
      <c r="A39" s="86" t="s">
        <v>45</v>
      </c>
      <c r="B39" s="87">
        <f t="shared" ref="B39:Z39" si="6">SUM(B34:B38)</f>
        <v>600</v>
      </c>
      <c r="C39" s="88">
        <f t="shared" si="6"/>
        <v>301</v>
      </c>
      <c r="D39" s="88">
        <f t="shared" si="6"/>
        <v>567</v>
      </c>
      <c r="E39" s="88">
        <f t="shared" si="6"/>
        <v>566</v>
      </c>
      <c r="F39" s="88">
        <f t="shared" si="6"/>
        <v>561</v>
      </c>
      <c r="G39" s="88">
        <f t="shared" si="6"/>
        <v>578</v>
      </c>
      <c r="H39" s="88">
        <f t="shared" si="6"/>
        <v>581</v>
      </c>
      <c r="I39" s="88">
        <f t="shared" si="6"/>
        <v>670.2</v>
      </c>
      <c r="J39" s="88">
        <f t="shared" si="6"/>
        <v>1061.5</v>
      </c>
      <c r="K39" s="88">
        <f t="shared" si="6"/>
        <v>1204.5999999999999</v>
      </c>
      <c r="L39" s="88">
        <f t="shared" si="6"/>
        <v>1342.5</v>
      </c>
      <c r="M39" s="88">
        <f t="shared" si="6"/>
        <v>1357.8</v>
      </c>
      <c r="N39" s="88">
        <f t="shared" si="6"/>
        <v>1316.1</v>
      </c>
      <c r="O39" s="88">
        <f t="shared" si="6"/>
        <v>1063.9000000000001</v>
      </c>
      <c r="P39" s="88">
        <f t="shared" si="6"/>
        <v>772</v>
      </c>
      <c r="Q39" s="88">
        <f t="shared" si="6"/>
        <v>681</v>
      </c>
      <c r="R39" s="88">
        <f t="shared" si="6"/>
        <v>572.79999999999995</v>
      </c>
      <c r="S39" s="88">
        <f t="shared" si="6"/>
        <v>109</v>
      </c>
      <c r="T39" s="88">
        <f t="shared" si="6"/>
        <v>122</v>
      </c>
      <c r="U39" s="88">
        <f t="shared" si="6"/>
        <v>119</v>
      </c>
      <c r="V39" s="88">
        <f t="shared" si="6"/>
        <v>151</v>
      </c>
      <c r="W39" s="88">
        <f t="shared" si="6"/>
        <v>131</v>
      </c>
      <c r="X39" s="88">
        <f t="shared" si="6"/>
        <v>80</v>
      </c>
      <c r="Y39" s="88">
        <f t="shared" si="6"/>
        <v>64</v>
      </c>
      <c r="Z39" s="89">
        <f t="shared" si="6"/>
        <v>0</v>
      </c>
      <c r="AA39" s="90">
        <f t="shared" si="5"/>
        <v>14572.399999999998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83.2</v>
      </c>
      <c r="J44" s="99">
        <v>417.5</v>
      </c>
      <c r="K44" s="99">
        <v>508.6</v>
      </c>
      <c r="L44" s="99">
        <v>549.5</v>
      </c>
      <c r="M44" s="99">
        <v>572.79999999999995</v>
      </c>
      <c r="N44" s="99">
        <v>589.1</v>
      </c>
      <c r="O44" s="99">
        <v>335.9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3056.6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266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422.8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8188.8</v>
      </c>
    </row>
    <row r="47" spans="1:27" ht="24.95" customHeight="1" x14ac:dyDescent="0.2">
      <c r="A47" s="85" t="s">
        <v>47</v>
      </c>
      <c r="B47" s="98">
        <v>111</v>
      </c>
      <c r="C47" s="99">
        <v>100</v>
      </c>
      <c r="D47" s="99">
        <v>88</v>
      </c>
      <c r="E47" s="99">
        <v>79</v>
      </c>
      <c r="F47" s="99">
        <v>76</v>
      </c>
      <c r="G47" s="99">
        <v>83</v>
      </c>
      <c r="H47" s="99">
        <v>96</v>
      </c>
      <c r="I47" s="99">
        <v>117</v>
      </c>
      <c r="J47" s="99">
        <v>136</v>
      </c>
      <c r="K47" s="99">
        <v>134</v>
      </c>
      <c r="L47" s="99">
        <v>131</v>
      </c>
      <c r="M47" s="99">
        <v>140</v>
      </c>
      <c r="N47" s="99">
        <v>148</v>
      </c>
      <c r="O47" s="99">
        <v>148</v>
      </c>
      <c r="P47" s="99">
        <v>140</v>
      </c>
      <c r="Q47" s="99">
        <v>141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145</v>
      </c>
      <c r="Y47" s="99">
        <v>98</v>
      </c>
      <c r="Z47" s="100"/>
      <c r="AA47" s="79">
        <f t="shared" si="7"/>
        <v>3011</v>
      </c>
    </row>
    <row r="48" spans="1:27" ht="30" customHeight="1" thickBot="1" x14ac:dyDescent="0.25">
      <c r="A48" s="86" t="s">
        <v>48</v>
      </c>
      <c r="B48" s="87">
        <f>SUM(B42:B47)</f>
        <v>611</v>
      </c>
      <c r="C48" s="88">
        <f t="shared" ref="C48:Z48" si="8">SUM(C42:C47)</f>
        <v>366</v>
      </c>
      <c r="D48" s="88">
        <f t="shared" si="8"/>
        <v>588</v>
      </c>
      <c r="E48" s="88">
        <f t="shared" si="8"/>
        <v>579</v>
      </c>
      <c r="F48" s="88">
        <f t="shared" si="8"/>
        <v>576</v>
      </c>
      <c r="G48" s="88">
        <f t="shared" si="8"/>
        <v>583</v>
      </c>
      <c r="H48" s="88">
        <f t="shared" si="8"/>
        <v>596</v>
      </c>
      <c r="I48" s="88">
        <f t="shared" si="8"/>
        <v>700.2</v>
      </c>
      <c r="J48" s="88">
        <f t="shared" si="8"/>
        <v>1053.5</v>
      </c>
      <c r="K48" s="88">
        <f t="shared" si="8"/>
        <v>1142.5999999999999</v>
      </c>
      <c r="L48" s="88">
        <f t="shared" si="8"/>
        <v>1180.5</v>
      </c>
      <c r="M48" s="88">
        <f t="shared" si="8"/>
        <v>1212.8</v>
      </c>
      <c r="N48" s="88">
        <f t="shared" si="8"/>
        <v>1237.0999999999999</v>
      </c>
      <c r="O48" s="88">
        <f t="shared" si="8"/>
        <v>983.9</v>
      </c>
      <c r="P48" s="88">
        <f t="shared" si="8"/>
        <v>640</v>
      </c>
      <c r="Q48" s="88">
        <f t="shared" si="8"/>
        <v>641</v>
      </c>
      <c r="R48" s="88">
        <f t="shared" si="8"/>
        <v>572.79999999999995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145</v>
      </c>
      <c r="Y48" s="88">
        <f t="shared" si="8"/>
        <v>98</v>
      </c>
      <c r="Z48" s="89">
        <f t="shared" si="8"/>
        <v>0</v>
      </c>
      <c r="AA48" s="90">
        <f t="shared" si="7"/>
        <v>14256.399999999998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6590.835</v>
      </c>
      <c r="C51" s="88">
        <f t="shared" si="10"/>
        <v>6016.0109999999986</v>
      </c>
      <c r="D51" s="88">
        <f t="shared" si="10"/>
        <v>6114.6120000000001</v>
      </c>
      <c r="E51" s="88">
        <f t="shared" si="10"/>
        <v>5986.808</v>
      </c>
      <c r="F51" s="88">
        <f t="shared" si="10"/>
        <v>5941.2309999999998</v>
      </c>
      <c r="G51" s="88">
        <f t="shared" si="10"/>
        <v>5901.7520000000004</v>
      </c>
      <c r="H51" s="88">
        <f t="shared" si="10"/>
        <v>5946.4920000000002</v>
      </c>
      <c r="I51" s="88">
        <f t="shared" si="10"/>
        <v>6200.06</v>
      </c>
      <c r="J51" s="88">
        <f t="shared" si="10"/>
        <v>6944.9840000000004</v>
      </c>
      <c r="K51" s="88">
        <f t="shared" si="10"/>
        <v>7469.2620000000006</v>
      </c>
      <c r="L51" s="88">
        <f t="shared" si="10"/>
        <v>8261.496000000001</v>
      </c>
      <c r="M51" s="88">
        <f t="shared" si="10"/>
        <v>8529.7579999999998</v>
      </c>
      <c r="N51" s="88">
        <f t="shared" si="10"/>
        <v>8601.85</v>
      </c>
      <c r="O51" s="88">
        <f t="shared" si="10"/>
        <v>8353.3230000000003</v>
      </c>
      <c r="P51" s="88">
        <f t="shared" si="10"/>
        <v>7941.9359999999997</v>
      </c>
      <c r="Q51" s="88">
        <f t="shared" si="10"/>
        <v>7887.9920000000002</v>
      </c>
      <c r="R51" s="88">
        <f t="shared" si="10"/>
        <v>7599.1149999999989</v>
      </c>
      <c r="S51" s="88">
        <f t="shared" si="10"/>
        <v>7131.4259999999995</v>
      </c>
      <c r="T51" s="88">
        <f t="shared" si="10"/>
        <v>7182.7539999999999</v>
      </c>
      <c r="U51" s="88">
        <f t="shared" si="10"/>
        <v>7459.3910000000005</v>
      </c>
      <c r="V51" s="88">
        <f t="shared" si="10"/>
        <v>7489.2720000000008</v>
      </c>
      <c r="W51" s="88">
        <f t="shared" si="10"/>
        <v>7182.0610000000006</v>
      </c>
      <c r="X51" s="88">
        <f t="shared" si="10"/>
        <v>6776.6869999999999</v>
      </c>
      <c r="Y51" s="88">
        <f t="shared" si="10"/>
        <v>6310.9290000000001</v>
      </c>
      <c r="Z51" s="89">
        <f t="shared" si="10"/>
        <v>0</v>
      </c>
      <c r="AA51" s="104">
        <f>SUM(B51:Z51)</f>
        <v>169820.03699999998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-171.20000000000005</v>
      </c>
      <c r="C4" s="18">
        <v>-492</v>
      </c>
      <c r="D4" s="18">
        <v>-252</v>
      </c>
      <c r="E4" s="18">
        <v>-240</v>
      </c>
      <c r="F4" s="18">
        <v>-135.29999999999995</v>
      </c>
      <c r="G4" s="18">
        <v>108.60000000000002</v>
      </c>
      <c r="H4" s="18">
        <v>371.9</v>
      </c>
      <c r="I4" s="18">
        <v>583.20000000000005</v>
      </c>
      <c r="J4" s="18">
        <v>917.5</v>
      </c>
      <c r="K4" s="18">
        <v>1008.6</v>
      </c>
      <c r="L4" s="18">
        <v>1049.5</v>
      </c>
      <c r="M4" s="18">
        <v>1072.8</v>
      </c>
      <c r="N4" s="18">
        <v>1089.0999999999999</v>
      </c>
      <c r="O4" s="18">
        <v>835.9</v>
      </c>
      <c r="P4" s="18">
        <v>450.3</v>
      </c>
      <c r="Q4" s="18">
        <v>40.899999999999977</v>
      </c>
      <c r="R4" s="18">
        <v>-332.2</v>
      </c>
      <c r="S4" s="18">
        <v>-841.2</v>
      </c>
      <c r="T4" s="18">
        <v>-838.8</v>
      </c>
      <c r="U4" s="18">
        <v>-1175.7</v>
      </c>
      <c r="V4" s="18">
        <v>-1302</v>
      </c>
      <c r="W4" s="18">
        <v>-1167.5999999999999</v>
      </c>
      <c r="X4" s="18">
        <v>-1273</v>
      </c>
      <c r="Y4" s="18">
        <v>-1279</v>
      </c>
      <c r="Z4" s="19"/>
      <c r="AA4" s="111">
        <f>SUM(B4:Z4)</f>
        <v>-1971.6999999999994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102.39</v>
      </c>
      <c r="C7" s="117">
        <v>119</v>
      </c>
      <c r="D7" s="117">
        <v>122.95</v>
      </c>
      <c r="E7" s="117">
        <v>101.98</v>
      </c>
      <c r="F7" s="117">
        <v>97.34</v>
      </c>
      <c r="G7" s="117">
        <v>96.12</v>
      </c>
      <c r="H7" s="117">
        <v>97.27</v>
      </c>
      <c r="I7" s="117">
        <v>94.92</v>
      </c>
      <c r="J7" s="117">
        <v>94.1</v>
      </c>
      <c r="K7" s="117">
        <v>92.03</v>
      </c>
      <c r="L7" s="117">
        <v>60</v>
      </c>
      <c r="M7" s="117">
        <v>44.79</v>
      </c>
      <c r="N7" s="117">
        <v>79.98</v>
      </c>
      <c r="O7" s="117">
        <v>70</v>
      </c>
      <c r="P7" s="117">
        <v>80.349999999999994</v>
      </c>
      <c r="Q7" s="117">
        <v>83.72</v>
      </c>
      <c r="R7" s="117">
        <v>107.81</v>
      </c>
      <c r="S7" s="117">
        <v>110.33</v>
      </c>
      <c r="T7" s="117">
        <v>139.80000000000001</v>
      </c>
      <c r="U7" s="117">
        <v>205.63</v>
      </c>
      <c r="V7" s="117">
        <v>283.83999999999997</v>
      </c>
      <c r="W7" s="117">
        <v>154.96</v>
      </c>
      <c r="X7" s="117">
        <v>164.22</v>
      </c>
      <c r="Y7" s="117">
        <v>151.94999999999999</v>
      </c>
      <c r="Z7" s="118"/>
      <c r="AA7" s="119">
        <f>IF(SUM(B7:Z7)&lt;&gt;0,AVERAGEIF(B7:Z7,"&lt;&gt;"""),"")</f>
        <v>114.81166666666665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671.2</v>
      </c>
      <c r="C13" s="129">
        <v>758</v>
      </c>
      <c r="D13" s="129">
        <v>752</v>
      </c>
      <c r="E13" s="129">
        <v>740</v>
      </c>
      <c r="F13" s="129">
        <v>635.29999999999995</v>
      </c>
      <c r="G13" s="129">
        <v>391.4</v>
      </c>
      <c r="H13" s="129">
        <v>128.1</v>
      </c>
      <c r="I13" s="129"/>
      <c r="J13" s="129"/>
      <c r="K13" s="129"/>
      <c r="L13" s="129"/>
      <c r="M13" s="129"/>
      <c r="N13" s="129"/>
      <c r="O13" s="129"/>
      <c r="P13" s="129">
        <v>49.7</v>
      </c>
      <c r="Q13" s="129">
        <v>459.1</v>
      </c>
      <c r="R13" s="129">
        <v>755</v>
      </c>
      <c r="S13" s="129">
        <v>627.5</v>
      </c>
      <c r="T13" s="129">
        <v>338.8</v>
      </c>
      <c r="U13" s="129">
        <v>675.7</v>
      </c>
      <c r="V13" s="129">
        <v>802</v>
      </c>
      <c r="W13" s="129">
        <v>741.4</v>
      </c>
      <c r="X13" s="129">
        <v>773</v>
      </c>
      <c r="Y13" s="130">
        <v>779</v>
      </c>
      <c r="Z13" s="131"/>
      <c r="AA13" s="132">
        <f t="shared" si="0"/>
        <v>10077.200000000001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213.7</v>
      </c>
      <c r="T15" s="133">
        <v>500</v>
      </c>
      <c r="U15" s="133">
        <v>500</v>
      </c>
      <c r="V15" s="133">
        <v>500</v>
      </c>
      <c r="W15" s="133">
        <v>426.2</v>
      </c>
      <c r="X15" s="133">
        <v>500</v>
      </c>
      <c r="Y15" s="133">
        <v>500</v>
      </c>
      <c r="Z15" s="131"/>
      <c r="AA15" s="132">
        <f t="shared" si="0"/>
        <v>3139.9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671.2</v>
      </c>
      <c r="C16" s="135">
        <f t="shared" si="1"/>
        <v>758</v>
      </c>
      <c r="D16" s="135">
        <f t="shared" si="1"/>
        <v>752</v>
      </c>
      <c r="E16" s="135">
        <f t="shared" si="1"/>
        <v>740</v>
      </c>
      <c r="F16" s="135">
        <f t="shared" si="1"/>
        <v>635.29999999999995</v>
      </c>
      <c r="G16" s="135">
        <f t="shared" si="1"/>
        <v>391.4</v>
      </c>
      <c r="H16" s="135">
        <f t="shared" si="1"/>
        <v>128.1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49.7</v>
      </c>
      <c r="Q16" s="135">
        <f t="shared" si="1"/>
        <v>459.1</v>
      </c>
      <c r="R16" s="135">
        <f t="shared" si="1"/>
        <v>755</v>
      </c>
      <c r="S16" s="135">
        <f t="shared" si="1"/>
        <v>841.2</v>
      </c>
      <c r="T16" s="135">
        <f t="shared" si="1"/>
        <v>838.8</v>
      </c>
      <c r="U16" s="135">
        <f t="shared" si="1"/>
        <v>1175.7</v>
      </c>
      <c r="V16" s="135">
        <f t="shared" si="1"/>
        <v>1302</v>
      </c>
      <c r="W16" s="135">
        <f t="shared" si="1"/>
        <v>1167.5999999999999</v>
      </c>
      <c r="X16" s="135">
        <f t="shared" si="1"/>
        <v>1273</v>
      </c>
      <c r="Y16" s="135">
        <f t="shared" si="1"/>
        <v>1279</v>
      </c>
      <c r="Z16" s="136" t="str">
        <f t="shared" si="1"/>
        <v/>
      </c>
      <c r="AA16" s="90">
        <f t="shared" si="0"/>
        <v>13217.1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83.2</v>
      </c>
      <c r="J21" s="129">
        <v>417.5</v>
      </c>
      <c r="K21" s="129">
        <v>508.6</v>
      </c>
      <c r="L21" s="129">
        <v>549.5</v>
      </c>
      <c r="M21" s="129">
        <v>572.79999999999995</v>
      </c>
      <c r="N21" s="129">
        <v>589.1</v>
      </c>
      <c r="O21" s="129">
        <v>335.9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3056.6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266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422.8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8188.8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266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583.20000000000005</v>
      </c>
      <c r="J24" s="135">
        <f t="shared" si="3"/>
        <v>917.5</v>
      </c>
      <c r="K24" s="135">
        <f t="shared" si="3"/>
        <v>1008.6</v>
      </c>
      <c r="L24" s="135">
        <f t="shared" si="3"/>
        <v>1049.5</v>
      </c>
      <c r="M24" s="135">
        <f t="shared" si="3"/>
        <v>1072.8</v>
      </c>
      <c r="N24" s="135">
        <f t="shared" si="3"/>
        <v>1089.0999999999999</v>
      </c>
      <c r="O24" s="135">
        <f t="shared" si="3"/>
        <v>835.9</v>
      </c>
      <c r="P24" s="135">
        <f t="shared" si="3"/>
        <v>500</v>
      </c>
      <c r="Q24" s="135">
        <f t="shared" si="3"/>
        <v>500</v>
      </c>
      <c r="R24" s="135">
        <f t="shared" si="3"/>
        <v>422.8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11245.4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2023-08-26T11:05:52Z</dcterms:created>
  <dcterms:modified xsi:type="dcterms:W3CDTF">2023-08-26T11:05:53Z</dcterms:modified>
</cp:coreProperties>
</file>