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<sst xmlns="http://schemas.openxmlformats.org/spreadsheetml/2006/main" count="117" uniqueCount="53">
  <si>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25/08/2023 14:19:48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</si>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</sst>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839</c:v>
                </c:pt>
                <c:pt idx="16">
                  <c:v>231</c:v>
                </c:pt>
                <c:pt idx="17">
                  <c:v>401</c:v>
                </c:pt>
                <c:pt idx="18">
                  <c:v>401</c:v>
                </c:pt>
                <c:pt idx="19">
                  <c:v>401</c:v>
                </c:pt>
                <c:pt idx="20">
                  <c:v>401</c:v>
                </c:pt>
                <c:pt idx="21">
                  <c:v>401</c:v>
                </c:pt>
                <c:pt idx="22">
                  <c:v>401</c:v>
                </c:pt>
                <c:pt idx="23">
                  <c:v>301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2F-4D96-BF93-9D6945AFDD4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205</c:v>
                </c:pt>
                <c:pt idx="1">
                  <c:v>184</c:v>
                </c:pt>
                <c:pt idx="2">
                  <c:v>184</c:v>
                </c:pt>
                <c:pt idx="3">
                  <c:v>184</c:v>
                </c:pt>
                <c:pt idx="4">
                  <c:v>184</c:v>
                </c:pt>
                <c:pt idx="5">
                  <c:v>184</c:v>
                </c:pt>
                <c:pt idx="6">
                  <c:v>206</c:v>
                </c:pt>
                <c:pt idx="7">
                  <c:v>247</c:v>
                </c:pt>
                <c:pt idx="8">
                  <c:v>283</c:v>
                </c:pt>
                <c:pt idx="9">
                  <c:v>305</c:v>
                </c:pt>
                <c:pt idx="10">
                  <c:v>313</c:v>
                </c:pt>
                <c:pt idx="11">
                  <c:v>320</c:v>
                </c:pt>
                <c:pt idx="12">
                  <c:v>327</c:v>
                </c:pt>
                <c:pt idx="13">
                  <c:v>319</c:v>
                </c:pt>
                <c:pt idx="14">
                  <c:v>310</c:v>
                </c:pt>
                <c:pt idx="15">
                  <c:v>309</c:v>
                </c:pt>
                <c:pt idx="16">
                  <c:v>327</c:v>
                </c:pt>
                <c:pt idx="17">
                  <c:v>354</c:v>
                </c:pt>
                <c:pt idx="18">
                  <c:v>367</c:v>
                </c:pt>
                <c:pt idx="19">
                  <c:v>379</c:v>
                </c:pt>
                <c:pt idx="20">
                  <c:v>352</c:v>
                </c:pt>
                <c:pt idx="21">
                  <c:v>309</c:v>
                </c:pt>
                <c:pt idx="22">
                  <c:v>273</c:v>
                </c:pt>
                <c:pt idx="23">
                  <c:v>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2F-4D96-BF93-9D6945AFDD4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3232.9</c:v>
                </c:pt>
                <c:pt idx="1">
                  <c:v>3003.9</c:v>
                </c:pt>
                <c:pt idx="2">
                  <c:v>2992.9</c:v>
                </c:pt>
                <c:pt idx="3">
                  <c:v>3068.913</c:v>
                </c:pt>
                <c:pt idx="4">
                  <c:v>2912.0450000000001</c:v>
                </c:pt>
                <c:pt idx="5">
                  <c:v>2911.9</c:v>
                </c:pt>
                <c:pt idx="6">
                  <c:v>2909.4290000000001</c:v>
                </c:pt>
                <c:pt idx="7">
                  <c:v>2898.62</c:v>
                </c:pt>
                <c:pt idx="8">
                  <c:v>2912.6869999999999</c:v>
                </c:pt>
                <c:pt idx="9">
                  <c:v>2857.9</c:v>
                </c:pt>
                <c:pt idx="10">
                  <c:v>2864.9</c:v>
                </c:pt>
                <c:pt idx="11">
                  <c:v>2848.9</c:v>
                </c:pt>
                <c:pt idx="12">
                  <c:v>2848.9</c:v>
                </c:pt>
                <c:pt idx="13">
                  <c:v>2862.9</c:v>
                </c:pt>
                <c:pt idx="14">
                  <c:v>2886.9</c:v>
                </c:pt>
                <c:pt idx="15">
                  <c:v>2956.2170000000001</c:v>
                </c:pt>
                <c:pt idx="16">
                  <c:v>2970.5600000000004</c:v>
                </c:pt>
                <c:pt idx="17">
                  <c:v>2825.2260000000001</c:v>
                </c:pt>
                <c:pt idx="18">
                  <c:v>2960.9</c:v>
                </c:pt>
                <c:pt idx="19">
                  <c:v>2984.9</c:v>
                </c:pt>
                <c:pt idx="20">
                  <c:v>3002.9</c:v>
                </c:pt>
                <c:pt idx="21">
                  <c:v>3033.8360000000002</c:v>
                </c:pt>
                <c:pt idx="22">
                  <c:v>3112.0160000000001</c:v>
                </c:pt>
                <c:pt idx="23">
                  <c:v>3063.9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D2F-4D96-BF93-9D6945AFDD4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1355.925</c:v>
                </c:pt>
                <c:pt idx="1">
                  <c:v>1569.9</c:v>
                </c:pt>
                <c:pt idx="2">
                  <c:v>1471</c:v>
                </c:pt>
                <c:pt idx="3">
                  <c:v>1436</c:v>
                </c:pt>
                <c:pt idx="4">
                  <c:v>1461.4</c:v>
                </c:pt>
                <c:pt idx="5">
                  <c:v>1290.4000000000001</c:v>
                </c:pt>
                <c:pt idx="6">
                  <c:v>973.1</c:v>
                </c:pt>
                <c:pt idx="7">
                  <c:v>782.2</c:v>
                </c:pt>
                <c:pt idx="8">
                  <c:v>524</c:v>
                </c:pt>
                <c:pt idx="9">
                  <c:v>583</c:v>
                </c:pt>
                <c:pt idx="10">
                  <c:v>525</c:v>
                </c:pt>
                <c:pt idx="11">
                  <c:v>543</c:v>
                </c:pt>
                <c:pt idx="12">
                  <c:v>568.4</c:v>
                </c:pt>
                <c:pt idx="13">
                  <c:v>833.5</c:v>
                </c:pt>
                <c:pt idx="14">
                  <c:v>1169</c:v>
                </c:pt>
                <c:pt idx="15">
                  <c:v>1406</c:v>
                </c:pt>
                <c:pt idx="16">
                  <c:v>1617</c:v>
                </c:pt>
                <c:pt idx="17">
                  <c:v>1599.5</c:v>
                </c:pt>
                <c:pt idx="18">
                  <c:v>1478</c:v>
                </c:pt>
                <c:pt idx="19">
                  <c:v>1585.4</c:v>
                </c:pt>
                <c:pt idx="20">
                  <c:v>1355</c:v>
                </c:pt>
                <c:pt idx="21">
                  <c:v>1309.1000000000001</c:v>
                </c:pt>
                <c:pt idx="22">
                  <c:v>1596</c:v>
                </c:pt>
                <c:pt idx="23">
                  <c:v>1518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D2F-4D96-BF93-9D6945AFDD4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1238.2049999999999</c:v>
                </c:pt>
                <c:pt idx="1">
                  <c:v>1326.8589999999995</c:v>
                </c:pt>
                <c:pt idx="2">
                  <c:v>1412.3470000000002</c:v>
                </c:pt>
                <c:pt idx="3">
                  <c:v>1505.6899999999998</c:v>
                </c:pt>
                <c:pt idx="4">
                  <c:v>1573.3870000000002</c:v>
                </c:pt>
                <c:pt idx="5">
                  <c:v>1614.6870000000001</c:v>
                </c:pt>
                <c:pt idx="6">
                  <c:v>1807.5160000000001</c:v>
                </c:pt>
                <c:pt idx="7">
                  <c:v>2226.0610000000011</c:v>
                </c:pt>
                <c:pt idx="8">
                  <c:v>3166.0720000000001</c:v>
                </c:pt>
                <c:pt idx="9">
                  <c:v>3694.5839999999998</c:v>
                </c:pt>
                <c:pt idx="10">
                  <c:v>4276.4090000000006</c:v>
                </c:pt>
                <c:pt idx="11">
                  <c:v>4485.1409999999987</c:v>
                </c:pt>
                <c:pt idx="12">
                  <c:v>4394.5039999999999</c:v>
                </c:pt>
                <c:pt idx="13">
                  <c:v>4140.0549999999994</c:v>
                </c:pt>
                <c:pt idx="14">
                  <c:v>3722.6150000000011</c:v>
                </c:pt>
                <c:pt idx="15">
                  <c:v>3061.7049999999986</c:v>
                </c:pt>
                <c:pt idx="16">
                  <c:v>2656.6660000000011</c:v>
                </c:pt>
                <c:pt idx="17">
                  <c:v>1799.6739999999998</c:v>
                </c:pt>
                <c:pt idx="18">
                  <c:v>1380.2070000000001</c:v>
                </c:pt>
                <c:pt idx="19">
                  <c:v>1146.1569999999997</c:v>
                </c:pt>
                <c:pt idx="20">
                  <c:v>1049.7790000000002</c:v>
                </c:pt>
                <c:pt idx="21">
                  <c:v>1017.1349999999998</c:v>
                </c:pt>
                <c:pt idx="22">
                  <c:v>1034.211</c:v>
                </c:pt>
                <c:pt idx="23">
                  <c:v>1086.3009999999999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D2F-4D96-BF93-9D6945AFDD4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62</c:v>
                </c:pt>
                <c:pt idx="1">
                  <c:v>61</c:v>
                </c:pt>
                <c:pt idx="2">
                  <c:v>59</c:v>
                </c:pt>
                <c:pt idx="3">
                  <c:v>55</c:v>
                </c:pt>
                <c:pt idx="4">
                  <c:v>53</c:v>
                </c:pt>
                <c:pt idx="5">
                  <c:v>53</c:v>
                </c:pt>
                <c:pt idx="6">
                  <c:v>60</c:v>
                </c:pt>
                <c:pt idx="7">
                  <c:v>79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121</c:v>
                </c:pt>
                <c:pt idx="12">
                  <c:v>123</c:v>
                </c:pt>
                <c:pt idx="13">
                  <c:v>122</c:v>
                </c:pt>
                <c:pt idx="14">
                  <c:v>120</c:v>
                </c:pt>
                <c:pt idx="15">
                  <c:v>114</c:v>
                </c:pt>
                <c:pt idx="16">
                  <c:v>104</c:v>
                </c:pt>
                <c:pt idx="17">
                  <c:v>88</c:v>
                </c:pt>
                <c:pt idx="18">
                  <c:v>71</c:v>
                </c:pt>
                <c:pt idx="19">
                  <c:v>65</c:v>
                </c:pt>
                <c:pt idx="20">
                  <c:v>65</c:v>
                </c:pt>
                <c:pt idx="21">
                  <c:v>65</c:v>
                </c:pt>
                <c:pt idx="22">
                  <c:v>64</c:v>
                </c:pt>
                <c:pt idx="23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D2F-4D96-BF93-9D6945AFDD4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38</c:v>
                </c:pt>
                <c:pt idx="1">
                  <c:v>34</c:v>
                </c:pt>
                <c:pt idx="2">
                  <c:v>30</c:v>
                </c:pt>
                <c:pt idx="3">
                  <c:v>30</c:v>
                </c:pt>
                <c:pt idx="4">
                  <c:v>221</c:v>
                </c:pt>
                <c:pt idx="5">
                  <c:v>390</c:v>
                </c:pt>
                <c:pt idx="6">
                  <c:v>630</c:v>
                </c:pt>
                <c:pt idx="7">
                  <c:v>640</c:v>
                </c:pt>
                <c:pt idx="8">
                  <c:v>537</c:v>
                </c:pt>
                <c:pt idx="9">
                  <c:v>420</c:v>
                </c:pt>
                <c:pt idx="10">
                  <c:v>278</c:v>
                </c:pt>
                <c:pt idx="11">
                  <c:v>113</c:v>
                </c:pt>
                <c:pt idx="12">
                  <c:v>126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296</c:v>
                </c:pt>
                <c:pt idx="17">
                  <c:v>607</c:v>
                </c:pt>
                <c:pt idx="18">
                  <c:v>920</c:v>
                </c:pt>
                <c:pt idx="19">
                  <c:v>1151.126</c:v>
                </c:pt>
                <c:pt idx="20">
                  <c:v>1367.3890000000001</c:v>
                </c:pt>
                <c:pt idx="21">
                  <c:v>1051</c:v>
                </c:pt>
                <c:pt idx="22">
                  <c:v>786</c:v>
                </c:pt>
                <c:pt idx="23">
                  <c:v>284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D2F-4D96-BF93-9D6945AFDD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6971.03</c:v>
                </c:pt>
                <c:pt idx="1">
                  <c:v>6179.7020000000011</c:v>
                </c:pt>
                <c:pt idx="2">
                  <c:v>6149.2610000000004</c:v>
                </c:pt>
                <c:pt idx="3">
                  <c:v>6279.6470000000027</c:v>
                </c:pt>
                <c:pt idx="4">
                  <c:v>6404.8060000000023</c:v>
                </c:pt>
                <c:pt idx="5">
                  <c:v>6443.9620000000032</c:v>
                </c:pt>
                <c:pt idx="6">
                  <c:v>6586.0610000000006</c:v>
                </c:pt>
                <c:pt idx="7">
                  <c:v>6872.8740000000016</c:v>
                </c:pt>
                <c:pt idx="8">
                  <c:v>7517.769000000003</c:v>
                </c:pt>
                <c:pt idx="9">
                  <c:v>7965.4390000000012</c:v>
                </c:pt>
                <c:pt idx="10">
                  <c:v>8372.2599999999984</c:v>
                </c:pt>
                <c:pt idx="11">
                  <c:v>8431.0119999999988</c:v>
                </c:pt>
                <c:pt idx="12">
                  <c:v>8387.7700000000023</c:v>
                </c:pt>
                <c:pt idx="13">
                  <c:v>8377.4739999999983</c:v>
                </c:pt>
                <c:pt idx="14">
                  <c:v>8308.4980000000014</c:v>
                </c:pt>
                <c:pt idx="15">
                  <c:v>7946.8850000000011</c:v>
                </c:pt>
                <c:pt idx="16">
                  <c:v>8202.2450000000008</c:v>
                </c:pt>
                <c:pt idx="17">
                  <c:v>7674.4150000000018</c:v>
                </c:pt>
                <c:pt idx="18">
                  <c:v>7578.1190000000006</c:v>
                </c:pt>
                <c:pt idx="19">
                  <c:v>7712.6239999999989</c:v>
                </c:pt>
                <c:pt idx="20">
                  <c:v>7593.0389999999989</c:v>
                </c:pt>
                <c:pt idx="21">
                  <c:v>7186.0460000000012</c:v>
                </c:pt>
                <c:pt idx="22">
                  <c:v>7266.2320000000009</c:v>
                </c:pt>
                <c:pt idx="23">
                  <c:v>6535.1629999999986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D2F-4D96-BF93-9D6945AFDD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114.06</c:v>
                </c:pt>
                <c:pt idx="1">
                  <c:v>130.83000000000001</c:v>
                </c:pt>
                <c:pt idx="2">
                  <c:v>118.28</c:v>
                </c:pt>
                <c:pt idx="3">
                  <c:v>118.2</c:v>
                </c:pt>
                <c:pt idx="4">
                  <c:v>95.72</c:v>
                </c:pt>
                <c:pt idx="5">
                  <c:v>92.67</c:v>
                </c:pt>
                <c:pt idx="6">
                  <c:v>95.48</c:v>
                </c:pt>
                <c:pt idx="7">
                  <c:v>95.9</c:v>
                </c:pt>
                <c:pt idx="8">
                  <c:v>98.3</c:v>
                </c:pt>
                <c:pt idx="9">
                  <c:v>92.65</c:v>
                </c:pt>
                <c:pt idx="10">
                  <c:v>75.23</c:v>
                </c:pt>
                <c:pt idx="11">
                  <c:v>80.63</c:v>
                </c:pt>
                <c:pt idx="12">
                  <c:v>81.93</c:v>
                </c:pt>
                <c:pt idx="13">
                  <c:v>77.92</c:v>
                </c:pt>
                <c:pt idx="14">
                  <c:v>65.59</c:v>
                </c:pt>
                <c:pt idx="15">
                  <c:v>108.22</c:v>
                </c:pt>
                <c:pt idx="16">
                  <c:v>110.43</c:v>
                </c:pt>
                <c:pt idx="17">
                  <c:v>124.94</c:v>
                </c:pt>
                <c:pt idx="18">
                  <c:v>211.01</c:v>
                </c:pt>
                <c:pt idx="19">
                  <c:v>284.89</c:v>
                </c:pt>
                <c:pt idx="20">
                  <c:v>313.64999999999998</c:v>
                </c:pt>
                <c:pt idx="21">
                  <c:v>158.65</c:v>
                </c:pt>
                <c:pt idx="22">
                  <c:v>122.98</c:v>
                </c:pt>
                <c:pt idx="23">
                  <c:v>114.28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D2F-4D96-BF93-9D6945AFDD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6971.0300000000007</v>
      </c>
      <c r="C4" s="18">
        <v>6179.6590000000006</v>
      </c>
      <c r="D4" s="18">
        <v>6149.2469999999994</v>
      </c>
      <c r="E4" s="18">
        <v>6279.6030000000001</v>
      </c>
      <c r="F4" s="18">
        <v>6404.8320000000003</v>
      </c>
      <c r="G4" s="18">
        <v>6443.987000000001</v>
      </c>
      <c r="H4" s="18">
        <v>6586.0449999999992</v>
      </c>
      <c r="I4" s="18">
        <v>6872.8809999999994</v>
      </c>
      <c r="J4" s="18">
        <v>7517.759</v>
      </c>
      <c r="K4" s="18">
        <v>7965.4839999999995</v>
      </c>
      <c r="L4" s="18">
        <v>8372.3089999999975</v>
      </c>
      <c r="M4" s="18">
        <v>8431.0409999999993</v>
      </c>
      <c r="N4" s="18">
        <v>8387.8040000000001</v>
      </c>
      <c r="O4" s="18">
        <v>8377.4549999999999</v>
      </c>
      <c r="P4" s="18">
        <v>8308.5150000000012</v>
      </c>
      <c r="Q4" s="18">
        <v>7946.9219999999996</v>
      </c>
      <c r="R4" s="18">
        <v>8202.2260000000024</v>
      </c>
      <c r="S4" s="18">
        <v>7674.3999999999978</v>
      </c>
      <c r="T4" s="18">
        <v>7578.1069999999991</v>
      </c>
      <c r="U4" s="18">
        <v>7712.5829999999996</v>
      </c>
      <c r="V4" s="18">
        <v>7593.0680000000002</v>
      </c>
      <c r="W4" s="18">
        <v>7186.0709999999999</v>
      </c>
      <c r="X4" s="18">
        <v>7266.2270000000017</v>
      </c>
      <c r="Y4" s="18">
        <v>6535.2010000000018</v>
      </c>
      <c r="Z4" s="19"/>
      <c r="AA4" s="20">
        <f>SUM(B4:Z4)</f>
        <v>176942.45600000001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114.06</v>
      </c>
      <c r="C7" s="28">
        <v>130.83000000000001</v>
      </c>
      <c r="D7" s="28">
        <v>118.28</v>
      </c>
      <c r="E7" s="28">
        <v>118.2</v>
      </c>
      <c r="F7" s="28">
        <v>95.72</v>
      </c>
      <c r="G7" s="28">
        <v>92.67</v>
      </c>
      <c r="H7" s="28">
        <v>95.48</v>
      </c>
      <c r="I7" s="28">
        <v>95.9</v>
      </c>
      <c r="J7" s="28">
        <v>98.3</v>
      </c>
      <c r="K7" s="28">
        <v>92.65</v>
      </c>
      <c r="L7" s="28">
        <v>75.23</v>
      </c>
      <c r="M7" s="28">
        <v>80.63</v>
      </c>
      <c r="N7" s="28">
        <v>81.93</v>
      </c>
      <c r="O7" s="28">
        <v>77.92</v>
      </c>
      <c r="P7" s="28">
        <v>65.59</v>
      </c>
      <c r="Q7" s="28">
        <v>108.22</v>
      </c>
      <c r="R7" s="28">
        <v>110.43</v>
      </c>
      <c r="S7" s="28">
        <v>124.94</v>
      </c>
      <c r="T7" s="28">
        <v>211.01</v>
      </c>
      <c r="U7" s="28">
        <v>284.89</v>
      </c>
      <c r="V7" s="28">
        <v>313.64999999999998</v>
      </c>
      <c r="W7" s="28">
        <v>158.65</v>
      </c>
      <c r="X7" s="28">
        <v>122.98</v>
      </c>
      <c r="Y7" s="28">
        <v>114.28</v>
      </c>
      <c r="Z7" s="29"/>
      <c r="AA7" s="30">
        <f>IF(SUM(B7:Z7)&lt;&gt;0,AVERAGEIF(B7:Z7,"&lt;&gt;"""),"")</f>
        <v>124.26833333333336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839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231</v>
      </c>
      <c r="S10" s="42">
        <v>401</v>
      </c>
      <c r="T10" s="42">
        <v>401</v>
      </c>
      <c r="U10" s="42">
        <v>401</v>
      </c>
      <c r="V10" s="42">
        <v>401</v>
      </c>
      <c r="W10" s="42">
        <v>401</v>
      </c>
      <c r="X10" s="42">
        <v>401</v>
      </c>
      <c r="Y10" s="42">
        <v>301</v>
      </c>
      <c r="Z10" s="43"/>
      <c r="AA10" s="44">
        <f t="shared" ref="AA10:AA15" si="0">SUM(B10:Z10)</f>
        <v>3777</v>
      </c>
    </row>
    <row r="11" spans="1:27" ht="24.95" customHeight="1" x14ac:dyDescent="0.2">
      <c r="A11" s="45" t="s">
        <v>7</v>
      </c>
      <c r="B11" s="46">
        <v>205</v>
      </c>
      <c r="C11" s="47">
        <v>184</v>
      </c>
      <c r="D11" s="47">
        <v>184</v>
      </c>
      <c r="E11" s="47">
        <v>184</v>
      </c>
      <c r="F11" s="47">
        <v>184</v>
      </c>
      <c r="G11" s="47">
        <v>184</v>
      </c>
      <c r="H11" s="47">
        <v>206</v>
      </c>
      <c r="I11" s="47">
        <v>247</v>
      </c>
      <c r="J11" s="47">
        <v>283</v>
      </c>
      <c r="K11" s="47">
        <v>305</v>
      </c>
      <c r="L11" s="47">
        <v>313</v>
      </c>
      <c r="M11" s="47">
        <v>320</v>
      </c>
      <c r="N11" s="47">
        <v>327</v>
      </c>
      <c r="O11" s="47">
        <v>319</v>
      </c>
      <c r="P11" s="47">
        <v>310</v>
      </c>
      <c r="Q11" s="47">
        <v>309</v>
      </c>
      <c r="R11" s="47">
        <v>327</v>
      </c>
      <c r="S11" s="47">
        <v>354</v>
      </c>
      <c r="T11" s="47">
        <v>367</v>
      </c>
      <c r="U11" s="47">
        <v>379</v>
      </c>
      <c r="V11" s="47">
        <v>352</v>
      </c>
      <c r="W11" s="47">
        <v>309</v>
      </c>
      <c r="X11" s="47">
        <v>273</v>
      </c>
      <c r="Y11" s="47">
        <v>222</v>
      </c>
      <c r="Z11" s="48"/>
      <c r="AA11" s="49">
        <f t="shared" si="0"/>
        <v>6647</v>
      </c>
    </row>
    <row r="12" spans="1:27" ht="24.95" customHeight="1" x14ac:dyDescent="0.2">
      <c r="A12" s="50" t="s">
        <v>8</v>
      </c>
      <c r="B12" s="51">
        <v>3232.9</v>
      </c>
      <c r="C12" s="52">
        <v>3003.9</v>
      </c>
      <c r="D12" s="52">
        <v>2992.9</v>
      </c>
      <c r="E12" s="52">
        <v>3068.913</v>
      </c>
      <c r="F12" s="52">
        <v>2912.0450000000001</v>
      </c>
      <c r="G12" s="52">
        <v>2911.9</v>
      </c>
      <c r="H12" s="52">
        <v>2909.4290000000001</v>
      </c>
      <c r="I12" s="52">
        <v>2898.62</v>
      </c>
      <c r="J12" s="52">
        <v>2912.6869999999999</v>
      </c>
      <c r="K12" s="52">
        <v>2857.9</v>
      </c>
      <c r="L12" s="52">
        <v>2864.9</v>
      </c>
      <c r="M12" s="52">
        <v>2848.9</v>
      </c>
      <c r="N12" s="52">
        <v>2848.9</v>
      </c>
      <c r="O12" s="52">
        <v>2862.9</v>
      </c>
      <c r="P12" s="52">
        <v>2886.9</v>
      </c>
      <c r="Q12" s="52">
        <v>2956.2170000000001</v>
      </c>
      <c r="R12" s="52">
        <v>2970.5600000000004</v>
      </c>
      <c r="S12" s="52">
        <v>2825.2260000000001</v>
      </c>
      <c r="T12" s="52">
        <v>2960.9</v>
      </c>
      <c r="U12" s="52">
        <v>2984.9</v>
      </c>
      <c r="V12" s="52">
        <v>3002.9</v>
      </c>
      <c r="W12" s="52">
        <v>3033.8360000000002</v>
      </c>
      <c r="X12" s="52">
        <v>3112.0160000000001</v>
      </c>
      <c r="Y12" s="52">
        <v>3063.9</v>
      </c>
      <c r="Z12" s="53"/>
      <c r="AA12" s="54">
        <f t="shared" si="0"/>
        <v>70924.149000000005</v>
      </c>
    </row>
    <row r="13" spans="1:27" ht="24.95" customHeight="1" x14ac:dyDescent="0.2">
      <c r="A13" s="50" t="s">
        <v>9</v>
      </c>
      <c r="B13" s="51">
        <v>38</v>
      </c>
      <c r="C13" s="52">
        <v>34</v>
      </c>
      <c r="D13" s="52">
        <v>30</v>
      </c>
      <c r="E13" s="52">
        <v>30</v>
      </c>
      <c r="F13" s="52">
        <v>221</v>
      </c>
      <c r="G13" s="52">
        <v>390</v>
      </c>
      <c r="H13" s="52">
        <v>630</v>
      </c>
      <c r="I13" s="52">
        <v>640</v>
      </c>
      <c r="J13" s="52">
        <v>537</v>
      </c>
      <c r="K13" s="52">
        <v>420</v>
      </c>
      <c r="L13" s="52">
        <v>278</v>
      </c>
      <c r="M13" s="52">
        <v>113</v>
      </c>
      <c r="N13" s="52">
        <v>126</v>
      </c>
      <c r="O13" s="52">
        <v>100</v>
      </c>
      <c r="P13" s="52">
        <v>100</v>
      </c>
      <c r="Q13" s="52">
        <v>100</v>
      </c>
      <c r="R13" s="52">
        <v>296</v>
      </c>
      <c r="S13" s="52">
        <v>607</v>
      </c>
      <c r="T13" s="52">
        <v>920</v>
      </c>
      <c r="U13" s="52">
        <v>1151.126</v>
      </c>
      <c r="V13" s="52">
        <v>1367.3890000000001</v>
      </c>
      <c r="W13" s="52">
        <v>1051</v>
      </c>
      <c r="X13" s="52">
        <v>786</v>
      </c>
      <c r="Y13" s="52">
        <v>284</v>
      </c>
      <c r="Z13" s="53"/>
      <c r="AA13" s="54">
        <f t="shared" si="0"/>
        <v>10249.514999999999</v>
      </c>
    </row>
    <row r="14" spans="1:27" ht="24.95" customHeight="1" x14ac:dyDescent="0.2">
      <c r="A14" s="55" t="s">
        <v>10</v>
      </c>
      <c r="B14" s="56">
        <v>1238.2049999999999</v>
      </c>
      <c r="C14" s="57">
        <v>1326.8589999999995</v>
      </c>
      <c r="D14" s="57">
        <v>1412.3470000000002</v>
      </c>
      <c r="E14" s="57">
        <v>1505.6899999999998</v>
      </c>
      <c r="F14" s="57">
        <v>1573.3870000000002</v>
      </c>
      <c r="G14" s="57">
        <v>1614.6870000000001</v>
      </c>
      <c r="H14" s="57">
        <v>1807.5160000000001</v>
      </c>
      <c r="I14" s="57">
        <v>2226.0610000000011</v>
      </c>
      <c r="J14" s="57">
        <v>3166.0720000000001</v>
      </c>
      <c r="K14" s="57">
        <v>3694.5839999999998</v>
      </c>
      <c r="L14" s="57">
        <v>4276.4090000000006</v>
      </c>
      <c r="M14" s="57">
        <v>4485.1409999999987</v>
      </c>
      <c r="N14" s="57">
        <v>4394.5039999999999</v>
      </c>
      <c r="O14" s="57">
        <v>4140.0549999999994</v>
      </c>
      <c r="P14" s="57">
        <v>3722.6150000000011</v>
      </c>
      <c r="Q14" s="57">
        <v>3061.7049999999986</v>
      </c>
      <c r="R14" s="57">
        <v>2656.6660000000011</v>
      </c>
      <c r="S14" s="57">
        <v>1799.6739999999998</v>
      </c>
      <c r="T14" s="57">
        <v>1380.2070000000001</v>
      </c>
      <c r="U14" s="57">
        <v>1146.1569999999997</v>
      </c>
      <c r="V14" s="57">
        <v>1049.7790000000002</v>
      </c>
      <c r="W14" s="57">
        <v>1017.1349999999998</v>
      </c>
      <c r="X14" s="57">
        <v>1034.211</v>
      </c>
      <c r="Y14" s="57">
        <v>1086.3009999999999</v>
      </c>
      <c r="Z14" s="58"/>
      <c r="AA14" s="59">
        <f t="shared" si="0"/>
        <v>54815.967000000004</v>
      </c>
    </row>
    <row r="15" spans="1:27" ht="24.95" customHeight="1" x14ac:dyDescent="0.2">
      <c r="A15" s="55" t="s">
        <v>11</v>
      </c>
      <c r="B15" s="56">
        <v>62</v>
      </c>
      <c r="C15" s="57">
        <v>61</v>
      </c>
      <c r="D15" s="57">
        <v>59</v>
      </c>
      <c r="E15" s="57">
        <v>55</v>
      </c>
      <c r="F15" s="57">
        <v>53</v>
      </c>
      <c r="G15" s="57">
        <v>53</v>
      </c>
      <c r="H15" s="57">
        <v>60</v>
      </c>
      <c r="I15" s="57">
        <v>79</v>
      </c>
      <c r="J15" s="57">
        <v>95</v>
      </c>
      <c r="K15" s="57">
        <v>105</v>
      </c>
      <c r="L15" s="57">
        <v>115</v>
      </c>
      <c r="M15" s="57">
        <v>121</v>
      </c>
      <c r="N15" s="57">
        <v>123</v>
      </c>
      <c r="O15" s="57">
        <v>122</v>
      </c>
      <c r="P15" s="57">
        <v>120</v>
      </c>
      <c r="Q15" s="57">
        <v>114</v>
      </c>
      <c r="R15" s="57">
        <v>104</v>
      </c>
      <c r="S15" s="57">
        <v>88</v>
      </c>
      <c r="T15" s="57">
        <v>71</v>
      </c>
      <c r="U15" s="57">
        <v>65</v>
      </c>
      <c r="V15" s="57">
        <v>65</v>
      </c>
      <c r="W15" s="57">
        <v>65</v>
      </c>
      <c r="X15" s="57">
        <v>64</v>
      </c>
      <c r="Y15" s="57">
        <v>60</v>
      </c>
      <c r="Z15" s="58"/>
      <c r="AA15" s="59">
        <f t="shared" si="0"/>
        <v>1979</v>
      </c>
    </row>
    <row r="16" spans="1:27" ht="30" customHeight="1" thickBot="1" x14ac:dyDescent="0.25">
      <c r="A16" s="60" t="s">
        <v>12</v>
      </c>
      <c r="B16" s="61">
        <f>IF(LEN(B$2)&gt;0,SUM(B10:B15),"")</f>
        <v>5615.1049999999996</v>
      </c>
      <c r="C16" s="62">
        <f t="shared" ref="C16:Z16" si="1">IF(LEN(C$2)&gt;0,SUM(C10:C15),"")</f>
        <v>4609.759</v>
      </c>
      <c r="D16" s="62">
        <f t="shared" si="1"/>
        <v>4678.2470000000003</v>
      </c>
      <c r="E16" s="62">
        <f t="shared" si="1"/>
        <v>4843.6030000000001</v>
      </c>
      <c r="F16" s="62">
        <f t="shared" si="1"/>
        <v>4943.4320000000007</v>
      </c>
      <c r="G16" s="62">
        <f t="shared" si="1"/>
        <v>5153.5870000000004</v>
      </c>
      <c r="H16" s="62">
        <f t="shared" si="1"/>
        <v>5612.9449999999997</v>
      </c>
      <c r="I16" s="62">
        <f t="shared" si="1"/>
        <v>6090.6810000000005</v>
      </c>
      <c r="J16" s="62">
        <f t="shared" si="1"/>
        <v>6993.759</v>
      </c>
      <c r="K16" s="62">
        <f t="shared" si="1"/>
        <v>7382.4840000000004</v>
      </c>
      <c r="L16" s="62">
        <f t="shared" si="1"/>
        <v>7847.3090000000011</v>
      </c>
      <c r="M16" s="62">
        <f t="shared" si="1"/>
        <v>7888.0409999999993</v>
      </c>
      <c r="N16" s="62">
        <f t="shared" si="1"/>
        <v>7819.4040000000005</v>
      </c>
      <c r="O16" s="62">
        <f t="shared" si="1"/>
        <v>7543.9549999999999</v>
      </c>
      <c r="P16" s="62">
        <f t="shared" si="1"/>
        <v>7139.5150000000012</v>
      </c>
      <c r="Q16" s="62">
        <f t="shared" si="1"/>
        <v>6540.9219999999987</v>
      </c>
      <c r="R16" s="62">
        <f t="shared" si="1"/>
        <v>6585.2260000000015</v>
      </c>
      <c r="S16" s="62">
        <f t="shared" si="1"/>
        <v>6074.9000000000005</v>
      </c>
      <c r="T16" s="62">
        <f t="shared" si="1"/>
        <v>6100.107</v>
      </c>
      <c r="U16" s="62">
        <f t="shared" si="1"/>
        <v>6127.1829999999991</v>
      </c>
      <c r="V16" s="62">
        <f t="shared" si="1"/>
        <v>6238.0680000000011</v>
      </c>
      <c r="W16" s="62">
        <f t="shared" si="1"/>
        <v>5876.9709999999995</v>
      </c>
      <c r="X16" s="62">
        <f t="shared" si="1"/>
        <v>5670.2269999999999</v>
      </c>
      <c r="Y16" s="62">
        <f t="shared" si="1"/>
        <v>5017.201</v>
      </c>
      <c r="Z16" s="63" t="str">
        <f t="shared" si="1"/>
        <v/>
      </c>
      <c r="AA16" s="64">
        <f>SUM(AA10:AA15)</f>
        <v>148392.63099999999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1542.9</v>
      </c>
      <c r="C28" s="72">
        <v>1591.9</v>
      </c>
      <c r="D28" s="72">
        <v>1657.9</v>
      </c>
      <c r="E28" s="72">
        <v>1722.9</v>
      </c>
      <c r="F28" s="72">
        <v>1958.9</v>
      </c>
      <c r="G28" s="72">
        <v>2159.9</v>
      </c>
      <c r="H28" s="72">
        <v>2530.14</v>
      </c>
      <c r="I28" s="72">
        <v>2927.18</v>
      </c>
      <c r="J28" s="72">
        <v>3320.53</v>
      </c>
      <c r="K28" s="72">
        <v>3661.78</v>
      </c>
      <c r="L28" s="72">
        <v>3822.49</v>
      </c>
      <c r="M28" s="72">
        <v>3785.27</v>
      </c>
      <c r="N28" s="72">
        <v>3782.63</v>
      </c>
      <c r="O28" s="72">
        <v>3617.57</v>
      </c>
      <c r="P28" s="72">
        <v>3366.69</v>
      </c>
      <c r="Q28" s="72">
        <v>3033.22</v>
      </c>
      <c r="R28" s="72">
        <v>2882.34</v>
      </c>
      <c r="S28" s="72">
        <v>2789.56</v>
      </c>
      <c r="T28" s="72">
        <v>2759.18</v>
      </c>
      <c r="U28" s="72">
        <v>2815.55</v>
      </c>
      <c r="V28" s="72">
        <v>2719.9</v>
      </c>
      <c r="W28" s="72">
        <v>2683.9</v>
      </c>
      <c r="X28" s="72">
        <v>2349.9</v>
      </c>
      <c r="Y28" s="72">
        <v>1796.9</v>
      </c>
      <c r="Z28" s="73"/>
      <c r="AA28" s="74">
        <f>SUM(B28:Z28)</f>
        <v>65279.130000000012</v>
      </c>
    </row>
    <row r="29" spans="1:27" ht="24.95" customHeight="1" x14ac:dyDescent="0.2">
      <c r="A29" s="75" t="s">
        <v>23</v>
      </c>
      <c r="B29" s="76">
        <v>802.13</v>
      </c>
      <c r="C29" s="77">
        <v>1060.8589999999999</v>
      </c>
      <c r="D29" s="77">
        <v>1015.347</v>
      </c>
      <c r="E29" s="77">
        <v>1077.703</v>
      </c>
      <c r="F29" s="77">
        <v>1011.532</v>
      </c>
      <c r="G29" s="77">
        <v>973.68700000000001</v>
      </c>
      <c r="H29" s="77">
        <v>1019.8049999999999</v>
      </c>
      <c r="I29" s="77">
        <v>1095.501</v>
      </c>
      <c r="J29" s="77">
        <v>1542.229</v>
      </c>
      <c r="K29" s="77">
        <v>1667.704</v>
      </c>
      <c r="L29" s="77">
        <v>1906.819</v>
      </c>
      <c r="M29" s="77">
        <v>2018.771</v>
      </c>
      <c r="N29" s="77">
        <v>1878.7739999999999</v>
      </c>
      <c r="O29" s="77">
        <v>1774.385</v>
      </c>
      <c r="P29" s="77">
        <v>1636.825</v>
      </c>
      <c r="Q29" s="77">
        <v>1377.702</v>
      </c>
      <c r="R29" s="77">
        <v>1507.886</v>
      </c>
      <c r="S29" s="77">
        <v>1118.3399999999999</v>
      </c>
      <c r="T29" s="77">
        <v>1072.9269999999999</v>
      </c>
      <c r="U29" s="77">
        <v>1033.633</v>
      </c>
      <c r="V29" s="77">
        <v>1212.1679999999999</v>
      </c>
      <c r="W29" s="77">
        <v>897.07100000000003</v>
      </c>
      <c r="X29" s="77">
        <v>867.327</v>
      </c>
      <c r="Y29" s="77">
        <v>787.30100000000004</v>
      </c>
      <c r="Z29" s="78"/>
      <c r="AA29" s="79">
        <f>SUM(B29:Z29)</f>
        <v>30356.426000000003</v>
      </c>
    </row>
    <row r="30" spans="1:27" ht="24.95" customHeight="1" x14ac:dyDescent="0.2">
      <c r="A30" s="82" t="s">
        <v>24</v>
      </c>
      <c r="B30" s="80">
        <v>3850</v>
      </c>
      <c r="C30" s="81">
        <v>2681</v>
      </c>
      <c r="D30" s="81">
        <v>2664</v>
      </c>
      <c r="E30" s="81">
        <v>2685</v>
      </c>
      <c r="F30" s="81">
        <v>2689</v>
      </c>
      <c r="G30" s="81">
        <v>2690</v>
      </c>
      <c r="H30" s="81">
        <v>2687</v>
      </c>
      <c r="I30" s="81">
        <v>2676</v>
      </c>
      <c r="J30" s="81">
        <v>2655</v>
      </c>
      <c r="K30" s="81">
        <v>2636</v>
      </c>
      <c r="L30" s="81">
        <v>2643</v>
      </c>
      <c r="M30" s="81">
        <v>2627</v>
      </c>
      <c r="N30" s="81">
        <v>2627</v>
      </c>
      <c r="O30" s="81">
        <v>2641</v>
      </c>
      <c r="P30" s="81">
        <v>2665</v>
      </c>
      <c r="Q30" s="81">
        <v>2713</v>
      </c>
      <c r="R30" s="81">
        <v>2953</v>
      </c>
      <c r="S30" s="81">
        <v>2984</v>
      </c>
      <c r="T30" s="81">
        <v>3118</v>
      </c>
      <c r="U30" s="81">
        <v>3136</v>
      </c>
      <c r="V30" s="81">
        <v>3141</v>
      </c>
      <c r="W30" s="81">
        <v>3166</v>
      </c>
      <c r="X30" s="81">
        <v>3241</v>
      </c>
      <c r="Y30" s="81">
        <v>3143</v>
      </c>
      <c r="Z30" s="83"/>
      <c r="AA30" s="84">
        <f>SUM(B30:Z30)</f>
        <v>68711</v>
      </c>
    </row>
    <row r="31" spans="1:27" ht="30" customHeight="1" thickBot="1" x14ac:dyDescent="0.25">
      <c r="A31" s="60" t="s">
        <v>25</v>
      </c>
      <c r="B31" s="61">
        <f>IF(LEN(B$2)&gt;0,SUM(B28:B30),"")</f>
        <v>6195.0300000000007</v>
      </c>
      <c r="C31" s="62">
        <f t="shared" ref="C31:Z31" si="4">IF(LEN(C$2)&gt;0,SUM(C28:C30),"")</f>
        <v>5333.759</v>
      </c>
      <c r="D31" s="62">
        <f t="shared" si="4"/>
        <v>5337.2470000000003</v>
      </c>
      <c r="E31" s="62">
        <f t="shared" si="4"/>
        <v>5485.6030000000001</v>
      </c>
      <c r="F31" s="62">
        <f t="shared" si="4"/>
        <v>5659.4320000000007</v>
      </c>
      <c r="G31" s="62">
        <f t="shared" si="4"/>
        <v>5823.5869999999995</v>
      </c>
      <c r="H31" s="62">
        <f t="shared" si="4"/>
        <v>6236.9449999999997</v>
      </c>
      <c r="I31" s="62">
        <f t="shared" si="4"/>
        <v>6698.6809999999996</v>
      </c>
      <c r="J31" s="62">
        <f t="shared" si="4"/>
        <v>7517.759</v>
      </c>
      <c r="K31" s="62">
        <f t="shared" si="4"/>
        <v>7965.4840000000004</v>
      </c>
      <c r="L31" s="62">
        <f t="shared" si="4"/>
        <v>8372.3089999999993</v>
      </c>
      <c r="M31" s="62">
        <f t="shared" si="4"/>
        <v>8431.0410000000011</v>
      </c>
      <c r="N31" s="62">
        <f t="shared" si="4"/>
        <v>8288.4040000000005</v>
      </c>
      <c r="O31" s="62">
        <f t="shared" si="4"/>
        <v>8032.9549999999999</v>
      </c>
      <c r="P31" s="62">
        <f t="shared" si="4"/>
        <v>7668.5150000000003</v>
      </c>
      <c r="Q31" s="62">
        <f t="shared" si="4"/>
        <v>7123.9219999999996</v>
      </c>
      <c r="R31" s="62">
        <f t="shared" si="4"/>
        <v>7343.2260000000006</v>
      </c>
      <c r="S31" s="62">
        <f t="shared" si="4"/>
        <v>6891.9</v>
      </c>
      <c r="T31" s="62">
        <f t="shared" si="4"/>
        <v>6950.107</v>
      </c>
      <c r="U31" s="62">
        <f t="shared" si="4"/>
        <v>6985.183</v>
      </c>
      <c r="V31" s="62">
        <f t="shared" si="4"/>
        <v>7073.0680000000002</v>
      </c>
      <c r="W31" s="62">
        <f t="shared" si="4"/>
        <v>6746.9709999999995</v>
      </c>
      <c r="X31" s="62">
        <f t="shared" si="4"/>
        <v>6458.2269999999999</v>
      </c>
      <c r="Y31" s="62">
        <f t="shared" si="4"/>
        <v>5727.201</v>
      </c>
      <c r="Z31" s="63" t="str">
        <f t="shared" si="4"/>
        <v/>
      </c>
      <c r="AA31" s="64">
        <f>SUM(AA28:AA30)</f>
        <v>164346.55600000001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138</v>
      </c>
      <c r="C34" s="95">
        <v>280</v>
      </c>
      <c r="D34" s="95">
        <v>189</v>
      </c>
      <c r="E34" s="95">
        <v>172</v>
      </c>
      <c r="F34" s="95">
        <v>246</v>
      </c>
      <c r="G34" s="95">
        <v>200</v>
      </c>
      <c r="H34" s="95">
        <v>154</v>
      </c>
      <c r="I34" s="95">
        <v>138</v>
      </c>
      <c r="J34" s="95">
        <v>90</v>
      </c>
      <c r="K34" s="95">
        <v>103</v>
      </c>
      <c r="L34" s="95">
        <v>91</v>
      </c>
      <c r="M34" s="95">
        <v>89</v>
      </c>
      <c r="N34" s="95">
        <v>83</v>
      </c>
      <c r="O34" s="95">
        <v>91</v>
      </c>
      <c r="P34" s="95">
        <v>80</v>
      </c>
      <c r="Q34" s="95">
        <v>123</v>
      </c>
      <c r="R34" s="95">
        <v>288</v>
      </c>
      <c r="S34" s="95">
        <v>347</v>
      </c>
      <c r="T34" s="95">
        <v>400</v>
      </c>
      <c r="U34" s="95">
        <v>388</v>
      </c>
      <c r="V34" s="95">
        <v>377</v>
      </c>
      <c r="W34" s="95">
        <v>400</v>
      </c>
      <c r="X34" s="95">
        <v>328</v>
      </c>
      <c r="Y34" s="95">
        <v>240</v>
      </c>
      <c r="Z34" s="96"/>
      <c r="AA34" s="74">
        <f t="shared" ref="AA34:AA39" si="5">SUM(B34:Z34)</f>
        <v>5035</v>
      </c>
    </row>
    <row r="35" spans="1:27" ht="24.95" customHeight="1" x14ac:dyDescent="0.2">
      <c r="A35" s="97" t="s">
        <v>28</v>
      </c>
      <c r="B35" s="98">
        <v>371.92500000000001</v>
      </c>
      <c r="C35" s="99">
        <v>374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364</v>
      </c>
      <c r="K35" s="99">
        <v>410</v>
      </c>
      <c r="L35" s="99">
        <v>364</v>
      </c>
      <c r="M35" s="99">
        <v>384</v>
      </c>
      <c r="N35" s="99">
        <v>316</v>
      </c>
      <c r="O35" s="99">
        <v>328</v>
      </c>
      <c r="P35" s="99">
        <v>379</v>
      </c>
      <c r="Q35" s="99">
        <v>390</v>
      </c>
      <c r="R35" s="99">
        <v>400</v>
      </c>
      <c r="S35" s="99">
        <v>400</v>
      </c>
      <c r="T35" s="99">
        <v>380</v>
      </c>
      <c r="U35" s="99">
        <v>400</v>
      </c>
      <c r="V35" s="99">
        <v>388</v>
      </c>
      <c r="W35" s="99">
        <v>400</v>
      </c>
      <c r="X35" s="99">
        <v>390</v>
      </c>
      <c r="Y35" s="99">
        <v>400</v>
      </c>
      <c r="Z35" s="100"/>
      <c r="AA35" s="79">
        <f t="shared" si="5"/>
        <v>9238.9249999999993</v>
      </c>
    </row>
    <row r="36" spans="1:27" ht="24.95" customHeight="1" x14ac:dyDescent="0.2">
      <c r="A36" s="97" t="s">
        <v>29</v>
      </c>
      <c r="B36" s="98">
        <v>796</v>
      </c>
      <c r="C36" s="99">
        <v>770</v>
      </c>
      <c r="D36" s="99">
        <v>832</v>
      </c>
      <c r="E36" s="99">
        <v>814</v>
      </c>
      <c r="F36" s="99">
        <v>765.4</v>
      </c>
      <c r="G36" s="99">
        <v>640.4</v>
      </c>
      <c r="H36" s="99">
        <v>369.1</v>
      </c>
      <c r="I36" s="99">
        <v>194.2</v>
      </c>
      <c r="J36" s="99">
        <v>20</v>
      </c>
      <c r="K36" s="99">
        <v>20</v>
      </c>
      <c r="L36" s="99">
        <v>20</v>
      </c>
      <c r="M36" s="99">
        <v>20</v>
      </c>
      <c r="N36" s="99">
        <v>119.4</v>
      </c>
      <c r="O36" s="99">
        <v>364.5</v>
      </c>
      <c r="P36" s="99">
        <v>660</v>
      </c>
      <c r="Q36" s="99">
        <v>843</v>
      </c>
      <c r="R36" s="99">
        <v>879</v>
      </c>
      <c r="S36" s="99">
        <v>623.29999999999995</v>
      </c>
      <c r="T36" s="99">
        <v>148</v>
      </c>
      <c r="U36" s="99">
        <v>247.4</v>
      </c>
      <c r="V36" s="99">
        <v>40</v>
      </c>
      <c r="W36" s="99">
        <v>288.2</v>
      </c>
      <c r="X36" s="99">
        <v>828</v>
      </c>
      <c r="Y36" s="99">
        <v>828</v>
      </c>
      <c r="Z36" s="100"/>
      <c r="AA36" s="79">
        <f t="shared" si="5"/>
        <v>11129.9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>
        <v>95.9</v>
      </c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179.2</v>
      </c>
      <c r="T38" s="99">
        <v>500</v>
      </c>
      <c r="U38" s="99">
        <v>500</v>
      </c>
      <c r="V38" s="99">
        <v>500</v>
      </c>
      <c r="W38" s="99">
        <v>170.9</v>
      </c>
      <c r="X38" s="99"/>
      <c r="Y38" s="99"/>
      <c r="Z38" s="100"/>
      <c r="AA38" s="79">
        <f t="shared" si="5"/>
        <v>1946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1355.925</v>
      </c>
      <c r="C39" s="88">
        <f t="shared" si="6"/>
        <v>1569.9</v>
      </c>
      <c r="D39" s="88">
        <f t="shared" si="6"/>
        <v>1471</v>
      </c>
      <c r="E39" s="88">
        <f t="shared" si="6"/>
        <v>1436</v>
      </c>
      <c r="F39" s="88">
        <f t="shared" si="6"/>
        <v>1461.4</v>
      </c>
      <c r="G39" s="88">
        <f t="shared" si="6"/>
        <v>1290.4000000000001</v>
      </c>
      <c r="H39" s="88">
        <f t="shared" si="6"/>
        <v>973.1</v>
      </c>
      <c r="I39" s="88">
        <f t="shared" si="6"/>
        <v>782.2</v>
      </c>
      <c r="J39" s="88">
        <f t="shared" si="6"/>
        <v>524</v>
      </c>
      <c r="K39" s="88">
        <f t="shared" si="6"/>
        <v>583</v>
      </c>
      <c r="L39" s="88">
        <f t="shared" si="6"/>
        <v>525</v>
      </c>
      <c r="M39" s="88">
        <f t="shared" si="6"/>
        <v>543</v>
      </c>
      <c r="N39" s="88">
        <f t="shared" si="6"/>
        <v>568.4</v>
      </c>
      <c r="O39" s="88">
        <f t="shared" si="6"/>
        <v>833.5</v>
      </c>
      <c r="P39" s="88">
        <f t="shared" si="6"/>
        <v>1169</v>
      </c>
      <c r="Q39" s="88">
        <f t="shared" si="6"/>
        <v>1406</v>
      </c>
      <c r="R39" s="88">
        <f t="shared" si="6"/>
        <v>1617</v>
      </c>
      <c r="S39" s="88">
        <f t="shared" si="6"/>
        <v>1599.5</v>
      </c>
      <c r="T39" s="88">
        <f t="shared" si="6"/>
        <v>1478</v>
      </c>
      <c r="U39" s="88">
        <f t="shared" si="6"/>
        <v>1585.4</v>
      </c>
      <c r="V39" s="88">
        <f t="shared" si="6"/>
        <v>1355</v>
      </c>
      <c r="W39" s="88">
        <f t="shared" si="6"/>
        <v>1309.1000000000001</v>
      </c>
      <c r="X39" s="88">
        <f t="shared" si="6"/>
        <v>1596</v>
      </c>
      <c r="Y39" s="88">
        <f t="shared" si="6"/>
        <v>1518</v>
      </c>
      <c r="Z39" s="89" t="str">
        <f t="shared" si="6"/>
        <v/>
      </c>
      <c r="AA39" s="90">
        <f t="shared" si="5"/>
        <v>28549.825000000001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776</v>
      </c>
      <c r="C44" s="99">
        <v>750</v>
      </c>
      <c r="D44" s="99">
        <v>812</v>
      </c>
      <c r="E44" s="99">
        <v>794</v>
      </c>
      <c r="F44" s="99">
        <v>745.4</v>
      </c>
      <c r="G44" s="99">
        <v>620.4</v>
      </c>
      <c r="H44" s="99">
        <v>349.1</v>
      </c>
      <c r="I44" s="99">
        <v>174.2</v>
      </c>
      <c r="J44" s="99"/>
      <c r="K44" s="99"/>
      <c r="L44" s="99"/>
      <c r="M44" s="99"/>
      <c r="N44" s="99">
        <v>99.4</v>
      </c>
      <c r="O44" s="99">
        <v>344.5</v>
      </c>
      <c r="P44" s="99">
        <v>640</v>
      </c>
      <c r="Q44" s="99">
        <v>823</v>
      </c>
      <c r="R44" s="99">
        <v>859</v>
      </c>
      <c r="S44" s="99">
        <v>603.29999999999995</v>
      </c>
      <c r="T44" s="99">
        <v>128</v>
      </c>
      <c r="U44" s="99">
        <v>227.4</v>
      </c>
      <c r="V44" s="99">
        <v>20</v>
      </c>
      <c r="W44" s="99">
        <v>268.2</v>
      </c>
      <c r="X44" s="99">
        <v>808</v>
      </c>
      <c r="Y44" s="99">
        <v>808</v>
      </c>
      <c r="Z44" s="100"/>
      <c r="AA44" s="79">
        <f t="shared" si="7"/>
        <v>10649.9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95.9</v>
      </c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179.2</v>
      </c>
      <c r="T46" s="99">
        <v>500</v>
      </c>
      <c r="U46" s="99">
        <v>500</v>
      </c>
      <c r="V46" s="99">
        <v>500</v>
      </c>
      <c r="W46" s="99">
        <v>170.9</v>
      </c>
      <c r="X46" s="99"/>
      <c r="Y46" s="99"/>
      <c r="Z46" s="100"/>
      <c r="AA46" s="79">
        <f t="shared" si="7"/>
        <v>1946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776</v>
      </c>
      <c r="C48" s="88">
        <f t="shared" ref="C48:Z48" si="8">IF(LEN(C$2)&gt;0,SUM(C42:C47),"")</f>
        <v>845.9</v>
      </c>
      <c r="D48" s="88">
        <f t="shared" si="8"/>
        <v>812</v>
      </c>
      <c r="E48" s="88">
        <f t="shared" si="8"/>
        <v>794</v>
      </c>
      <c r="F48" s="88">
        <f t="shared" si="8"/>
        <v>745.4</v>
      </c>
      <c r="G48" s="88">
        <f t="shared" si="8"/>
        <v>620.4</v>
      </c>
      <c r="H48" s="88">
        <f t="shared" si="8"/>
        <v>349.1</v>
      </c>
      <c r="I48" s="88">
        <f t="shared" si="8"/>
        <v>174.2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99.4</v>
      </c>
      <c r="O48" s="88">
        <f t="shared" si="8"/>
        <v>344.5</v>
      </c>
      <c r="P48" s="88">
        <f t="shared" si="8"/>
        <v>640</v>
      </c>
      <c r="Q48" s="88">
        <f t="shared" si="8"/>
        <v>823</v>
      </c>
      <c r="R48" s="88">
        <f t="shared" si="8"/>
        <v>859</v>
      </c>
      <c r="S48" s="88">
        <f t="shared" si="8"/>
        <v>782.5</v>
      </c>
      <c r="T48" s="88">
        <f t="shared" si="8"/>
        <v>628</v>
      </c>
      <c r="U48" s="88">
        <f t="shared" si="8"/>
        <v>727.4</v>
      </c>
      <c r="V48" s="88">
        <f t="shared" si="8"/>
        <v>520</v>
      </c>
      <c r="W48" s="88">
        <f t="shared" si="8"/>
        <v>439.1</v>
      </c>
      <c r="X48" s="88">
        <f t="shared" si="8"/>
        <v>808</v>
      </c>
      <c r="Y48" s="88">
        <f t="shared" si="8"/>
        <v>808</v>
      </c>
      <c r="Z48" s="89" t="str">
        <f t="shared" si="8"/>
        <v/>
      </c>
      <c r="AA48" s="90">
        <f t="shared" si="7"/>
        <v>12595.9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6971.03</v>
      </c>
      <c r="C51" s="88">
        <f t="shared" si="10"/>
        <v>6179.6589999999997</v>
      </c>
      <c r="D51" s="88">
        <f t="shared" si="10"/>
        <v>6149.2470000000003</v>
      </c>
      <c r="E51" s="88">
        <f t="shared" si="10"/>
        <v>6279.6030000000001</v>
      </c>
      <c r="F51" s="88">
        <f t="shared" si="10"/>
        <v>6404.8320000000003</v>
      </c>
      <c r="G51" s="88">
        <f t="shared" si="10"/>
        <v>6443.987000000001</v>
      </c>
      <c r="H51" s="88">
        <f t="shared" si="10"/>
        <v>6586.0450000000001</v>
      </c>
      <c r="I51" s="88">
        <f t="shared" si="10"/>
        <v>6872.8810000000003</v>
      </c>
      <c r="J51" s="88">
        <f t="shared" si="10"/>
        <v>7517.759</v>
      </c>
      <c r="K51" s="88">
        <f t="shared" si="10"/>
        <v>7965.4840000000004</v>
      </c>
      <c r="L51" s="88">
        <f t="shared" si="10"/>
        <v>8372.3090000000011</v>
      </c>
      <c r="M51" s="88">
        <f t="shared" si="10"/>
        <v>8431.0409999999993</v>
      </c>
      <c r="N51" s="88">
        <f t="shared" si="10"/>
        <v>8387.8040000000001</v>
      </c>
      <c r="O51" s="88">
        <f t="shared" si="10"/>
        <v>8377.4549999999999</v>
      </c>
      <c r="P51" s="88">
        <f t="shared" si="10"/>
        <v>8308.5150000000012</v>
      </c>
      <c r="Q51" s="88">
        <f t="shared" si="10"/>
        <v>7946.9219999999987</v>
      </c>
      <c r="R51" s="88">
        <f t="shared" si="10"/>
        <v>8202.2260000000024</v>
      </c>
      <c r="S51" s="88">
        <f t="shared" si="10"/>
        <v>7674.4000000000005</v>
      </c>
      <c r="T51" s="88">
        <f t="shared" si="10"/>
        <v>7578.107</v>
      </c>
      <c r="U51" s="88">
        <f t="shared" si="10"/>
        <v>7712.5829999999987</v>
      </c>
      <c r="V51" s="88">
        <f t="shared" si="10"/>
        <v>7593.0680000000011</v>
      </c>
      <c r="W51" s="88">
        <f t="shared" si="10"/>
        <v>7186.0709999999999</v>
      </c>
      <c r="X51" s="88">
        <f t="shared" si="10"/>
        <v>7266.2269999999999</v>
      </c>
      <c r="Y51" s="88">
        <f t="shared" si="10"/>
        <v>6535.201</v>
      </c>
      <c r="Z51" s="89" t="str">
        <f t="shared" si="10"/>
        <v/>
      </c>
      <c r="AA51" s="104">
        <f>SUM(B51:Z51)</f>
        <v>176942.45599999998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6971.03</v>
      </c>
      <c r="C4" s="18">
        <v>6179.7020000000011</v>
      </c>
      <c r="D4" s="18">
        <v>6149.2610000000004</v>
      </c>
      <c r="E4" s="18">
        <v>6279.6470000000027</v>
      </c>
      <c r="F4" s="18">
        <v>6404.8060000000023</v>
      </c>
      <c r="G4" s="18">
        <v>6443.9620000000032</v>
      </c>
      <c r="H4" s="18">
        <v>6586.0610000000006</v>
      </c>
      <c r="I4" s="18">
        <v>6872.8740000000016</v>
      </c>
      <c r="J4" s="18">
        <v>7517.769000000003</v>
      </c>
      <c r="K4" s="18">
        <v>7965.4390000000012</v>
      </c>
      <c r="L4" s="18">
        <v>8372.2599999999984</v>
      </c>
      <c r="M4" s="18">
        <v>8431.0119999999988</v>
      </c>
      <c r="N4" s="18">
        <v>8387.7700000000023</v>
      </c>
      <c r="O4" s="18">
        <v>8377.4739999999983</v>
      </c>
      <c r="P4" s="18">
        <v>8308.4980000000014</v>
      </c>
      <c r="Q4" s="18">
        <v>7946.8850000000011</v>
      </c>
      <c r="R4" s="18">
        <v>8202.2450000000008</v>
      </c>
      <c r="S4" s="18">
        <v>7674.4150000000018</v>
      </c>
      <c r="T4" s="18">
        <v>7578.1190000000006</v>
      </c>
      <c r="U4" s="18">
        <v>7712.6239999999989</v>
      </c>
      <c r="V4" s="18">
        <v>7593.0389999999989</v>
      </c>
      <c r="W4" s="18">
        <v>7186.0460000000012</v>
      </c>
      <c r="X4" s="18">
        <v>7266.2320000000009</v>
      </c>
      <c r="Y4" s="18">
        <v>6535.1629999999986</v>
      </c>
      <c r="Z4" s="19"/>
      <c r="AA4" s="20">
        <f>SUM(B4:Z4)</f>
        <v>176942.33300000001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114.06</v>
      </c>
      <c r="C7" s="28">
        <v>130.83000000000001</v>
      </c>
      <c r="D7" s="28">
        <v>118.28</v>
      </c>
      <c r="E7" s="28">
        <v>118.2</v>
      </c>
      <c r="F7" s="28">
        <v>95.72</v>
      </c>
      <c r="G7" s="28">
        <v>92.67</v>
      </c>
      <c r="H7" s="28">
        <v>95.48</v>
      </c>
      <c r="I7" s="28">
        <v>95.9</v>
      </c>
      <c r="J7" s="28">
        <v>98.3</v>
      </c>
      <c r="K7" s="28">
        <v>92.65</v>
      </c>
      <c r="L7" s="28">
        <v>75.23</v>
      </c>
      <c r="M7" s="28">
        <v>80.63</v>
      </c>
      <c r="N7" s="28">
        <v>81.93</v>
      </c>
      <c r="O7" s="28">
        <v>77.92</v>
      </c>
      <c r="P7" s="28">
        <v>65.59</v>
      </c>
      <c r="Q7" s="28">
        <v>108.22</v>
      </c>
      <c r="R7" s="28">
        <v>110.43</v>
      </c>
      <c r="S7" s="28">
        <v>124.94</v>
      </c>
      <c r="T7" s="28">
        <v>211.01</v>
      </c>
      <c r="U7" s="28">
        <v>284.89</v>
      </c>
      <c r="V7" s="28">
        <v>313.64999999999998</v>
      </c>
      <c r="W7" s="28">
        <v>158.65</v>
      </c>
      <c r="X7" s="28">
        <v>122.98</v>
      </c>
      <c r="Y7" s="28">
        <v>114.28</v>
      </c>
      <c r="Z7" s="29"/>
      <c r="AA7" s="30">
        <f>IF(SUM(B7:Z7)&lt;&gt;0,AVERAGEIF(B7:Z7,"&lt;&gt;"""),"")</f>
        <v>124.26833333333336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774.82400000000007</v>
      </c>
      <c r="C19" s="72">
        <v>862.51099999999997</v>
      </c>
      <c r="D19" s="72">
        <v>899.66300000000001</v>
      </c>
      <c r="E19" s="72">
        <v>920.96600000000001</v>
      </c>
      <c r="F19" s="72">
        <v>920.47299999999996</v>
      </c>
      <c r="G19" s="72">
        <v>924</v>
      </c>
      <c r="H19" s="72">
        <v>913.01599999999996</v>
      </c>
      <c r="I19" s="72">
        <v>908.78099999999995</v>
      </c>
      <c r="J19" s="72">
        <v>916.2299999999999</v>
      </c>
      <c r="K19" s="72">
        <v>843.64400000000001</v>
      </c>
      <c r="L19" s="72">
        <v>835.29299999999989</v>
      </c>
      <c r="M19" s="72">
        <v>843.14400000000001</v>
      </c>
      <c r="N19" s="72">
        <v>798.19399999999996</v>
      </c>
      <c r="O19" s="72">
        <v>785.18599999999992</v>
      </c>
      <c r="P19" s="72">
        <v>764.43299999999999</v>
      </c>
      <c r="Q19" s="72">
        <v>750.33200000000011</v>
      </c>
      <c r="R19" s="72">
        <v>765.83900000000006</v>
      </c>
      <c r="S19" s="72">
        <v>765.97000000000014</v>
      </c>
      <c r="T19" s="72">
        <v>727.31599999999992</v>
      </c>
      <c r="U19" s="72">
        <v>709.77499999999998</v>
      </c>
      <c r="V19" s="72">
        <v>696.39799999999991</v>
      </c>
      <c r="W19" s="72">
        <v>699.21400000000006</v>
      </c>
      <c r="X19" s="72">
        <v>692.13199999999995</v>
      </c>
      <c r="Y19" s="72">
        <v>688.88</v>
      </c>
      <c r="Z19" s="73"/>
      <c r="AA19" s="74">
        <f t="shared" ref="AA19:AA24" si="2">SUM(B19:Z19)</f>
        <v>19406.214</v>
      </c>
    </row>
    <row r="20" spans="1:27" ht="24.95" customHeight="1" x14ac:dyDescent="0.2">
      <c r="A20" s="75" t="s">
        <v>15</v>
      </c>
      <c r="B20" s="76">
        <v>1211.7070000000001</v>
      </c>
      <c r="C20" s="77">
        <v>1206.559</v>
      </c>
      <c r="D20" s="77">
        <v>1183.6059999999998</v>
      </c>
      <c r="E20" s="77">
        <v>1177.5060000000001</v>
      </c>
      <c r="F20" s="77">
        <v>1194.2679999999996</v>
      </c>
      <c r="G20" s="77">
        <v>1215.6590000000003</v>
      </c>
      <c r="H20" s="77">
        <v>1259.7349999999997</v>
      </c>
      <c r="I20" s="77">
        <v>1248.925</v>
      </c>
      <c r="J20" s="77">
        <v>1277.4770000000001</v>
      </c>
      <c r="K20" s="77">
        <v>1270.3719999999998</v>
      </c>
      <c r="L20" s="77">
        <v>1298.8259999999998</v>
      </c>
      <c r="M20" s="77">
        <v>1295.8320000000001</v>
      </c>
      <c r="N20" s="77">
        <v>1291.5900000000001</v>
      </c>
      <c r="O20" s="77">
        <v>1265.326</v>
      </c>
      <c r="P20" s="77">
        <v>1271.0070000000001</v>
      </c>
      <c r="Q20" s="77">
        <v>1250.8910000000001</v>
      </c>
      <c r="R20" s="77">
        <v>1303.3399999999997</v>
      </c>
      <c r="S20" s="77">
        <v>1301.7159999999997</v>
      </c>
      <c r="T20" s="77">
        <v>1327.6240000000003</v>
      </c>
      <c r="U20" s="77">
        <v>1279.643</v>
      </c>
      <c r="V20" s="77">
        <v>1223.146</v>
      </c>
      <c r="W20" s="77">
        <v>1155.0229999999999</v>
      </c>
      <c r="X20" s="77">
        <v>1132.6130000000001</v>
      </c>
      <c r="Y20" s="77">
        <v>1096.3890000000001</v>
      </c>
      <c r="Z20" s="78"/>
      <c r="AA20" s="79">
        <f t="shared" si="2"/>
        <v>29738.780000000002</v>
      </c>
    </row>
    <row r="21" spans="1:27" ht="24.95" customHeight="1" x14ac:dyDescent="0.2">
      <c r="A21" s="75" t="s">
        <v>16</v>
      </c>
      <c r="B21" s="80">
        <v>3873.9989999999998</v>
      </c>
      <c r="C21" s="81">
        <v>3590.1319999999996</v>
      </c>
      <c r="D21" s="81">
        <v>3391.5920000000001</v>
      </c>
      <c r="E21" s="81">
        <v>3360.5749999999998</v>
      </c>
      <c r="F21" s="81">
        <v>3311.0649999999996</v>
      </c>
      <c r="G21" s="81">
        <v>3286.8029999999994</v>
      </c>
      <c r="H21" s="81">
        <v>3316.31</v>
      </c>
      <c r="I21" s="81">
        <v>3555.1680000000001</v>
      </c>
      <c r="J21" s="81">
        <v>3926.3620000000001</v>
      </c>
      <c r="K21" s="81">
        <v>4188.3229999999994</v>
      </c>
      <c r="L21" s="81">
        <v>4492.6410000000005</v>
      </c>
      <c r="M21" s="81">
        <v>4677.1359999999995</v>
      </c>
      <c r="N21" s="81">
        <v>4849.9859999999999</v>
      </c>
      <c r="O21" s="81">
        <v>4859.4620000000004</v>
      </c>
      <c r="P21" s="81">
        <v>4768.5580000000009</v>
      </c>
      <c r="Q21" s="81">
        <v>4653.1620000000012</v>
      </c>
      <c r="R21" s="81">
        <v>4744.7660000000005</v>
      </c>
      <c r="S21" s="81">
        <v>4651.7290000000012</v>
      </c>
      <c r="T21" s="81">
        <v>4624.1789999999992</v>
      </c>
      <c r="U21" s="81">
        <v>4810.7059999999992</v>
      </c>
      <c r="V21" s="81">
        <v>4813.4949999999999</v>
      </c>
      <c r="W21" s="81">
        <v>4561.8089999999993</v>
      </c>
      <c r="X21" s="81">
        <v>4307.8870000000006</v>
      </c>
      <c r="Y21" s="81">
        <v>3963.694</v>
      </c>
      <c r="Z21" s="78"/>
      <c r="AA21" s="79">
        <f t="shared" si="2"/>
        <v>100579.539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122.5</v>
      </c>
      <c r="C23" s="77">
        <v>109.5</v>
      </c>
      <c r="D23" s="77">
        <v>103</v>
      </c>
      <c r="E23" s="77">
        <v>99.5</v>
      </c>
      <c r="F23" s="77">
        <v>85</v>
      </c>
      <c r="G23" s="77">
        <v>88.5</v>
      </c>
      <c r="H23" s="77">
        <v>119</v>
      </c>
      <c r="I23" s="77">
        <v>122</v>
      </c>
      <c r="J23" s="77">
        <v>121</v>
      </c>
      <c r="K23" s="77">
        <v>112</v>
      </c>
      <c r="L23" s="77">
        <v>104</v>
      </c>
      <c r="M23" s="77">
        <v>101</v>
      </c>
      <c r="N23" s="77">
        <v>88</v>
      </c>
      <c r="O23" s="77">
        <v>90.5</v>
      </c>
      <c r="P23" s="77">
        <v>107.5</v>
      </c>
      <c r="Q23" s="77">
        <v>116</v>
      </c>
      <c r="R23" s="77">
        <v>143.5</v>
      </c>
      <c r="S23" s="77">
        <v>162</v>
      </c>
      <c r="T23" s="77">
        <v>169</v>
      </c>
      <c r="U23" s="77">
        <v>179.5</v>
      </c>
      <c r="V23" s="77">
        <v>157</v>
      </c>
      <c r="W23" s="77">
        <v>155</v>
      </c>
      <c r="X23" s="77">
        <v>148.5</v>
      </c>
      <c r="Y23" s="77">
        <v>104</v>
      </c>
      <c r="Z23" s="77"/>
      <c r="AA23" s="79">
        <f t="shared" si="2"/>
        <v>2907.5</v>
      </c>
    </row>
    <row r="24" spans="1:27" ht="24.95" customHeight="1" x14ac:dyDescent="0.2">
      <c r="A24" s="85" t="s">
        <v>19</v>
      </c>
      <c r="B24" s="77">
        <v>416.99999999999994</v>
      </c>
      <c r="C24" s="77">
        <v>394</v>
      </c>
      <c r="D24" s="77">
        <v>376.00000000000006</v>
      </c>
      <c r="E24" s="77">
        <v>369.99999999999994</v>
      </c>
      <c r="F24" s="77">
        <v>369</v>
      </c>
      <c r="G24" s="77">
        <v>375</v>
      </c>
      <c r="H24" s="77">
        <v>416</v>
      </c>
      <c r="I24" s="77">
        <v>476</v>
      </c>
      <c r="J24" s="77">
        <v>528</v>
      </c>
      <c r="K24" s="77">
        <v>559.99999999999989</v>
      </c>
      <c r="L24" s="77">
        <v>578</v>
      </c>
      <c r="M24" s="77">
        <v>590.99999999999989</v>
      </c>
      <c r="N24" s="77">
        <v>599.99999999999989</v>
      </c>
      <c r="O24" s="77">
        <v>590.99999999999989</v>
      </c>
      <c r="P24" s="77">
        <v>580</v>
      </c>
      <c r="Q24" s="77">
        <v>573</v>
      </c>
      <c r="R24" s="77">
        <v>581</v>
      </c>
      <c r="S24" s="77">
        <v>591.99999999999989</v>
      </c>
      <c r="T24" s="77">
        <v>588</v>
      </c>
      <c r="U24" s="77">
        <v>594</v>
      </c>
      <c r="V24" s="77">
        <v>567.00000000000011</v>
      </c>
      <c r="W24" s="77">
        <v>524</v>
      </c>
      <c r="X24" s="77">
        <v>487</v>
      </c>
      <c r="Y24" s="77">
        <v>432</v>
      </c>
      <c r="Z24" s="77"/>
      <c r="AA24" s="79">
        <f t="shared" si="2"/>
        <v>12159</v>
      </c>
    </row>
    <row r="25" spans="1:27" ht="30" customHeight="1" thickBot="1" x14ac:dyDescent="0.25">
      <c r="A25" s="86" t="s">
        <v>20</v>
      </c>
      <c r="B25" s="87">
        <f t="shared" ref="B25:AA25" si="3">SUM(B19:B24)</f>
        <v>6400.03</v>
      </c>
      <c r="C25" s="88">
        <f t="shared" si="3"/>
        <v>6162.7019999999993</v>
      </c>
      <c r="D25" s="88">
        <f t="shared" si="3"/>
        <v>5953.8609999999999</v>
      </c>
      <c r="E25" s="88">
        <f t="shared" si="3"/>
        <v>5928.5470000000005</v>
      </c>
      <c r="F25" s="88">
        <f t="shared" si="3"/>
        <v>5879.8059999999987</v>
      </c>
      <c r="G25" s="88">
        <f t="shared" si="3"/>
        <v>5889.9619999999995</v>
      </c>
      <c r="H25" s="88">
        <f t="shared" si="3"/>
        <v>6024.0609999999997</v>
      </c>
      <c r="I25" s="88">
        <f t="shared" si="3"/>
        <v>6310.8739999999998</v>
      </c>
      <c r="J25" s="88">
        <f t="shared" si="3"/>
        <v>6769.0689999999995</v>
      </c>
      <c r="K25" s="88">
        <f t="shared" si="3"/>
        <v>6974.338999999999</v>
      </c>
      <c r="L25" s="88">
        <f t="shared" si="3"/>
        <v>7308.76</v>
      </c>
      <c r="M25" s="88">
        <f t="shared" si="3"/>
        <v>7508.1119999999992</v>
      </c>
      <c r="N25" s="88">
        <f t="shared" si="3"/>
        <v>7627.77</v>
      </c>
      <c r="O25" s="88">
        <f t="shared" si="3"/>
        <v>7591.4740000000002</v>
      </c>
      <c r="P25" s="88">
        <f t="shared" si="3"/>
        <v>7491.4980000000014</v>
      </c>
      <c r="Q25" s="88">
        <f t="shared" si="3"/>
        <v>7343.3850000000011</v>
      </c>
      <c r="R25" s="88">
        <f t="shared" si="3"/>
        <v>7538.4449999999997</v>
      </c>
      <c r="S25" s="88">
        <f t="shared" si="3"/>
        <v>7473.4150000000009</v>
      </c>
      <c r="T25" s="88">
        <f t="shared" si="3"/>
        <v>7436.1189999999988</v>
      </c>
      <c r="U25" s="88">
        <f t="shared" si="3"/>
        <v>7573.6239999999998</v>
      </c>
      <c r="V25" s="88">
        <f t="shared" si="3"/>
        <v>7457.0389999999998</v>
      </c>
      <c r="W25" s="88">
        <f t="shared" si="3"/>
        <v>7095.0459999999994</v>
      </c>
      <c r="X25" s="88">
        <f t="shared" si="3"/>
        <v>6768.1320000000005</v>
      </c>
      <c r="Y25" s="88">
        <f t="shared" si="3"/>
        <v>6284.9629999999997</v>
      </c>
      <c r="Z25" s="89">
        <f t="shared" si="3"/>
        <v>0</v>
      </c>
      <c r="AA25" s="90">
        <f t="shared" si="3"/>
        <v>164791.033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633.5</v>
      </c>
      <c r="C28" s="72">
        <v>597.5</v>
      </c>
      <c r="D28" s="72">
        <v>573</v>
      </c>
      <c r="E28" s="72">
        <v>563.5</v>
      </c>
      <c r="F28" s="72">
        <v>548</v>
      </c>
      <c r="G28" s="72">
        <v>557.5</v>
      </c>
      <c r="H28" s="72">
        <v>638.24</v>
      </c>
      <c r="I28" s="72">
        <v>704.28</v>
      </c>
      <c r="J28" s="72">
        <v>760.63</v>
      </c>
      <c r="K28" s="72">
        <v>807.88</v>
      </c>
      <c r="L28" s="72">
        <v>822.59</v>
      </c>
      <c r="M28" s="72">
        <v>835.37</v>
      </c>
      <c r="N28" s="72">
        <v>832.73</v>
      </c>
      <c r="O28" s="72">
        <v>811.17</v>
      </c>
      <c r="P28" s="72">
        <v>809.29</v>
      </c>
      <c r="Q28" s="72">
        <v>807.32</v>
      </c>
      <c r="R28" s="72">
        <v>834.94</v>
      </c>
      <c r="S28" s="72">
        <v>860.66</v>
      </c>
      <c r="T28" s="72">
        <v>860.28</v>
      </c>
      <c r="U28" s="72">
        <v>876.15</v>
      </c>
      <c r="V28" s="72">
        <v>818</v>
      </c>
      <c r="W28" s="72">
        <v>773</v>
      </c>
      <c r="X28" s="72">
        <v>729.5</v>
      </c>
      <c r="Y28" s="72">
        <v>630</v>
      </c>
      <c r="Z28" s="73"/>
      <c r="AA28" s="74">
        <f>SUM(B28:Z28)</f>
        <v>17685.03</v>
      </c>
    </row>
    <row r="29" spans="1:27" ht="24.95" customHeight="1" x14ac:dyDescent="0.2">
      <c r="A29" s="75" t="s">
        <v>23</v>
      </c>
      <c r="B29" s="76">
        <v>5837.53</v>
      </c>
      <c r="C29" s="77">
        <v>5582.2020000000002</v>
      </c>
      <c r="D29" s="77">
        <v>5392.8609999999999</v>
      </c>
      <c r="E29" s="77">
        <v>5365.0469999999996</v>
      </c>
      <c r="F29" s="77">
        <v>5356.8059999999996</v>
      </c>
      <c r="G29" s="77">
        <v>5386.4620000000004</v>
      </c>
      <c r="H29" s="77">
        <v>5447.8209999999999</v>
      </c>
      <c r="I29" s="77">
        <v>5668.5940000000001</v>
      </c>
      <c r="J29" s="77">
        <v>6205.4390000000003</v>
      </c>
      <c r="K29" s="77">
        <v>6416.4589999999998</v>
      </c>
      <c r="L29" s="77">
        <v>6710.17</v>
      </c>
      <c r="M29" s="77">
        <v>6982.7420000000002</v>
      </c>
      <c r="N29" s="77">
        <v>7055.04</v>
      </c>
      <c r="O29" s="77">
        <v>7066.3040000000001</v>
      </c>
      <c r="P29" s="77">
        <v>6999.2079999999996</v>
      </c>
      <c r="Q29" s="77">
        <v>6775.0649999999996</v>
      </c>
      <c r="R29" s="77">
        <v>6962.5050000000001</v>
      </c>
      <c r="S29" s="77">
        <v>6813.7550000000001</v>
      </c>
      <c r="T29" s="77">
        <v>6717.8389999999999</v>
      </c>
      <c r="U29" s="77">
        <v>6836.4740000000002</v>
      </c>
      <c r="V29" s="77">
        <v>6775.0389999999998</v>
      </c>
      <c r="W29" s="77">
        <v>6413.0460000000003</v>
      </c>
      <c r="X29" s="77">
        <v>6177.6319999999996</v>
      </c>
      <c r="Y29" s="77">
        <v>5761.9629999999997</v>
      </c>
      <c r="Z29" s="78"/>
      <c r="AA29" s="79">
        <f>SUM(B29:Z29)</f>
        <v>150706.00300000003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6471.03</v>
      </c>
      <c r="C31" s="62">
        <f t="shared" si="4"/>
        <v>6179.7020000000002</v>
      </c>
      <c r="D31" s="62">
        <f t="shared" si="4"/>
        <v>5965.8609999999999</v>
      </c>
      <c r="E31" s="62">
        <f t="shared" si="4"/>
        <v>5928.5469999999996</v>
      </c>
      <c r="F31" s="62">
        <f t="shared" si="4"/>
        <v>5904.8059999999996</v>
      </c>
      <c r="G31" s="62">
        <f t="shared" si="4"/>
        <v>5943.9620000000004</v>
      </c>
      <c r="H31" s="62">
        <f t="shared" si="4"/>
        <v>6086.0609999999997</v>
      </c>
      <c r="I31" s="62">
        <f t="shared" si="4"/>
        <v>6372.8739999999998</v>
      </c>
      <c r="J31" s="62">
        <f t="shared" si="4"/>
        <v>6966.0690000000004</v>
      </c>
      <c r="K31" s="62">
        <f t="shared" si="4"/>
        <v>7224.3389999999999</v>
      </c>
      <c r="L31" s="62">
        <f t="shared" si="4"/>
        <v>7532.76</v>
      </c>
      <c r="M31" s="62">
        <f t="shared" si="4"/>
        <v>7818.1120000000001</v>
      </c>
      <c r="N31" s="62">
        <f t="shared" si="4"/>
        <v>7887.77</v>
      </c>
      <c r="O31" s="62">
        <f t="shared" si="4"/>
        <v>7877.4740000000002</v>
      </c>
      <c r="P31" s="62">
        <f t="shared" si="4"/>
        <v>7808.4979999999996</v>
      </c>
      <c r="Q31" s="62">
        <f t="shared" si="4"/>
        <v>7582.3849999999993</v>
      </c>
      <c r="R31" s="62">
        <f t="shared" si="4"/>
        <v>7797.4449999999997</v>
      </c>
      <c r="S31" s="62">
        <f t="shared" si="4"/>
        <v>7674.415</v>
      </c>
      <c r="T31" s="62">
        <f t="shared" si="4"/>
        <v>7578.1189999999997</v>
      </c>
      <c r="U31" s="62">
        <f t="shared" si="4"/>
        <v>7712.6239999999998</v>
      </c>
      <c r="V31" s="62">
        <f t="shared" si="4"/>
        <v>7593.0389999999998</v>
      </c>
      <c r="W31" s="62">
        <f t="shared" si="4"/>
        <v>7186.0460000000003</v>
      </c>
      <c r="X31" s="62">
        <f t="shared" si="4"/>
        <v>6907.1319999999996</v>
      </c>
      <c r="Y31" s="62">
        <f t="shared" si="4"/>
        <v>6391.9629999999997</v>
      </c>
      <c r="Z31" s="63">
        <f t="shared" si="4"/>
        <v>0</v>
      </c>
      <c r="AA31" s="64">
        <f t="shared" si="4"/>
        <v>168391.03300000002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45</v>
      </c>
      <c r="C34" s="95">
        <v>17</v>
      </c>
      <c r="D34" s="95">
        <v>12</v>
      </c>
      <c r="E34" s="95"/>
      <c r="F34" s="95">
        <v>25</v>
      </c>
      <c r="G34" s="95">
        <v>30</v>
      </c>
      <c r="H34" s="95">
        <v>37</v>
      </c>
      <c r="I34" s="95">
        <v>37</v>
      </c>
      <c r="J34" s="95">
        <v>172</v>
      </c>
      <c r="K34" s="95">
        <v>240</v>
      </c>
      <c r="L34" s="95">
        <v>214</v>
      </c>
      <c r="M34" s="95">
        <v>300</v>
      </c>
      <c r="N34" s="95">
        <v>250</v>
      </c>
      <c r="O34" s="95">
        <v>286</v>
      </c>
      <c r="P34" s="95">
        <v>267</v>
      </c>
      <c r="Q34" s="95">
        <v>220</v>
      </c>
      <c r="R34" s="95">
        <v>259</v>
      </c>
      <c r="S34" s="95">
        <v>166</v>
      </c>
      <c r="T34" s="95">
        <v>79</v>
      </c>
      <c r="U34" s="95">
        <v>71</v>
      </c>
      <c r="V34" s="95">
        <v>69</v>
      </c>
      <c r="W34" s="95">
        <v>66</v>
      </c>
      <c r="X34" s="95">
        <v>102</v>
      </c>
      <c r="Y34" s="95">
        <v>87</v>
      </c>
      <c r="Z34" s="96"/>
      <c r="AA34" s="74">
        <f t="shared" ref="AA34:AA39" si="5">SUM(B34:Z34)</f>
        <v>3051</v>
      </c>
    </row>
    <row r="35" spans="1:27" ht="24.95" customHeight="1" x14ac:dyDescent="0.2">
      <c r="A35" s="97" t="s">
        <v>41</v>
      </c>
      <c r="B35" s="98">
        <v>26</v>
      </c>
      <c r="C35" s="99"/>
      <c r="D35" s="99"/>
      <c r="E35" s="99"/>
      <c r="F35" s="99"/>
      <c r="G35" s="99">
        <v>24</v>
      </c>
      <c r="H35" s="99">
        <v>25</v>
      </c>
      <c r="I35" s="99">
        <v>25</v>
      </c>
      <c r="J35" s="99">
        <v>25</v>
      </c>
      <c r="K35" s="99">
        <v>10</v>
      </c>
      <c r="L35" s="99">
        <v>10</v>
      </c>
      <c r="M35" s="99">
        <v>10</v>
      </c>
      <c r="N35" s="99">
        <v>10</v>
      </c>
      <c r="O35" s="99"/>
      <c r="P35" s="99"/>
      <c r="Q35" s="99">
        <v>19</v>
      </c>
      <c r="R35" s="99"/>
      <c r="S35" s="99">
        <v>35</v>
      </c>
      <c r="T35" s="99">
        <v>63</v>
      </c>
      <c r="U35" s="99">
        <v>68</v>
      </c>
      <c r="V35" s="99">
        <v>67</v>
      </c>
      <c r="W35" s="99">
        <v>25</v>
      </c>
      <c r="X35" s="99">
        <v>37</v>
      </c>
      <c r="Y35" s="99">
        <v>20</v>
      </c>
      <c r="Z35" s="100"/>
      <c r="AA35" s="79">
        <f t="shared" si="5"/>
        <v>499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51.7</v>
      </c>
      <c r="K36" s="99">
        <v>241.1</v>
      </c>
      <c r="L36" s="99">
        <v>339.5</v>
      </c>
      <c r="M36" s="99">
        <v>112.9</v>
      </c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745.19999999999993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>
        <v>50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50</v>
      </c>
    </row>
    <row r="38" spans="1:27" ht="24.95" customHeight="1" x14ac:dyDescent="0.2">
      <c r="A38" s="97" t="s">
        <v>44</v>
      </c>
      <c r="B38" s="98">
        <v>500</v>
      </c>
      <c r="C38" s="99"/>
      <c r="D38" s="99">
        <v>183.4</v>
      </c>
      <c r="E38" s="99">
        <v>351.1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364.5</v>
      </c>
      <c r="R38" s="99">
        <v>404.8</v>
      </c>
      <c r="S38" s="99"/>
      <c r="T38" s="99"/>
      <c r="U38" s="99"/>
      <c r="V38" s="99"/>
      <c r="W38" s="99"/>
      <c r="X38" s="99">
        <v>359.1</v>
      </c>
      <c r="Y38" s="99">
        <v>143.19999999999999</v>
      </c>
      <c r="Z38" s="100"/>
      <c r="AA38" s="79">
        <f t="shared" si="5"/>
        <v>7806.1</v>
      </c>
    </row>
    <row r="39" spans="1:27" ht="30" customHeight="1" thickBot="1" x14ac:dyDescent="0.25">
      <c r="A39" s="86" t="s">
        <v>45</v>
      </c>
      <c r="B39" s="87">
        <f t="shared" ref="B39:Z39" si="6">SUM(B34:B38)</f>
        <v>571</v>
      </c>
      <c r="C39" s="88">
        <f t="shared" si="6"/>
        <v>17</v>
      </c>
      <c r="D39" s="88">
        <f t="shared" si="6"/>
        <v>195.4</v>
      </c>
      <c r="E39" s="88">
        <f t="shared" si="6"/>
        <v>351.1</v>
      </c>
      <c r="F39" s="88">
        <f t="shared" si="6"/>
        <v>525</v>
      </c>
      <c r="G39" s="88">
        <f t="shared" si="6"/>
        <v>554</v>
      </c>
      <c r="H39" s="88">
        <f t="shared" si="6"/>
        <v>562</v>
      </c>
      <c r="I39" s="88">
        <f t="shared" si="6"/>
        <v>562</v>
      </c>
      <c r="J39" s="88">
        <f t="shared" si="6"/>
        <v>748.7</v>
      </c>
      <c r="K39" s="88">
        <f t="shared" si="6"/>
        <v>991.1</v>
      </c>
      <c r="L39" s="88">
        <f t="shared" si="6"/>
        <v>1063.5</v>
      </c>
      <c r="M39" s="88">
        <f t="shared" si="6"/>
        <v>922.9</v>
      </c>
      <c r="N39" s="88">
        <f t="shared" si="6"/>
        <v>760</v>
      </c>
      <c r="O39" s="88">
        <f t="shared" si="6"/>
        <v>786</v>
      </c>
      <c r="P39" s="88">
        <f t="shared" si="6"/>
        <v>817</v>
      </c>
      <c r="Q39" s="88">
        <f t="shared" si="6"/>
        <v>603.5</v>
      </c>
      <c r="R39" s="88">
        <f t="shared" si="6"/>
        <v>663.8</v>
      </c>
      <c r="S39" s="88">
        <f t="shared" si="6"/>
        <v>201</v>
      </c>
      <c r="T39" s="88">
        <f t="shared" si="6"/>
        <v>142</v>
      </c>
      <c r="U39" s="88">
        <f t="shared" si="6"/>
        <v>139</v>
      </c>
      <c r="V39" s="88">
        <f t="shared" si="6"/>
        <v>136</v>
      </c>
      <c r="W39" s="88">
        <f t="shared" si="6"/>
        <v>91</v>
      </c>
      <c r="X39" s="88">
        <f t="shared" si="6"/>
        <v>498.1</v>
      </c>
      <c r="Y39" s="88">
        <f t="shared" si="6"/>
        <v>250.2</v>
      </c>
      <c r="Z39" s="89">
        <f t="shared" si="6"/>
        <v>0</v>
      </c>
      <c r="AA39" s="90">
        <f t="shared" si="5"/>
        <v>12151.300000000001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>
        <v>51.7</v>
      </c>
      <c r="K44" s="99">
        <v>241.1</v>
      </c>
      <c r="L44" s="99">
        <v>339.5</v>
      </c>
      <c r="M44" s="99">
        <v>112.9</v>
      </c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745.19999999999993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/>
      <c r="D46" s="99">
        <v>183.4</v>
      </c>
      <c r="E46" s="99">
        <v>351.1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364.5</v>
      </c>
      <c r="R46" s="99">
        <v>404.8</v>
      </c>
      <c r="S46" s="99"/>
      <c r="T46" s="99"/>
      <c r="U46" s="99"/>
      <c r="V46" s="99"/>
      <c r="W46" s="99"/>
      <c r="X46" s="99">
        <v>359.1</v>
      </c>
      <c r="Y46" s="99">
        <v>143.19999999999999</v>
      </c>
      <c r="Z46" s="100"/>
      <c r="AA46" s="79">
        <f t="shared" si="7"/>
        <v>7806.1</v>
      </c>
    </row>
    <row r="47" spans="1:27" ht="24.95" customHeight="1" x14ac:dyDescent="0.2">
      <c r="A47" s="85" t="s">
        <v>47</v>
      </c>
      <c r="B47" s="98">
        <v>150</v>
      </c>
      <c r="C47" s="99">
        <v>149</v>
      </c>
      <c r="D47" s="99">
        <v>133</v>
      </c>
      <c r="E47" s="99">
        <v>131</v>
      </c>
      <c r="F47" s="99">
        <v>132</v>
      </c>
      <c r="G47" s="99">
        <v>138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3533</v>
      </c>
    </row>
    <row r="48" spans="1:27" ht="30" customHeight="1" thickBot="1" x14ac:dyDescent="0.25">
      <c r="A48" s="86" t="s">
        <v>48</v>
      </c>
      <c r="B48" s="87">
        <f>SUM(B42:B47)</f>
        <v>650</v>
      </c>
      <c r="C48" s="88">
        <f t="shared" ref="C48:Z48" si="8">SUM(C42:C47)</f>
        <v>149</v>
      </c>
      <c r="D48" s="88">
        <f t="shared" si="8"/>
        <v>316.39999999999998</v>
      </c>
      <c r="E48" s="88">
        <f t="shared" si="8"/>
        <v>482.1</v>
      </c>
      <c r="F48" s="88">
        <f t="shared" si="8"/>
        <v>632</v>
      </c>
      <c r="G48" s="88">
        <f t="shared" si="8"/>
        <v>638</v>
      </c>
      <c r="H48" s="88">
        <f t="shared" si="8"/>
        <v>650</v>
      </c>
      <c r="I48" s="88">
        <f t="shared" si="8"/>
        <v>650</v>
      </c>
      <c r="J48" s="88">
        <f t="shared" si="8"/>
        <v>701.7</v>
      </c>
      <c r="K48" s="88">
        <f t="shared" si="8"/>
        <v>891.1</v>
      </c>
      <c r="L48" s="88">
        <f t="shared" si="8"/>
        <v>989.5</v>
      </c>
      <c r="M48" s="88">
        <f t="shared" si="8"/>
        <v>762.9</v>
      </c>
      <c r="N48" s="88">
        <f t="shared" si="8"/>
        <v>650</v>
      </c>
      <c r="O48" s="88">
        <f t="shared" si="8"/>
        <v>650</v>
      </c>
      <c r="P48" s="88">
        <f t="shared" si="8"/>
        <v>650</v>
      </c>
      <c r="Q48" s="88">
        <f t="shared" si="8"/>
        <v>514.5</v>
      </c>
      <c r="R48" s="88">
        <f t="shared" si="8"/>
        <v>554.79999999999995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509.1</v>
      </c>
      <c r="Y48" s="88">
        <f t="shared" si="8"/>
        <v>293.2</v>
      </c>
      <c r="Z48" s="89">
        <f t="shared" si="8"/>
        <v>0</v>
      </c>
      <c r="AA48" s="90">
        <f t="shared" si="7"/>
        <v>12084.300000000001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6971.03</v>
      </c>
      <c r="C51" s="88">
        <f t="shared" si="10"/>
        <v>6179.7019999999993</v>
      </c>
      <c r="D51" s="88">
        <f t="shared" si="10"/>
        <v>6149.2609999999995</v>
      </c>
      <c r="E51" s="88">
        <f t="shared" si="10"/>
        <v>6279.6470000000008</v>
      </c>
      <c r="F51" s="88">
        <f t="shared" si="10"/>
        <v>6404.8059999999987</v>
      </c>
      <c r="G51" s="88">
        <f t="shared" si="10"/>
        <v>6443.9619999999995</v>
      </c>
      <c r="H51" s="88">
        <f t="shared" si="10"/>
        <v>6586.0609999999997</v>
      </c>
      <c r="I51" s="88">
        <f t="shared" si="10"/>
        <v>6872.8739999999998</v>
      </c>
      <c r="J51" s="88">
        <f t="shared" si="10"/>
        <v>7517.7689999999993</v>
      </c>
      <c r="K51" s="88">
        <f t="shared" si="10"/>
        <v>7965.4389999999994</v>
      </c>
      <c r="L51" s="88">
        <f t="shared" si="10"/>
        <v>8372.26</v>
      </c>
      <c r="M51" s="88">
        <f t="shared" si="10"/>
        <v>8431.0119999999988</v>
      </c>
      <c r="N51" s="88">
        <f t="shared" si="10"/>
        <v>8387.77</v>
      </c>
      <c r="O51" s="88">
        <f t="shared" si="10"/>
        <v>8377.4740000000002</v>
      </c>
      <c r="P51" s="88">
        <f t="shared" si="10"/>
        <v>8308.4980000000014</v>
      </c>
      <c r="Q51" s="88">
        <f t="shared" si="10"/>
        <v>7946.8850000000011</v>
      </c>
      <c r="R51" s="88">
        <f t="shared" si="10"/>
        <v>8202.244999999999</v>
      </c>
      <c r="S51" s="88">
        <f t="shared" si="10"/>
        <v>7674.4150000000009</v>
      </c>
      <c r="T51" s="88">
        <f t="shared" si="10"/>
        <v>7578.1189999999988</v>
      </c>
      <c r="U51" s="88">
        <f t="shared" si="10"/>
        <v>7712.6239999999998</v>
      </c>
      <c r="V51" s="88">
        <f t="shared" si="10"/>
        <v>7593.0389999999998</v>
      </c>
      <c r="W51" s="88">
        <f t="shared" si="10"/>
        <v>7186.0459999999994</v>
      </c>
      <c r="X51" s="88">
        <f t="shared" si="10"/>
        <v>7266.2320000000009</v>
      </c>
      <c r="Y51" s="88">
        <f t="shared" si="10"/>
        <v>6535.1629999999996</v>
      </c>
      <c r="Z51" s="89">
        <f t="shared" si="10"/>
        <v>0</v>
      </c>
      <c r="AA51" s="104">
        <f>SUM(B51:Z51)</f>
        <v>176942.33299999998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C1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-276</v>
      </c>
      <c r="C4" s="18">
        <v>-845.9</v>
      </c>
      <c r="D4" s="18">
        <v>-628.6</v>
      </c>
      <c r="E4" s="18">
        <v>-442.9</v>
      </c>
      <c r="F4" s="18">
        <v>-245.39999999999998</v>
      </c>
      <c r="G4" s="18">
        <v>-120.39999999999998</v>
      </c>
      <c r="H4" s="18">
        <v>150.89999999999998</v>
      </c>
      <c r="I4" s="18">
        <v>325.8</v>
      </c>
      <c r="J4" s="18">
        <v>551.70000000000005</v>
      </c>
      <c r="K4" s="18">
        <v>741.1</v>
      </c>
      <c r="L4" s="18">
        <v>839.5</v>
      </c>
      <c r="M4" s="18">
        <v>612.9</v>
      </c>
      <c r="N4" s="18">
        <v>400.6</v>
      </c>
      <c r="O4" s="18">
        <v>155.5</v>
      </c>
      <c r="P4" s="18">
        <v>-140</v>
      </c>
      <c r="Q4" s="18">
        <v>-458.5</v>
      </c>
      <c r="R4" s="18">
        <v>-454.2</v>
      </c>
      <c r="S4" s="18">
        <v>-782.5</v>
      </c>
      <c r="T4" s="18">
        <v>-628</v>
      </c>
      <c r="U4" s="18">
        <v>-727.4</v>
      </c>
      <c r="V4" s="18">
        <v>-520</v>
      </c>
      <c r="W4" s="18">
        <v>-439.1</v>
      </c>
      <c r="X4" s="18">
        <v>-448.9</v>
      </c>
      <c r="Y4" s="18">
        <v>-664.8</v>
      </c>
      <c r="Z4" s="19"/>
      <c r="AA4" s="111">
        <f>SUM(B4:Z4)</f>
        <v>-4044.5999999999995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114.06</v>
      </c>
      <c r="C7" s="117">
        <v>130.83000000000001</v>
      </c>
      <c r="D7" s="117">
        <v>118.28</v>
      </c>
      <c r="E7" s="117">
        <v>118.2</v>
      </c>
      <c r="F7" s="117">
        <v>95.72</v>
      </c>
      <c r="G7" s="117">
        <v>92.67</v>
      </c>
      <c r="H7" s="117">
        <v>95.48</v>
      </c>
      <c r="I7" s="117">
        <v>95.9</v>
      </c>
      <c r="J7" s="117">
        <v>98.3</v>
      </c>
      <c r="K7" s="117">
        <v>92.65</v>
      </c>
      <c r="L7" s="117">
        <v>75.23</v>
      </c>
      <c r="M7" s="117">
        <v>80.63</v>
      </c>
      <c r="N7" s="117">
        <v>81.93</v>
      </c>
      <c r="O7" s="117">
        <v>77.92</v>
      </c>
      <c r="P7" s="117">
        <v>65.59</v>
      </c>
      <c r="Q7" s="117">
        <v>108.22</v>
      </c>
      <c r="R7" s="117">
        <v>110.43</v>
      </c>
      <c r="S7" s="117">
        <v>124.94</v>
      </c>
      <c r="T7" s="117">
        <v>211.01</v>
      </c>
      <c r="U7" s="117">
        <v>284.89</v>
      </c>
      <c r="V7" s="117">
        <v>313.64999999999998</v>
      </c>
      <c r="W7" s="117">
        <v>158.65</v>
      </c>
      <c r="X7" s="117">
        <v>122.98</v>
      </c>
      <c r="Y7" s="117">
        <v>114.28</v>
      </c>
      <c r="Z7" s="118"/>
      <c r="AA7" s="119">
        <f>IF(SUM(B7:Z7)&lt;&gt;0,AVERAGEIF(B7:Z7,"&lt;&gt;"""),"")</f>
        <v>124.26833333333336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776</v>
      </c>
      <c r="C13" s="129">
        <v>750</v>
      </c>
      <c r="D13" s="129">
        <v>812</v>
      </c>
      <c r="E13" s="129">
        <v>794</v>
      </c>
      <c r="F13" s="129">
        <v>745.4</v>
      </c>
      <c r="G13" s="129">
        <v>620.4</v>
      </c>
      <c r="H13" s="129">
        <v>349.1</v>
      </c>
      <c r="I13" s="129">
        <v>174.2</v>
      </c>
      <c r="J13" s="129"/>
      <c r="K13" s="129"/>
      <c r="L13" s="129"/>
      <c r="M13" s="129"/>
      <c r="N13" s="129">
        <v>99.4</v>
      </c>
      <c r="O13" s="129">
        <v>344.5</v>
      </c>
      <c r="P13" s="129">
        <v>640</v>
      </c>
      <c r="Q13" s="129">
        <v>823</v>
      </c>
      <c r="R13" s="129">
        <v>859</v>
      </c>
      <c r="S13" s="129">
        <v>603.29999999999995</v>
      </c>
      <c r="T13" s="129">
        <v>128</v>
      </c>
      <c r="U13" s="129">
        <v>227.4</v>
      </c>
      <c r="V13" s="129">
        <v>20</v>
      </c>
      <c r="W13" s="129">
        <v>268.2</v>
      </c>
      <c r="X13" s="129">
        <v>808</v>
      </c>
      <c r="Y13" s="130">
        <v>808</v>
      </c>
      <c r="Z13" s="131"/>
      <c r="AA13" s="132">
        <f t="shared" si="0"/>
        <v>10649.9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95.9</v>
      </c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179.2</v>
      </c>
      <c r="T15" s="133">
        <v>500</v>
      </c>
      <c r="U15" s="133">
        <v>500</v>
      </c>
      <c r="V15" s="133">
        <v>500</v>
      </c>
      <c r="W15" s="133">
        <v>170.9</v>
      </c>
      <c r="X15" s="133"/>
      <c r="Y15" s="133"/>
      <c r="Z15" s="131"/>
      <c r="AA15" s="132">
        <f t="shared" si="0"/>
        <v>1946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776</v>
      </c>
      <c r="C16" s="135">
        <f t="shared" si="1"/>
        <v>845.9</v>
      </c>
      <c r="D16" s="135">
        <f t="shared" si="1"/>
        <v>812</v>
      </c>
      <c r="E16" s="135">
        <f t="shared" si="1"/>
        <v>794</v>
      </c>
      <c r="F16" s="135">
        <f t="shared" si="1"/>
        <v>745.4</v>
      </c>
      <c r="G16" s="135">
        <f t="shared" si="1"/>
        <v>620.4</v>
      </c>
      <c r="H16" s="135">
        <f t="shared" si="1"/>
        <v>349.1</v>
      </c>
      <c r="I16" s="135">
        <f t="shared" si="1"/>
        <v>174.2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99.4</v>
      </c>
      <c r="O16" s="135">
        <f t="shared" si="1"/>
        <v>344.5</v>
      </c>
      <c r="P16" s="135">
        <f t="shared" si="1"/>
        <v>640</v>
      </c>
      <c r="Q16" s="135">
        <f t="shared" si="1"/>
        <v>823</v>
      </c>
      <c r="R16" s="135">
        <f t="shared" si="1"/>
        <v>859</v>
      </c>
      <c r="S16" s="135">
        <f t="shared" si="1"/>
        <v>782.5</v>
      </c>
      <c r="T16" s="135">
        <f t="shared" si="1"/>
        <v>628</v>
      </c>
      <c r="U16" s="135">
        <f t="shared" si="1"/>
        <v>727.4</v>
      </c>
      <c r="V16" s="135">
        <f t="shared" si="1"/>
        <v>520</v>
      </c>
      <c r="W16" s="135">
        <f t="shared" si="1"/>
        <v>439.1</v>
      </c>
      <c r="X16" s="135">
        <f t="shared" si="1"/>
        <v>808</v>
      </c>
      <c r="Y16" s="135">
        <f t="shared" si="1"/>
        <v>808</v>
      </c>
      <c r="Z16" s="136" t="str">
        <f t="shared" si="1"/>
        <v/>
      </c>
      <c r="AA16" s="90">
        <f t="shared" si="0"/>
        <v>12595.9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>
        <v>51.7</v>
      </c>
      <c r="K21" s="129">
        <v>241.1</v>
      </c>
      <c r="L21" s="129">
        <v>339.5</v>
      </c>
      <c r="M21" s="129">
        <v>112.9</v>
      </c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745.19999999999993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/>
      <c r="D23" s="133">
        <v>183.4</v>
      </c>
      <c r="E23" s="133">
        <v>351.1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364.5</v>
      </c>
      <c r="R23" s="133">
        <v>404.8</v>
      </c>
      <c r="S23" s="133"/>
      <c r="T23" s="133"/>
      <c r="U23" s="133"/>
      <c r="V23" s="133"/>
      <c r="W23" s="133"/>
      <c r="X23" s="133">
        <v>359.1</v>
      </c>
      <c r="Y23" s="133">
        <v>143.19999999999999</v>
      </c>
      <c r="Z23" s="131"/>
      <c r="AA23" s="132">
        <f t="shared" si="2"/>
        <v>7806.1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0</v>
      </c>
      <c r="D24" s="135">
        <f t="shared" si="3"/>
        <v>183.4</v>
      </c>
      <c r="E24" s="135">
        <f t="shared" si="3"/>
        <v>351.1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551.70000000000005</v>
      </c>
      <c r="K24" s="135">
        <f t="shared" si="3"/>
        <v>741.1</v>
      </c>
      <c r="L24" s="135">
        <f t="shared" si="3"/>
        <v>839.5</v>
      </c>
      <c r="M24" s="135">
        <f t="shared" si="3"/>
        <v>612.9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364.5</v>
      </c>
      <c r="R24" s="135">
        <f t="shared" si="3"/>
        <v>404.8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359.1</v>
      </c>
      <c r="Y24" s="135">
        <f t="shared" si="3"/>
        <v>143.19999999999999</v>
      </c>
      <c r="Z24" s="136" t="str">
        <f t="shared" si="3"/>
        <v/>
      </c>
      <c r="AA24" s="90">
        <f t="shared" si="2"/>
        <v>8551.3000000000011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2023-08-25T11:19:48Z</dcterms:created>
  <dcterms:modified xsi:type="dcterms:W3CDTF">2023-08-25T11:19:49Z</dcterms:modified>
</cp:coreProperties>
</file>