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<sst xmlns="http://schemas.openxmlformats.org/spreadsheetml/2006/main" count="117" uniqueCount="53">
  <si>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24/08/2023 14:11:52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</si>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</sst>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797</c:v>
                </c:pt>
                <c:pt idx="17">
                  <c:v>897</c:v>
                </c:pt>
                <c:pt idx="18">
                  <c:v>897</c:v>
                </c:pt>
                <c:pt idx="19">
                  <c:v>897</c:v>
                </c:pt>
                <c:pt idx="20">
                  <c:v>897</c:v>
                </c:pt>
                <c:pt idx="21">
                  <c:v>847</c:v>
                </c:pt>
                <c:pt idx="22">
                  <c:v>689</c:v>
                </c:pt>
                <c:pt idx="23">
                  <c:v>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AF-401A-B4CB-779CA3DA882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</c:v>
                </c:pt>
                <c:pt idx="1">
                  <c:v>184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193</c:v>
                </c:pt>
                <c:pt idx="7">
                  <c:v>241</c:v>
                </c:pt>
                <c:pt idx="8">
                  <c:v>286</c:v>
                </c:pt>
                <c:pt idx="9">
                  <c:v>304</c:v>
                </c:pt>
                <c:pt idx="10">
                  <c:v>311</c:v>
                </c:pt>
                <c:pt idx="11">
                  <c:v>318</c:v>
                </c:pt>
                <c:pt idx="12">
                  <c:v>332</c:v>
                </c:pt>
                <c:pt idx="13">
                  <c:v>330</c:v>
                </c:pt>
                <c:pt idx="14">
                  <c:v>318</c:v>
                </c:pt>
                <c:pt idx="15">
                  <c:v>315</c:v>
                </c:pt>
                <c:pt idx="16">
                  <c:v>334</c:v>
                </c:pt>
                <c:pt idx="17">
                  <c:v>361</c:v>
                </c:pt>
                <c:pt idx="18">
                  <c:v>379</c:v>
                </c:pt>
                <c:pt idx="19">
                  <c:v>389</c:v>
                </c:pt>
                <c:pt idx="20">
                  <c:v>364</c:v>
                </c:pt>
                <c:pt idx="21">
                  <c:v>311</c:v>
                </c:pt>
                <c:pt idx="22">
                  <c:v>277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AF-401A-B4CB-779CA3DA882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3497</c:v>
                </c:pt>
                <c:pt idx="1">
                  <c:v>3125</c:v>
                </c:pt>
                <c:pt idx="2">
                  <c:v>3126.9</c:v>
                </c:pt>
                <c:pt idx="3">
                  <c:v>3128.9</c:v>
                </c:pt>
                <c:pt idx="4">
                  <c:v>3136.9</c:v>
                </c:pt>
                <c:pt idx="5">
                  <c:v>3137.9</c:v>
                </c:pt>
                <c:pt idx="6">
                  <c:v>3272.9</c:v>
                </c:pt>
                <c:pt idx="7">
                  <c:v>3244.9</c:v>
                </c:pt>
                <c:pt idx="8">
                  <c:v>3207.9</c:v>
                </c:pt>
                <c:pt idx="9">
                  <c:v>3055.2240000000002</c:v>
                </c:pt>
                <c:pt idx="10">
                  <c:v>3010.7579999999998</c:v>
                </c:pt>
                <c:pt idx="11">
                  <c:v>2986.7070000000003</c:v>
                </c:pt>
                <c:pt idx="12">
                  <c:v>2981.404</c:v>
                </c:pt>
                <c:pt idx="13">
                  <c:v>2986.1590000000001</c:v>
                </c:pt>
                <c:pt idx="14">
                  <c:v>3008.9350000000004</c:v>
                </c:pt>
                <c:pt idx="15">
                  <c:v>3091.9</c:v>
                </c:pt>
                <c:pt idx="16">
                  <c:v>3002.9</c:v>
                </c:pt>
                <c:pt idx="17">
                  <c:v>3045.971</c:v>
                </c:pt>
                <c:pt idx="18">
                  <c:v>3079.1480000000001</c:v>
                </c:pt>
                <c:pt idx="19">
                  <c:v>3099.9</c:v>
                </c:pt>
                <c:pt idx="20">
                  <c:v>3125.4279999999999</c:v>
                </c:pt>
                <c:pt idx="21">
                  <c:v>3143.886</c:v>
                </c:pt>
                <c:pt idx="22">
                  <c:v>3136.0190000000002</c:v>
                </c:pt>
                <c:pt idx="23">
                  <c:v>3209.9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AF-401A-B4CB-779CA3DA882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1274.8</c:v>
                </c:pt>
                <c:pt idx="1">
                  <c:v>1553.8</c:v>
                </c:pt>
                <c:pt idx="2">
                  <c:v>1481</c:v>
                </c:pt>
                <c:pt idx="3">
                  <c:v>1453</c:v>
                </c:pt>
                <c:pt idx="4">
                  <c:v>1246.3</c:v>
                </c:pt>
                <c:pt idx="5">
                  <c:v>994.4</c:v>
                </c:pt>
                <c:pt idx="6">
                  <c:v>856.1</c:v>
                </c:pt>
                <c:pt idx="7">
                  <c:v>670</c:v>
                </c:pt>
                <c:pt idx="8">
                  <c:v>708.4</c:v>
                </c:pt>
                <c:pt idx="9">
                  <c:v>769.6</c:v>
                </c:pt>
                <c:pt idx="10">
                  <c:v>506.4</c:v>
                </c:pt>
                <c:pt idx="11">
                  <c:v>636.5</c:v>
                </c:pt>
                <c:pt idx="12">
                  <c:v>749.4</c:v>
                </c:pt>
                <c:pt idx="13">
                  <c:v>924</c:v>
                </c:pt>
                <c:pt idx="14">
                  <c:v>1181</c:v>
                </c:pt>
                <c:pt idx="15">
                  <c:v>1072.491</c:v>
                </c:pt>
                <c:pt idx="16">
                  <c:v>1274</c:v>
                </c:pt>
                <c:pt idx="17">
                  <c:v>1288</c:v>
                </c:pt>
                <c:pt idx="18">
                  <c:v>1361</c:v>
                </c:pt>
                <c:pt idx="19">
                  <c:v>1370</c:v>
                </c:pt>
                <c:pt idx="20">
                  <c:v>1354</c:v>
                </c:pt>
                <c:pt idx="21">
                  <c:v>1327</c:v>
                </c:pt>
                <c:pt idx="22">
                  <c:v>1307</c:v>
                </c:pt>
                <c:pt idx="23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AF-401A-B4CB-779CA3DA882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1068.2180000000003</c:v>
                </c:pt>
                <c:pt idx="1">
                  <c:v>1090.133</c:v>
                </c:pt>
                <c:pt idx="2">
                  <c:v>1143.1889999999999</c:v>
                </c:pt>
                <c:pt idx="3">
                  <c:v>1217.671</c:v>
                </c:pt>
                <c:pt idx="4">
                  <c:v>1281.191</c:v>
                </c:pt>
                <c:pt idx="5">
                  <c:v>1317.9000000000003</c:v>
                </c:pt>
                <c:pt idx="6">
                  <c:v>1519.57</c:v>
                </c:pt>
                <c:pt idx="7">
                  <c:v>1965.6519999999996</c:v>
                </c:pt>
                <c:pt idx="8">
                  <c:v>2906.0679999999993</c:v>
                </c:pt>
                <c:pt idx="9">
                  <c:v>3448.8269999999993</c:v>
                </c:pt>
                <c:pt idx="10">
                  <c:v>4095.5239999999999</c:v>
                </c:pt>
                <c:pt idx="11">
                  <c:v>4388.4160000000011</c:v>
                </c:pt>
                <c:pt idx="12">
                  <c:v>4393.3290000000006</c:v>
                </c:pt>
                <c:pt idx="13">
                  <c:v>4190.4990000000016</c:v>
                </c:pt>
                <c:pt idx="14">
                  <c:v>3724.18</c:v>
                </c:pt>
                <c:pt idx="15">
                  <c:v>3115.4409999999998</c:v>
                </c:pt>
                <c:pt idx="16">
                  <c:v>2686.2640000000001</c:v>
                </c:pt>
                <c:pt idx="17">
                  <c:v>1794.6370000000006</c:v>
                </c:pt>
                <c:pt idx="18">
                  <c:v>1309.7099999999998</c:v>
                </c:pt>
                <c:pt idx="19">
                  <c:v>1041.9369999999999</c:v>
                </c:pt>
                <c:pt idx="20">
                  <c:v>1008.8079999999999</c:v>
                </c:pt>
                <c:pt idx="21">
                  <c:v>1018.5609999999999</c:v>
                </c:pt>
                <c:pt idx="22">
                  <c:v>1069.902</c:v>
                </c:pt>
                <c:pt idx="23">
                  <c:v>1166.0360000000001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AF-401A-B4CB-779CA3DA882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97</c:v>
                </c:pt>
                <c:pt idx="2">
                  <c:v>95</c:v>
                </c:pt>
                <c:pt idx="3">
                  <c:v>93</c:v>
                </c:pt>
                <c:pt idx="4">
                  <c:v>89</c:v>
                </c:pt>
                <c:pt idx="5">
                  <c:v>85</c:v>
                </c:pt>
                <c:pt idx="6">
                  <c:v>90</c:v>
                </c:pt>
                <c:pt idx="7">
                  <c:v>108</c:v>
                </c:pt>
                <c:pt idx="8">
                  <c:v>125</c:v>
                </c:pt>
                <c:pt idx="9">
                  <c:v>137</c:v>
                </c:pt>
                <c:pt idx="10">
                  <c:v>145</c:v>
                </c:pt>
                <c:pt idx="11">
                  <c:v>148</c:v>
                </c:pt>
                <c:pt idx="12">
                  <c:v>146</c:v>
                </c:pt>
                <c:pt idx="13">
                  <c:v>141</c:v>
                </c:pt>
                <c:pt idx="14">
                  <c:v>136</c:v>
                </c:pt>
                <c:pt idx="15">
                  <c:v>125</c:v>
                </c:pt>
                <c:pt idx="16">
                  <c:v>111</c:v>
                </c:pt>
                <c:pt idx="17">
                  <c:v>89</c:v>
                </c:pt>
                <c:pt idx="18">
                  <c:v>67</c:v>
                </c:pt>
                <c:pt idx="19">
                  <c:v>63</c:v>
                </c:pt>
                <c:pt idx="20">
                  <c:v>66</c:v>
                </c:pt>
                <c:pt idx="21">
                  <c:v>67</c:v>
                </c:pt>
                <c:pt idx="22">
                  <c:v>65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AF-401A-B4CB-779CA3DA882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76</c:v>
                </c:pt>
                <c:pt idx="3">
                  <c:v>76</c:v>
                </c:pt>
                <c:pt idx="4">
                  <c:v>297</c:v>
                </c:pt>
                <c:pt idx="5">
                  <c:v>478</c:v>
                </c:pt>
                <c:pt idx="6">
                  <c:v>688</c:v>
                </c:pt>
                <c:pt idx="7">
                  <c:v>690</c:v>
                </c:pt>
                <c:pt idx="8">
                  <c:v>585</c:v>
                </c:pt>
                <c:pt idx="9">
                  <c:v>466</c:v>
                </c:pt>
                <c:pt idx="10">
                  <c:v>324</c:v>
                </c:pt>
                <c:pt idx="11">
                  <c:v>159</c:v>
                </c:pt>
                <c:pt idx="12">
                  <c:v>172</c:v>
                </c:pt>
                <c:pt idx="13">
                  <c:v>146</c:v>
                </c:pt>
                <c:pt idx="14">
                  <c:v>146</c:v>
                </c:pt>
                <c:pt idx="15">
                  <c:v>146</c:v>
                </c:pt>
                <c:pt idx="16">
                  <c:v>342</c:v>
                </c:pt>
                <c:pt idx="17">
                  <c:v>1026.624</c:v>
                </c:pt>
                <c:pt idx="18">
                  <c:v>1841.713</c:v>
                </c:pt>
                <c:pt idx="19">
                  <c:v>1783</c:v>
                </c:pt>
                <c:pt idx="20">
                  <c:v>1728</c:v>
                </c:pt>
                <c:pt idx="21">
                  <c:v>1516.9270000000001</c:v>
                </c:pt>
                <c:pt idx="22">
                  <c:v>1173.864</c:v>
                </c:pt>
                <c:pt idx="23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AF-401A-B4CB-779CA3DA8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7027.0429999999997</c:v>
                </c:pt>
                <c:pt idx="1">
                  <c:v>6270.9940000000024</c:v>
                </c:pt>
                <c:pt idx="2">
                  <c:v>6257.0889999999999</c:v>
                </c:pt>
                <c:pt idx="3">
                  <c:v>6303.527000000001</c:v>
                </c:pt>
                <c:pt idx="4">
                  <c:v>6385.3760000000011</c:v>
                </c:pt>
                <c:pt idx="5">
                  <c:v>6348.1820000000007</c:v>
                </c:pt>
                <c:pt idx="6">
                  <c:v>6770.5370000000003</c:v>
                </c:pt>
                <c:pt idx="7">
                  <c:v>7070.5660000000016</c:v>
                </c:pt>
                <c:pt idx="8">
                  <c:v>7969.3290000000015</c:v>
                </c:pt>
                <c:pt idx="9">
                  <c:v>8331.630000000001</c:v>
                </c:pt>
                <c:pt idx="10">
                  <c:v>8543.6389999999974</c:v>
                </c:pt>
                <c:pt idx="11">
                  <c:v>8787.6320000000014</c:v>
                </c:pt>
                <c:pt idx="12">
                  <c:v>8925.112000000001</c:v>
                </c:pt>
                <c:pt idx="13">
                  <c:v>8868.6830000000009</c:v>
                </c:pt>
                <c:pt idx="14">
                  <c:v>8665.1070000000018</c:v>
                </c:pt>
                <c:pt idx="15">
                  <c:v>8016.7879999999996</c:v>
                </c:pt>
                <c:pt idx="16">
                  <c:v>8547.1840000000011</c:v>
                </c:pt>
                <c:pt idx="17">
                  <c:v>8502.211000000003</c:v>
                </c:pt>
                <c:pt idx="18">
                  <c:v>8934.5289999999986</c:v>
                </c:pt>
                <c:pt idx="19">
                  <c:v>8643.849000000002</c:v>
                </c:pt>
                <c:pt idx="20">
                  <c:v>8543.2390000000014</c:v>
                </c:pt>
                <c:pt idx="21">
                  <c:v>8231.3330000000005</c:v>
                </c:pt>
                <c:pt idx="22">
                  <c:v>7717.7749999999987</c:v>
                </c:pt>
                <c:pt idx="23">
                  <c:v>6905.9689999999991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2AF-401A-B4CB-779CA3DA8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105.24</c:v>
                </c:pt>
                <c:pt idx="1">
                  <c:v>123.9</c:v>
                </c:pt>
                <c:pt idx="2">
                  <c:v>119.24</c:v>
                </c:pt>
                <c:pt idx="3">
                  <c:v>115.33</c:v>
                </c:pt>
                <c:pt idx="4">
                  <c:v>98.75</c:v>
                </c:pt>
                <c:pt idx="5">
                  <c:v>115.33</c:v>
                </c:pt>
                <c:pt idx="6">
                  <c:v>124.22</c:v>
                </c:pt>
                <c:pt idx="7">
                  <c:v>135.12</c:v>
                </c:pt>
                <c:pt idx="8">
                  <c:v>139.41999999999999</c:v>
                </c:pt>
                <c:pt idx="9">
                  <c:v>129.03</c:v>
                </c:pt>
                <c:pt idx="10">
                  <c:v>116.67</c:v>
                </c:pt>
                <c:pt idx="11">
                  <c:v>115.33</c:v>
                </c:pt>
                <c:pt idx="12">
                  <c:v>107.29</c:v>
                </c:pt>
                <c:pt idx="13">
                  <c:v>100.8</c:v>
                </c:pt>
                <c:pt idx="14">
                  <c:v>121.37</c:v>
                </c:pt>
                <c:pt idx="15">
                  <c:v>134.99</c:v>
                </c:pt>
                <c:pt idx="16">
                  <c:v>151.03</c:v>
                </c:pt>
                <c:pt idx="17">
                  <c:v>239.11</c:v>
                </c:pt>
                <c:pt idx="18">
                  <c:v>301.83</c:v>
                </c:pt>
                <c:pt idx="19">
                  <c:v>356.45</c:v>
                </c:pt>
                <c:pt idx="20">
                  <c:v>350.63</c:v>
                </c:pt>
                <c:pt idx="21">
                  <c:v>268.7</c:v>
                </c:pt>
                <c:pt idx="22">
                  <c:v>199.79</c:v>
                </c:pt>
                <c:pt idx="23">
                  <c:v>143.91999999999999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2AF-401A-B4CB-779CA3DA8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7027.0179999999991</v>
      </c>
      <c r="C4" s="18">
        <v>6270.933</v>
      </c>
      <c r="D4" s="18">
        <v>6257.0890000000009</v>
      </c>
      <c r="E4" s="18">
        <v>6303.570999999999</v>
      </c>
      <c r="F4" s="18">
        <v>6385.3910000000014</v>
      </c>
      <c r="G4" s="18">
        <v>6348.2000000000007</v>
      </c>
      <c r="H4" s="18">
        <v>6770.5700000000006</v>
      </c>
      <c r="I4" s="18">
        <v>7070.5519999999988</v>
      </c>
      <c r="J4" s="18">
        <v>7969.3680000000004</v>
      </c>
      <c r="K4" s="18">
        <v>8331.6510000000017</v>
      </c>
      <c r="L4" s="18">
        <v>8543.6820000000025</v>
      </c>
      <c r="M4" s="18">
        <v>8787.6230000000032</v>
      </c>
      <c r="N4" s="18">
        <v>8925.132999999998</v>
      </c>
      <c r="O4" s="18">
        <v>8868.6580000000013</v>
      </c>
      <c r="P4" s="18">
        <v>8665.114999999998</v>
      </c>
      <c r="Q4" s="18">
        <v>8016.8320000000012</v>
      </c>
      <c r="R4" s="18">
        <v>8547.1640000000025</v>
      </c>
      <c r="S4" s="18">
        <v>8502.2320000000018</v>
      </c>
      <c r="T4" s="18">
        <v>8934.5709999999999</v>
      </c>
      <c r="U4" s="18">
        <v>8643.8370000000014</v>
      </c>
      <c r="V4" s="18">
        <v>8543.2360000000008</v>
      </c>
      <c r="W4" s="18">
        <v>8231.3740000000016</v>
      </c>
      <c r="X4" s="18">
        <v>7717.7849999999999</v>
      </c>
      <c r="Y4" s="18">
        <v>6905.9360000000006</v>
      </c>
      <c r="Z4" s="19"/>
      <c r="AA4" s="20">
        <f>SUM(B4:Z4)</f>
        <v>186567.52100000001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105.24</v>
      </c>
      <c r="C7" s="28">
        <v>123.9</v>
      </c>
      <c r="D7" s="28">
        <v>119.24</v>
      </c>
      <c r="E7" s="28">
        <v>115.33</v>
      </c>
      <c r="F7" s="28">
        <v>98.75</v>
      </c>
      <c r="G7" s="28">
        <v>115.33</v>
      </c>
      <c r="H7" s="28">
        <v>124.22</v>
      </c>
      <c r="I7" s="28">
        <v>135.12</v>
      </c>
      <c r="J7" s="28">
        <v>139.41999999999999</v>
      </c>
      <c r="K7" s="28">
        <v>129.03</v>
      </c>
      <c r="L7" s="28">
        <v>116.67</v>
      </c>
      <c r="M7" s="28">
        <v>115.33</v>
      </c>
      <c r="N7" s="28">
        <v>107.29</v>
      </c>
      <c r="O7" s="28">
        <v>100.8</v>
      </c>
      <c r="P7" s="28">
        <v>121.37</v>
      </c>
      <c r="Q7" s="28">
        <v>134.99</v>
      </c>
      <c r="R7" s="28">
        <v>151.03</v>
      </c>
      <c r="S7" s="28">
        <v>239.11</v>
      </c>
      <c r="T7" s="28">
        <v>301.83</v>
      </c>
      <c r="U7" s="28">
        <v>356.45</v>
      </c>
      <c r="V7" s="28">
        <v>350.63</v>
      </c>
      <c r="W7" s="28">
        <v>268.7</v>
      </c>
      <c r="X7" s="28">
        <v>199.79</v>
      </c>
      <c r="Y7" s="28">
        <v>143.91999999999999</v>
      </c>
      <c r="Z7" s="29"/>
      <c r="AA7" s="30">
        <f>IF(SUM(B7:Z7)&lt;&gt;0,AVERAGEIF(B7:Z7,"&lt;&gt;"""),"")</f>
        <v>163.06208333333333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797</v>
      </c>
      <c r="S10" s="42">
        <v>897</v>
      </c>
      <c r="T10" s="42">
        <v>897</v>
      </c>
      <c r="U10" s="42">
        <v>897</v>
      </c>
      <c r="V10" s="42">
        <v>897</v>
      </c>
      <c r="W10" s="42">
        <v>847</v>
      </c>
      <c r="X10" s="42">
        <v>689</v>
      </c>
      <c r="Y10" s="42">
        <v>689</v>
      </c>
      <c r="Z10" s="43"/>
      <c r="AA10" s="44">
        <f t="shared" ref="AA10:AA15" si="0">SUM(B10:Z10)</f>
        <v>9714</v>
      </c>
    </row>
    <row r="11" spans="1:27" ht="24.95" customHeight="1" x14ac:dyDescent="0.2">
      <c r="A11" s="45" t="s">
        <v>7</v>
      </c>
      <c r="B11" s="46">
        <v>184</v>
      </c>
      <c r="C11" s="47">
        <v>184</v>
      </c>
      <c r="D11" s="47">
        <v>184</v>
      </c>
      <c r="E11" s="47">
        <v>184</v>
      </c>
      <c r="F11" s="47">
        <v>184</v>
      </c>
      <c r="G11" s="47">
        <v>184</v>
      </c>
      <c r="H11" s="47">
        <v>193</v>
      </c>
      <c r="I11" s="47">
        <v>241</v>
      </c>
      <c r="J11" s="47">
        <v>286</v>
      </c>
      <c r="K11" s="47">
        <v>304</v>
      </c>
      <c r="L11" s="47">
        <v>311</v>
      </c>
      <c r="M11" s="47">
        <v>318</v>
      </c>
      <c r="N11" s="47">
        <v>332</v>
      </c>
      <c r="O11" s="47">
        <v>330</v>
      </c>
      <c r="P11" s="47">
        <v>318</v>
      </c>
      <c r="Q11" s="47">
        <v>315</v>
      </c>
      <c r="R11" s="47">
        <v>334</v>
      </c>
      <c r="S11" s="47">
        <v>361</v>
      </c>
      <c r="T11" s="47">
        <v>379</v>
      </c>
      <c r="U11" s="47">
        <v>389</v>
      </c>
      <c r="V11" s="47">
        <v>364</v>
      </c>
      <c r="W11" s="47">
        <v>311</v>
      </c>
      <c r="X11" s="47">
        <v>277</v>
      </c>
      <c r="Y11" s="47">
        <v>225</v>
      </c>
      <c r="Z11" s="48"/>
      <c r="AA11" s="49">
        <f t="shared" si="0"/>
        <v>6692</v>
      </c>
    </row>
    <row r="12" spans="1:27" ht="24.95" customHeight="1" x14ac:dyDescent="0.2">
      <c r="A12" s="50" t="s">
        <v>8</v>
      </c>
      <c r="B12" s="51">
        <v>3497</v>
      </c>
      <c r="C12" s="52">
        <v>3125</v>
      </c>
      <c r="D12" s="52">
        <v>3126.9</v>
      </c>
      <c r="E12" s="52">
        <v>3128.9</v>
      </c>
      <c r="F12" s="52">
        <v>3136.9</v>
      </c>
      <c r="G12" s="52">
        <v>3137.9</v>
      </c>
      <c r="H12" s="52">
        <v>3272.9</v>
      </c>
      <c r="I12" s="52">
        <v>3244.9</v>
      </c>
      <c r="J12" s="52">
        <v>3207.9</v>
      </c>
      <c r="K12" s="52">
        <v>3055.2240000000002</v>
      </c>
      <c r="L12" s="52">
        <v>3010.7579999999998</v>
      </c>
      <c r="M12" s="52">
        <v>2986.7070000000003</v>
      </c>
      <c r="N12" s="52">
        <v>2981.404</v>
      </c>
      <c r="O12" s="52">
        <v>2986.1590000000001</v>
      </c>
      <c r="P12" s="52">
        <v>3008.9350000000004</v>
      </c>
      <c r="Q12" s="52">
        <v>3091.9</v>
      </c>
      <c r="R12" s="52">
        <v>3002.9</v>
      </c>
      <c r="S12" s="52">
        <v>3045.971</v>
      </c>
      <c r="T12" s="52">
        <v>3079.1480000000001</v>
      </c>
      <c r="U12" s="52">
        <v>3099.9</v>
      </c>
      <c r="V12" s="52">
        <v>3125.4279999999999</v>
      </c>
      <c r="W12" s="52">
        <v>3143.886</v>
      </c>
      <c r="X12" s="52">
        <v>3136.0190000000002</v>
      </c>
      <c r="Y12" s="52">
        <v>3209.9</v>
      </c>
      <c r="Z12" s="53"/>
      <c r="AA12" s="54">
        <f t="shared" si="0"/>
        <v>74842.539000000004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76</v>
      </c>
      <c r="E13" s="52">
        <v>76</v>
      </c>
      <c r="F13" s="52">
        <v>297</v>
      </c>
      <c r="G13" s="52">
        <v>478</v>
      </c>
      <c r="H13" s="52">
        <v>688</v>
      </c>
      <c r="I13" s="52">
        <v>690</v>
      </c>
      <c r="J13" s="52">
        <v>585</v>
      </c>
      <c r="K13" s="52">
        <v>466</v>
      </c>
      <c r="L13" s="52">
        <v>324</v>
      </c>
      <c r="M13" s="52">
        <v>159</v>
      </c>
      <c r="N13" s="52">
        <v>172</v>
      </c>
      <c r="O13" s="52">
        <v>146</v>
      </c>
      <c r="P13" s="52">
        <v>146</v>
      </c>
      <c r="Q13" s="52">
        <v>146</v>
      </c>
      <c r="R13" s="52">
        <v>342</v>
      </c>
      <c r="S13" s="52">
        <v>1026.624</v>
      </c>
      <c r="T13" s="52">
        <v>1841.713</v>
      </c>
      <c r="U13" s="52">
        <v>1783</v>
      </c>
      <c r="V13" s="52">
        <v>1728</v>
      </c>
      <c r="W13" s="52">
        <v>1516.9270000000001</v>
      </c>
      <c r="X13" s="52">
        <v>1173.864</v>
      </c>
      <c r="Y13" s="52">
        <v>306</v>
      </c>
      <c r="Z13" s="53"/>
      <c r="AA13" s="54">
        <f t="shared" si="0"/>
        <v>14307.127999999999</v>
      </c>
    </row>
    <row r="14" spans="1:27" ht="24.95" customHeight="1" x14ac:dyDescent="0.2">
      <c r="A14" s="55" t="s">
        <v>10</v>
      </c>
      <c r="B14" s="56">
        <v>1068.2180000000003</v>
      </c>
      <c r="C14" s="57">
        <v>1090.133</v>
      </c>
      <c r="D14" s="57">
        <v>1143.1889999999999</v>
      </c>
      <c r="E14" s="57">
        <v>1217.671</v>
      </c>
      <c r="F14" s="57">
        <v>1281.191</v>
      </c>
      <c r="G14" s="57">
        <v>1317.9000000000003</v>
      </c>
      <c r="H14" s="57">
        <v>1519.57</v>
      </c>
      <c r="I14" s="57">
        <v>1965.6519999999996</v>
      </c>
      <c r="J14" s="57">
        <v>2906.0679999999993</v>
      </c>
      <c r="K14" s="57">
        <v>3448.8269999999993</v>
      </c>
      <c r="L14" s="57">
        <v>4095.5239999999999</v>
      </c>
      <c r="M14" s="57">
        <v>4388.4160000000011</v>
      </c>
      <c r="N14" s="57">
        <v>4393.3290000000006</v>
      </c>
      <c r="O14" s="57">
        <v>4190.4990000000016</v>
      </c>
      <c r="P14" s="57">
        <v>3724.18</v>
      </c>
      <c r="Q14" s="57">
        <v>3115.4409999999998</v>
      </c>
      <c r="R14" s="57">
        <v>2686.2640000000001</v>
      </c>
      <c r="S14" s="57">
        <v>1794.6370000000006</v>
      </c>
      <c r="T14" s="57">
        <v>1309.7099999999998</v>
      </c>
      <c r="U14" s="57">
        <v>1041.9369999999999</v>
      </c>
      <c r="V14" s="57">
        <v>1008.8079999999999</v>
      </c>
      <c r="W14" s="57">
        <v>1018.5609999999999</v>
      </c>
      <c r="X14" s="57">
        <v>1069.902</v>
      </c>
      <c r="Y14" s="57">
        <v>1166.0360000000001</v>
      </c>
      <c r="Z14" s="58"/>
      <c r="AA14" s="59">
        <f t="shared" si="0"/>
        <v>51961.663000000008</v>
      </c>
    </row>
    <row r="15" spans="1:27" ht="24.95" customHeight="1" x14ac:dyDescent="0.2">
      <c r="A15" s="55" t="s">
        <v>11</v>
      </c>
      <c r="B15" s="56">
        <v>94</v>
      </c>
      <c r="C15" s="57">
        <v>97</v>
      </c>
      <c r="D15" s="57">
        <v>95</v>
      </c>
      <c r="E15" s="57">
        <v>93</v>
      </c>
      <c r="F15" s="57">
        <v>89</v>
      </c>
      <c r="G15" s="57">
        <v>85</v>
      </c>
      <c r="H15" s="57">
        <v>90</v>
      </c>
      <c r="I15" s="57">
        <v>108</v>
      </c>
      <c r="J15" s="57">
        <v>125</v>
      </c>
      <c r="K15" s="57">
        <v>137</v>
      </c>
      <c r="L15" s="57">
        <v>145</v>
      </c>
      <c r="M15" s="57">
        <v>148</v>
      </c>
      <c r="N15" s="57">
        <v>146</v>
      </c>
      <c r="O15" s="57">
        <v>141</v>
      </c>
      <c r="P15" s="57">
        <v>136</v>
      </c>
      <c r="Q15" s="57">
        <v>125</v>
      </c>
      <c r="R15" s="57">
        <v>111</v>
      </c>
      <c r="S15" s="57">
        <v>89</v>
      </c>
      <c r="T15" s="57">
        <v>67</v>
      </c>
      <c r="U15" s="57">
        <v>63</v>
      </c>
      <c r="V15" s="57">
        <v>66</v>
      </c>
      <c r="W15" s="57">
        <v>67</v>
      </c>
      <c r="X15" s="57">
        <v>65</v>
      </c>
      <c r="Y15" s="57">
        <v>62</v>
      </c>
      <c r="Z15" s="58"/>
      <c r="AA15" s="59">
        <f t="shared" si="0"/>
        <v>2444</v>
      </c>
    </row>
    <row r="16" spans="1:27" ht="30" customHeight="1" thickBot="1" x14ac:dyDescent="0.25">
      <c r="A16" s="60" t="s">
        <v>12</v>
      </c>
      <c r="B16" s="61">
        <f>IF(LEN(B$2)&gt;0,SUM(B10:B15),"")</f>
        <v>5752.2180000000008</v>
      </c>
      <c r="C16" s="62">
        <f t="shared" ref="C16:Z16" si="1">IF(LEN(C$2)&gt;0,SUM(C10:C15),"")</f>
        <v>4717.1329999999998</v>
      </c>
      <c r="D16" s="62">
        <f t="shared" si="1"/>
        <v>4776.0889999999999</v>
      </c>
      <c r="E16" s="62">
        <f t="shared" si="1"/>
        <v>4850.5709999999999</v>
      </c>
      <c r="F16" s="62">
        <f t="shared" si="1"/>
        <v>5139.0910000000003</v>
      </c>
      <c r="G16" s="62">
        <f t="shared" si="1"/>
        <v>5353.8</v>
      </c>
      <c r="H16" s="62">
        <f t="shared" si="1"/>
        <v>5914.4699999999993</v>
      </c>
      <c r="I16" s="62">
        <f t="shared" si="1"/>
        <v>6400.5519999999997</v>
      </c>
      <c r="J16" s="62">
        <f t="shared" si="1"/>
        <v>7260.9679999999989</v>
      </c>
      <c r="K16" s="62">
        <f t="shared" si="1"/>
        <v>7562.0509999999995</v>
      </c>
      <c r="L16" s="62">
        <f t="shared" si="1"/>
        <v>8037.2819999999992</v>
      </c>
      <c r="M16" s="62">
        <f t="shared" si="1"/>
        <v>8151.1230000000014</v>
      </c>
      <c r="N16" s="62">
        <f t="shared" si="1"/>
        <v>8175.7330000000002</v>
      </c>
      <c r="O16" s="62">
        <f t="shared" si="1"/>
        <v>7944.6580000000013</v>
      </c>
      <c r="P16" s="62">
        <f t="shared" si="1"/>
        <v>7484.1149999999998</v>
      </c>
      <c r="Q16" s="62">
        <f t="shared" si="1"/>
        <v>6944.3410000000003</v>
      </c>
      <c r="R16" s="62">
        <f t="shared" si="1"/>
        <v>7273.1639999999998</v>
      </c>
      <c r="S16" s="62">
        <f t="shared" si="1"/>
        <v>7214.232</v>
      </c>
      <c r="T16" s="62">
        <f t="shared" si="1"/>
        <v>7573.5709999999999</v>
      </c>
      <c r="U16" s="62">
        <f t="shared" si="1"/>
        <v>7273.8369999999995</v>
      </c>
      <c r="V16" s="62">
        <f t="shared" si="1"/>
        <v>7189.2359999999999</v>
      </c>
      <c r="W16" s="62">
        <f t="shared" si="1"/>
        <v>6904.3739999999998</v>
      </c>
      <c r="X16" s="62">
        <f t="shared" si="1"/>
        <v>6410.7849999999999</v>
      </c>
      <c r="Y16" s="62">
        <f t="shared" si="1"/>
        <v>5657.9359999999997</v>
      </c>
      <c r="Z16" s="63" t="str">
        <f t="shared" si="1"/>
        <v/>
      </c>
      <c r="AA16" s="64">
        <f>SUM(AA10:AA15)</f>
        <v>159961.33000000002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1482.9</v>
      </c>
      <c r="C28" s="72">
        <v>1522.9</v>
      </c>
      <c r="D28" s="72">
        <v>1572.9</v>
      </c>
      <c r="E28" s="72">
        <v>1615.9</v>
      </c>
      <c r="F28" s="72">
        <v>1864.9</v>
      </c>
      <c r="G28" s="72">
        <v>2061.9</v>
      </c>
      <c r="H28" s="72">
        <v>2383.19</v>
      </c>
      <c r="I28" s="72">
        <v>2801.39</v>
      </c>
      <c r="J28" s="72">
        <v>3244.4</v>
      </c>
      <c r="K28" s="72">
        <v>3600.45</v>
      </c>
      <c r="L28" s="72">
        <v>3784.77</v>
      </c>
      <c r="M28" s="72">
        <v>3765.59</v>
      </c>
      <c r="N28" s="72">
        <v>3788.49</v>
      </c>
      <c r="O28" s="72">
        <v>3644.8</v>
      </c>
      <c r="P28" s="72">
        <v>3407.79</v>
      </c>
      <c r="Q28" s="72">
        <v>3079.12</v>
      </c>
      <c r="R28" s="72">
        <v>2908.1</v>
      </c>
      <c r="S28" s="72">
        <v>2826.29</v>
      </c>
      <c r="T28" s="72">
        <v>2753.23</v>
      </c>
      <c r="U28" s="72">
        <v>2826.55</v>
      </c>
      <c r="V28" s="72">
        <v>2803.9</v>
      </c>
      <c r="W28" s="72">
        <v>2738.9</v>
      </c>
      <c r="X28" s="72">
        <v>2366.9</v>
      </c>
      <c r="Y28" s="72">
        <v>1776.9</v>
      </c>
      <c r="Z28" s="73"/>
      <c r="AA28" s="74">
        <f>SUM(B28:Z28)</f>
        <v>64622.160000000018</v>
      </c>
    </row>
    <row r="29" spans="1:27" ht="24.95" customHeight="1" x14ac:dyDescent="0.2">
      <c r="A29" s="75" t="s">
        <v>23</v>
      </c>
      <c r="B29" s="76">
        <v>768.21799999999996</v>
      </c>
      <c r="C29" s="77">
        <v>844.13300000000004</v>
      </c>
      <c r="D29" s="77">
        <v>893.18899999999996</v>
      </c>
      <c r="E29" s="77">
        <v>900.67100000000005</v>
      </c>
      <c r="F29" s="77">
        <v>968.19100000000003</v>
      </c>
      <c r="G29" s="77">
        <v>986.9</v>
      </c>
      <c r="H29" s="77">
        <v>962.28</v>
      </c>
      <c r="I29" s="77">
        <v>1095.162</v>
      </c>
      <c r="J29" s="77">
        <v>1561.568</v>
      </c>
      <c r="K29" s="77">
        <v>1508.6010000000001</v>
      </c>
      <c r="L29" s="77">
        <v>1816.5119999999999</v>
      </c>
      <c r="M29" s="77">
        <v>1950.5329999999999</v>
      </c>
      <c r="N29" s="77">
        <v>1904.2429999999999</v>
      </c>
      <c r="O29" s="77">
        <v>1793.8579999999999</v>
      </c>
      <c r="P29" s="77">
        <v>1578.325</v>
      </c>
      <c r="Q29" s="77">
        <v>1282.3119999999999</v>
      </c>
      <c r="R29" s="77">
        <v>1561.0640000000001</v>
      </c>
      <c r="S29" s="77">
        <v>1459.942</v>
      </c>
      <c r="T29" s="77">
        <v>1946.3409999999999</v>
      </c>
      <c r="U29" s="77">
        <v>1568.287</v>
      </c>
      <c r="V29" s="77">
        <v>1464.336</v>
      </c>
      <c r="W29" s="77">
        <v>1238.4739999999999</v>
      </c>
      <c r="X29" s="77">
        <v>1253.885</v>
      </c>
      <c r="Y29" s="77">
        <v>952.03599999999994</v>
      </c>
      <c r="Z29" s="78"/>
      <c r="AA29" s="79">
        <f>SUM(B29:Z29)</f>
        <v>32259.060999999998</v>
      </c>
    </row>
    <row r="30" spans="1:27" ht="24.95" customHeight="1" x14ac:dyDescent="0.2">
      <c r="A30" s="82" t="s">
        <v>24</v>
      </c>
      <c r="B30" s="80">
        <v>4114.1000000000004</v>
      </c>
      <c r="C30" s="81">
        <v>3054.1</v>
      </c>
      <c r="D30" s="81">
        <v>3056</v>
      </c>
      <c r="E30" s="81">
        <v>3058</v>
      </c>
      <c r="F30" s="81">
        <v>3066</v>
      </c>
      <c r="G30" s="81">
        <v>3067</v>
      </c>
      <c r="H30" s="81">
        <v>3202</v>
      </c>
      <c r="I30" s="81">
        <v>3174</v>
      </c>
      <c r="J30" s="81">
        <v>3137</v>
      </c>
      <c r="K30" s="81">
        <v>2983</v>
      </c>
      <c r="L30" s="81">
        <v>2939</v>
      </c>
      <c r="M30" s="81">
        <v>2915</v>
      </c>
      <c r="N30" s="81">
        <v>2910</v>
      </c>
      <c r="O30" s="81">
        <v>2915</v>
      </c>
      <c r="P30" s="81">
        <v>2937</v>
      </c>
      <c r="Q30" s="81">
        <v>3021</v>
      </c>
      <c r="R30" s="81">
        <v>3578</v>
      </c>
      <c r="S30" s="81">
        <v>3716</v>
      </c>
      <c r="T30" s="81">
        <v>3735</v>
      </c>
      <c r="U30" s="81">
        <v>3749</v>
      </c>
      <c r="V30" s="81">
        <v>3775</v>
      </c>
      <c r="W30" s="81">
        <v>3754</v>
      </c>
      <c r="X30" s="81">
        <v>3597</v>
      </c>
      <c r="Y30" s="81">
        <v>3677</v>
      </c>
      <c r="Z30" s="83"/>
      <c r="AA30" s="84">
        <f>SUM(B30:Z30)</f>
        <v>79129.2</v>
      </c>
    </row>
    <row r="31" spans="1:27" ht="30" customHeight="1" thickBot="1" x14ac:dyDescent="0.25">
      <c r="A31" s="60" t="s">
        <v>25</v>
      </c>
      <c r="B31" s="61">
        <f>IF(LEN(B$2)&gt;0,SUM(B28:B30),"")</f>
        <v>6365.2180000000008</v>
      </c>
      <c r="C31" s="62">
        <f t="shared" ref="C31:Z31" si="4">IF(LEN(C$2)&gt;0,SUM(C28:C30),"")</f>
        <v>5421.1329999999998</v>
      </c>
      <c r="D31" s="62">
        <f t="shared" si="4"/>
        <v>5522.0889999999999</v>
      </c>
      <c r="E31" s="62">
        <f t="shared" si="4"/>
        <v>5574.5709999999999</v>
      </c>
      <c r="F31" s="62">
        <f t="shared" si="4"/>
        <v>5899.0910000000003</v>
      </c>
      <c r="G31" s="62">
        <f t="shared" si="4"/>
        <v>6115.8</v>
      </c>
      <c r="H31" s="62">
        <f t="shared" si="4"/>
        <v>6547.47</v>
      </c>
      <c r="I31" s="62">
        <f t="shared" si="4"/>
        <v>7070.5519999999997</v>
      </c>
      <c r="J31" s="62">
        <f t="shared" si="4"/>
        <v>7942.9679999999998</v>
      </c>
      <c r="K31" s="62">
        <f t="shared" si="4"/>
        <v>8092.0509999999995</v>
      </c>
      <c r="L31" s="62">
        <f t="shared" si="4"/>
        <v>8540.2819999999992</v>
      </c>
      <c r="M31" s="62">
        <f t="shared" si="4"/>
        <v>8631.1229999999996</v>
      </c>
      <c r="N31" s="62">
        <f t="shared" si="4"/>
        <v>8602.7330000000002</v>
      </c>
      <c r="O31" s="62">
        <f t="shared" si="4"/>
        <v>8353.6579999999994</v>
      </c>
      <c r="P31" s="62">
        <f t="shared" si="4"/>
        <v>7923.1149999999998</v>
      </c>
      <c r="Q31" s="62">
        <f t="shared" si="4"/>
        <v>7382.4319999999998</v>
      </c>
      <c r="R31" s="62">
        <f t="shared" si="4"/>
        <v>8047.1639999999998</v>
      </c>
      <c r="S31" s="62">
        <f t="shared" si="4"/>
        <v>8002.232</v>
      </c>
      <c r="T31" s="62">
        <f t="shared" si="4"/>
        <v>8434.5709999999999</v>
      </c>
      <c r="U31" s="62">
        <f t="shared" si="4"/>
        <v>8143.8370000000004</v>
      </c>
      <c r="V31" s="62">
        <f t="shared" si="4"/>
        <v>8043.2359999999999</v>
      </c>
      <c r="W31" s="62">
        <f t="shared" si="4"/>
        <v>7731.3739999999998</v>
      </c>
      <c r="X31" s="62">
        <f t="shared" si="4"/>
        <v>7217.7849999999999</v>
      </c>
      <c r="Y31" s="62">
        <f t="shared" si="4"/>
        <v>6405.9359999999997</v>
      </c>
      <c r="Z31" s="63" t="str">
        <f t="shared" si="4"/>
        <v/>
      </c>
      <c r="AA31" s="64">
        <f>SUM(AA28:AA30)</f>
        <v>176010.42100000003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143</v>
      </c>
      <c r="C34" s="95">
        <v>234</v>
      </c>
      <c r="D34" s="95">
        <v>276</v>
      </c>
      <c r="E34" s="95">
        <v>254</v>
      </c>
      <c r="F34" s="95">
        <v>290</v>
      </c>
      <c r="G34" s="95">
        <v>292</v>
      </c>
      <c r="H34" s="95">
        <v>169</v>
      </c>
      <c r="I34" s="95">
        <v>224</v>
      </c>
      <c r="J34" s="95">
        <v>244</v>
      </c>
      <c r="K34" s="95">
        <v>162</v>
      </c>
      <c r="L34" s="95">
        <v>128</v>
      </c>
      <c r="M34" s="95">
        <v>126</v>
      </c>
      <c r="N34" s="95">
        <v>71</v>
      </c>
      <c r="O34" s="95">
        <v>56</v>
      </c>
      <c r="P34" s="95">
        <v>74</v>
      </c>
      <c r="Q34" s="95">
        <v>108.09100000000001</v>
      </c>
      <c r="R34" s="95">
        <v>356</v>
      </c>
      <c r="S34" s="95">
        <v>400</v>
      </c>
      <c r="T34" s="95">
        <v>391</v>
      </c>
      <c r="U34" s="95">
        <v>400</v>
      </c>
      <c r="V34" s="95">
        <v>384</v>
      </c>
      <c r="W34" s="95">
        <v>375</v>
      </c>
      <c r="X34" s="95">
        <v>364</v>
      </c>
      <c r="Y34" s="95">
        <v>310</v>
      </c>
      <c r="Z34" s="96"/>
      <c r="AA34" s="74">
        <f t="shared" ref="AA34:AA39" si="5">SUM(B34:Z34)</f>
        <v>5831.0910000000003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394</v>
      </c>
      <c r="I35" s="99">
        <v>376</v>
      </c>
      <c r="J35" s="99">
        <v>368</v>
      </c>
      <c r="K35" s="99">
        <v>298</v>
      </c>
      <c r="L35" s="99">
        <v>305</v>
      </c>
      <c r="M35" s="99">
        <v>284</v>
      </c>
      <c r="N35" s="99">
        <v>286</v>
      </c>
      <c r="O35" s="99">
        <v>283</v>
      </c>
      <c r="P35" s="99">
        <v>295</v>
      </c>
      <c r="Q35" s="99">
        <v>260</v>
      </c>
      <c r="R35" s="99">
        <v>348</v>
      </c>
      <c r="S35" s="99">
        <v>318</v>
      </c>
      <c r="T35" s="99">
        <v>400</v>
      </c>
      <c r="U35" s="99">
        <v>400</v>
      </c>
      <c r="V35" s="99">
        <v>400</v>
      </c>
      <c r="W35" s="99">
        <v>382</v>
      </c>
      <c r="X35" s="99">
        <v>373</v>
      </c>
      <c r="Y35" s="99">
        <v>368</v>
      </c>
      <c r="Z35" s="100"/>
      <c r="AA35" s="79">
        <f t="shared" si="5"/>
        <v>8538</v>
      </c>
    </row>
    <row r="36" spans="1:27" ht="24.95" customHeight="1" x14ac:dyDescent="0.2">
      <c r="A36" s="97" t="s">
        <v>29</v>
      </c>
      <c r="B36" s="98">
        <v>681.8</v>
      </c>
      <c r="C36" s="99">
        <v>575.29999999999995</v>
      </c>
      <c r="D36" s="99">
        <v>755</v>
      </c>
      <c r="E36" s="99">
        <v>749</v>
      </c>
      <c r="F36" s="99">
        <v>506.3</v>
      </c>
      <c r="G36" s="99">
        <v>252.4</v>
      </c>
      <c r="H36" s="99">
        <v>243.1</v>
      </c>
      <c r="I36" s="99">
        <v>20</v>
      </c>
      <c r="J36" s="99">
        <v>46.4</v>
      </c>
      <c r="K36" s="99">
        <v>259.60000000000002</v>
      </c>
      <c r="L36" s="99">
        <v>23.4</v>
      </c>
      <c r="M36" s="99">
        <v>176.5</v>
      </c>
      <c r="N36" s="99">
        <v>342.4</v>
      </c>
      <c r="O36" s="99">
        <v>535</v>
      </c>
      <c r="P36" s="99">
        <v>762</v>
      </c>
      <c r="Q36" s="99">
        <v>154.4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6242.5999999999995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294.5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4794.5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1274.8</v>
      </c>
      <c r="C39" s="88">
        <f t="shared" si="6"/>
        <v>1553.8</v>
      </c>
      <c r="D39" s="88">
        <f t="shared" si="6"/>
        <v>1481</v>
      </c>
      <c r="E39" s="88">
        <f t="shared" si="6"/>
        <v>1453</v>
      </c>
      <c r="F39" s="88">
        <f t="shared" si="6"/>
        <v>1246.3</v>
      </c>
      <c r="G39" s="88">
        <f t="shared" si="6"/>
        <v>994.4</v>
      </c>
      <c r="H39" s="88">
        <f t="shared" si="6"/>
        <v>856.1</v>
      </c>
      <c r="I39" s="88">
        <f t="shared" si="6"/>
        <v>670</v>
      </c>
      <c r="J39" s="88">
        <f t="shared" si="6"/>
        <v>708.4</v>
      </c>
      <c r="K39" s="88">
        <f t="shared" si="6"/>
        <v>769.6</v>
      </c>
      <c r="L39" s="88">
        <f t="shared" si="6"/>
        <v>506.4</v>
      </c>
      <c r="M39" s="88">
        <f t="shared" si="6"/>
        <v>636.5</v>
      </c>
      <c r="N39" s="88">
        <f t="shared" si="6"/>
        <v>749.4</v>
      </c>
      <c r="O39" s="88">
        <f t="shared" si="6"/>
        <v>924</v>
      </c>
      <c r="P39" s="88">
        <f t="shared" si="6"/>
        <v>1181</v>
      </c>
      <c r="Q39" s="88">
        <f t="shared" si="6"/>
        <v>1072.491</v>
      </c>
      <c r="R39" s="88">
        <f t="shared" si="6"/>
        <v>1274</v>
      </c>
      <c r="S39" s="88">
        <f t="shared" si="6"/>
        <v>1288</v>
      </c>
      <c r="T39" s="88">
        <f t="shared" si="6"/>
        <v>1361</v>
      </c>
      <c r="U39" s="88">
        <f t="shared" si="6"/>
        <v>1370</v>
      </c>
      <c r="V39" s="88">
        <f t="shared" si="6"/>
        <v>1354</v>
      </c>
      <c r="W39" s="88">
        <f t="shared" si="6"/>
        <v>1327</v>
      </c>
      <c r="X39" s="88">
        <f t="shared" si="6"/>
        <v>1307</v>
      </c>
      <c r="Y39" s="88">
        <f t="shared" si="6"/>
        <v>1248</v>
      </c>
      <c r="Z39" s="89" t="str">
        <f t="shared" si="6"/>
        <v/>
      </c>
      <c r="AA39" s="90">
        <f t="shared" si="5"/>
        <v>26606.190999999999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661.8</v>
      </c>
      <c r="C44" s="99">
        <v>555.29999999999995</v>
      </c>
      <c r="D44" s="99">
        <v>735</v>
      </c>
      <c r="E44" s="99">
        <v>729</v>
      </c>
      <c r="F44" s="99">
        <v>486.3</v>
      </c>
      <c r="G44" s="99">
        <v>232.4</v>
      </c>
      <c r="H44" s="99">
        <v>223.1</v>
      </c>
      <c r="I44" s="99"/>
      <c r="J44" s="99">
        <v>26.4</v>
      </c>
      <c r="K44" s="99">
        <v>239.6</v>
      </c>
      <c r="L44" s="99">
        <v>3.4</v>
      </c>
      <c r="M44" s="99">
        <v>156.5</v>
      </c>
      <c r="N44" s="99">
        <v>322.39999999999998</v>
      </c>
      <c r="O44" s="99">
        <v>515</v>
      </c>
      <c r="P44" s="99">
        <v>742</v>
      </c>
      <c r="Q44" s="99">
        <v>134.4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5762.5999999999995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294.5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4794.5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661.8</v>
      </c>
      <c r="C48" s="88">
        <f t="shared" ref="C48:Z48" si="8">IF(LEN(C$2)&gt;0,SUM(C42:C47),"")</f>
        <v>849.8</v>
      </c>
      <c r="D48" s="88">
        <f t="shared" si="8"/>
        <v>735</v>
      </c>
      <c r="E48" s="88">
        <f t="shared" si="8"/>
        <v>729</v>
      </c>
      <c r="F48" s="88">
        <f t="shared" si="8"/>
        <v>486.3</v>
      </c>
      <c r="G48" s="88">
        <f t="shared" si="8"/>
        <v>232.4</v>
      </c>
      <c r="H48" s="88">
        <f t="shared" si="8"/>
        <v>223.1</v>
      </c>
      <c r="I48" s="88">
        <f t="shared" si="8"/>
        <v>0</v>
      </c>
      <c r="J48" s="88">
        <f t="shared" si="8"/>
        <v>26.4</v>
      </c>
      <c r="K48" s="88">
        <f t="shared" si="8"/>
        <v>239.6</v>
      </c>
      <c r="L48" s="88">
        <f t="shared" si="8"/>
        <v>3.4</v>
      </c>
      <c r="M48" s="88">
        <f t="shared" si="8"/>
        <v>156.5</v>
      </c>
      <c r="N48" s="88">
        <f t="shared" si="8"/>
        <v>322.39999999999998</v>
      </c>
      <c r="O48" s="88">
        <f t="shared" si="8"/>
        <v>515</v>
      </c>
      <c r="P48" s="88">
        <f t="shared" si="8"/>
        <v>742</v>
      </c>
      <c r="Q48" s="88">
        <f t="shared" si="8"/>
        <v>634.4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 t="str">
        <f t="shared" si="8"/>
        <v/>
      </c>
      <c r="AA48" s="90">
        <f t="shared" si="7"/>
        <v>10557.099999999999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7027.0180000000009</v>
      </c>
      <c r="C51" s="88">
        <f t="shared" si="10"/>
        <v>6270.933</v>
      </c>
      <c r="D51" s="88">
        <f t="shared" si="10"/>
        <v>6257.0889999999999</v>
      </c>
      <c r="E51" s="88">
        <f t="shared" si="10"/>
        <v>6303.5709999999999</v>
      </c>
      <c r="F51" s="88">
        <f t="shared" si="10"/>
        <v>6385.3910000000005</v>
      </c>
      <c r="G51" s="88">
        <f t="shared" si="10"/>
        <v>6348.2</v>
      </c>
      <c r="H51" s="88">
        <f t="shared" si="10"/>
        <v>6770.57</v>
      </c>
      <c r="I51" s="88">
        <f t="shared" si="10"/>
        <v>7070.5519999999997</v>
      </c>
      <c r="J51" s="88">
        <f t="shared" si="10"/>
        <v>7969.3679999999986</v>
      </c>
      <c r="K51" s="88">
        <f t="shared" si="10"/>
        <v>8331.6509999999998</v>
      </c>
      <c r="L51" s="88">
        <f t="shared" si="10"/>
        <v>8543.6819999999989</v>
      </c>
      <c r="M51" s="88">
        <f t="shared" si="10"/>
        <v>8787.6230000000014</v>
      </c>
      <c r="N51" s="88">
        <f t="shared" si="10"/>
        <v>8925.1329999999998</v>
      </c>
      <c r="O51" s="88">
        <f t="shared" si="10"/>
        <v>8868.6580000000013</v>
      </c>
      <c r="P51" s="88">
        <f t="shared" si="10"/>
        <v>8665.1149999999998</v>
      </c>
      <c r="Q51" s="88">
        <f t="shared" si="10"/>
        <v>8016.8320000000003</v>
      </c>
      <c r="R51" s="88">
        <f t="shared" si="10"/>
        <v>8547.1640000000007</v>
      </c>
      <c r="S51" s="88">
        <f t="shared" si="10"/>
        <v>8502.232</v>
      </c>
      <c r="T51" s="88">
        <f t="shared" si="10"/>
        <v>8934.5709999999999</v>
      </c>
      <c r="U51" s="88">
        <f t="shared" si="10"/>
        <v>8643.8369999999995</v>
      </c>
      <c r="V51" s="88">
        <f t="shared" si="10"/>
        <v>8543.2360000000008</v>
      </c>
      <c r="W51" s="88">
        <f t="shared" si="10"/>
        <v>8231.3739999999998</v>
      </c>
      <c r="X51" s="88">
        <f t="shared" si="10"/>
        <v>7717.7849999999999</v>
      </c>
      <c r="Y51" s="88">
        <f t="shared" si="10"/>
        <v>6905.9359999999997</v>
      </c>
      <c r="Z51" s="89" t="str">
        <f t="shared" si="10"/>
        <v/>
      </c>
      <c r="AA51" s="104">
        <f>SUM(B51:Z51)</f>
        <v>186567.52100000001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7027.0429999999997</v>
      </c>
      <c r="C4" s="18">
        <v>6270.9940000000024</v>
      </c>
      <c r="D4" s="18">
        <v>6257.0889999999999</v>
      </c>
      <c r="E4" s="18">
        <v>6303.527000000001</v>
      </c>
      <c r="F4" s="18">
        <v>6385.3760000000011</v>
      </c>
      <c r="G4" s="18">
        <v>6348.1820000000007</v>
      </c>
      <c r="H4" s="18">
        <v>6770.5370000000003</v>
      </c>
      <c r="I4" s="18">
        <v>7070.5660000000016</v>
      </c>
      <c r="J4" s="18">
        <v>7969.3290000000015</v>
      </c>
      <c r="K4" s="18">
        <v>8331.630000000001</v>
      </c>
      <c r="L4" s="18">
        <v>8543.6389999999974</v>
      </c>
      <c r="M4" s="18">
        <v>8787.6320000000014</v>
      </c>
      <c r="N4" s="18">
        <v>8925.112000000001</v>
      </c>
      <c r="O4" s="18">
        <v>8868.6830000000009</v>
      </c>
      <c r="P4" s="18">
        <v>8665.1070000000018</v>
      </c>
      <c r="Q4" s="18">
        <v>8016.7879999999996</v>
      </c>
      <c r="R4" s="18">
        <v>8547.1840000000011</v>
      </c>
      <c r="S4" s="18">
        <v>8502.211000000003</v>
      </c>
      <c r="T4" s="18">
        <v>8934.5289999999986</v>
      </c>
      <c r="U4" s="18">
        <v>8643.849000000002</v>
      </c>
      <c r="V4" s="18">
        <v>8543.2390000000014</v>
      </c>
      <c r="W4" s="18">
        <v>8231.3330000000005</v>
      </c>
      <c r="X4" s="18">
        <v>7717.7749999999987</v>
      </c>
      <c r="Y4" s="18">
        <v>6905.9689999999991</v>
      </c>
      <c r="Z4" s="19"/>
      <c r="AA4" s="20">
        <f>SUM(B4:Z4)</f>
        <v>186567.32300000006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105.24</v>
      </c>
      <c r="C7" s="28">
        <v>123.9</v>
      </c>
      <c r="D7" s="28">
        <v>119.24</v>
      </c>
      <c r="E7" s="28">
        <v>115.33</v>
      </c>
      <c r="F7" s="28">
        <v>98.75</v>
      </c>
      <c r="G7" s="28">
        <v>115.33</v>
      </c>
      <c r="H7" s="28">
        <v>124.22</v>
      </c>
      <c r="I7" s="28">
        <v>135.12</v>
      </c>
      <c r="J7" s="28">
        <v>139.41999999999999</v>
      </c>
      <c r="K7" s="28">
        <v>129.03</v>
      </c>
      <c r="L7" s="28">
        <v>116.67</v>
      </c>
      <c r="M7" s="28">
        <v>115.33</v>
      </c>
      <c r="N7" s="28">
        <v>107.29</v>
      </c>
      <c r="O7" s="28">
        <v>100.8</v>
      </c>
      <c r="P7" s="28">
        <v>121.37</v>
      </c>
      <c r="Q7" s="28">
        <v>134.99</v>
      </c>
      <c r="R7" s="28">
        <v>151.03</v>
      </c>
      <c r="S7" s="28">
        <v>239.11</v>
      </c>
      <c r="T7" s="28">
        <v>301.83</v>
      </c>
      <c r="U7" s="28">
        <v>356.45</v>
      </c>
      <c r="V7" s="28">
        <v>350.63</v>
      </c>
      <c r="W7" s="28">
        <v>268.7</v>
      </c>
      <c r="X7" s="28">
        <v>199.79</v>
      </c>
      <c r="Y7" s="28">
        <v>143.91999999999999</v>
      </c>
      <c r="Z7" s="29"/>
      <c r="AA7" s="30">
        <f>IF(SUM(B7:Z7)&lt;&gt;0,AVERAGEIF(B7:Z7,"&lt;&gt;"""),"")</f>
        <v>163.06208333333333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766.21600000000012</v>
      </c>
      <c r="C19" s="72">
        <v>857.03</v>
      </c>
      <c r="D19" s="72">
        <v>885.41599999999994</v>
      </c>
      <c r="E19" s="72">
        <v>904.46599999999989</v>
      </c>
      <c r="F19" s="72">
        <v>914.77600000000007</v>
      </c>
      <c r="G19" s="72">
        <v>908.68100000000004</v>
      </c>
      <c r="H19" s="72">
        <v>884.65499999999997</v>
      </c>
      <c r="I19" s="72">
        <v>878.2399999999999</v>
      </c>
      <c r="J19" s="72">
        <v>879.92899999999986</v>
      </c>
      <c r="K19" s="72">
        <v>828.65199999999993</v>
      </c>
      <c r="L19" s="72">
        <v>839.76100000000008</v>
      </c>
      <c r="M19" s="72">
        <v>850.875</v>
      </c>
      <c r="N19" s="72">
        <v>820.02499999999998</v>
      </c>
      <c r="O19" s="72">
        <v>823.02700000000004</v>
      </c>
      <c r="P19" s="72">
        <v>791.19900000000007</v>
      </c>
      <c r="Q19" s="72">
        <v>795.81200000000001</v>
      </c>
      <c r="R19" s="72">
        <v>765.40200000000004</v>
      </c>
      <c r="S19" s="72">
        <v>776.62900000000013</v>
      </c>
      <c r="T19" s="72">
        <v>726.88</v>
      </c>
      <c r="U19" s="72">
        <v>708.01499999999999</v>
      </c>
      <c r="V19" s="72">
        <v>715.68100000000004</v>
      </c>
      <c r="W19" s="72">
        <v>718.00299999999993</v>
      </c>
      <c r="X19" s="72">
        <v>708.21199999999999</v>
      </c>
      <c r="Y19" s="72">
        <v>713.399</v>
      </c>
      <c r="Z19" s="73"/>
      <c r="AA19" s="74">
        <f t="shared" ref="AA19:AA24" si="2">SUM(B19:Z19)</f>
        <v>19460.981000000003</v>
      </c>
    </row>
    <row r="20" spans="1:27" ht="24.95" customHeight="1" x14ac:dyDescent="0.2">
      <c r="A20" s="75" t="s">
        <v>15</v>
      </c>
      <c r="B20" s="76">
        <v>1230.883</v>
      </c>
      <c r="C20" s="77">
        <v>1211.492</v>
      </c>
      <c r="D20" s="77">
        <v>1197.0520000000001</v>
      </c>
      <c r="E20" s="77">
        <v>1186.971</v>
      </c>
      <c r="F20" s="77">
        <v>1218.9760000000003</v>
      </c>
      <c r="G20" s="77">
        <v>1298.7129999999997</v>
      </c>
      <c r="H20" s="77">
        <v>1439.6869999999997</v>
      </c>
      <c r="I20" s="77">
        <v>1503.0349999999999</v>
      </c>
      <c r="J20" s="77">
        <v>1608.8719999999998</v>
      </c>
      <c r="K20" s="77">
        <v>1574.6310000000001</v>
      </c>
      <c r="L20" s="77">
        <v>1577.4379999999999</v>
      </c>
      <c r="M20" s="77">
        <v>1585.7060000000001</v>
      </c>
      <c r="N20" s="77">
        <v>1583.7339999999999</v>
      </c>
      <c r="O20" s="77">
        <v>1572.6180000000004</v>
      </c>
      <c r="P20" s="77">
        <v>1544.4370000000004</v>
      </c>
      <c r="Q20" s="77">
        <v>1520.604</v>
      </c>
      <c r="R20" s="77">
        <v>1565.433</v>
      </c>
      <c r="S20" s="77">
        <v>1529.6580000000001</v>
      </c>
      <c r="T20" s="77">
        <v>1560.0590000000002</v>
      </c>
      <c r="U20" s="77">
        <v>1455.9180000000001</v>
      </c>
      <c r="V20" s="77">
        <v>1446.6969999999999</v>
      </c>
      <c r="W20" s="77">
        <v>1312.0309999999997</v>
      </c>
      <c r="X20" s="77">
        <v>1249.828</v>
      </c>
      <c r="Y20" s="77">
        <v>1213.0160000000001</v>
      </c>
      <c r="Z20" s="78"/>
      <c r="AA20" s="79">
        <f t="shared" si="2"/>
        <v>34187.489000000001</v>
      </c>
    </row>
    <row r="21" spans="1:27" ht="24.95" customHeight="1" x14ac:dyDescent="0.2">
      <c r="A21" s="75" t="s">
        <v>16</v>
      </c>
      <c r="B21" s="80">
        <v>3877.4439999999995</v>
      </c>
      <c r="C21" s="81">
        <v>3633.4719999999998</v>
      </c>
      <c r="D21" s="81">
        <v>3415.8210000000004</v>
      </c>
      <c r="E21" s="81">
        <v>3281.59</v>
      </c>
      <c r="F21" s="81">
        <v>3219.6239999999993</v>
      </c>
      <c r="G21" s="81">
        <v>3247.2879999999996</v>
      </c>
      <c r="H21" s="81">
        <v>3383.895</v>
      </c>
      <c r="I21" s="81">
        <v>3706.6910000000003</v>
      </c>
      <c r="J21" s="81">
        <v>4144.5279999999993</v>
      </c>
      <c r="K21" s="81">
        <v>4397.3469999999998</v>
      </c>
      <c r="L21" s="81">
        <v>4600.9400000000005</v>
      </c>
      <c r="M21" s="81">
        <v>4803.1510000000007</v>
      </c>
      <c r="N21" s="81">
        <v>4946.8530000000019</v>
      </c>
      <c r="O21" s="81">
        <v>4932.0380000000005</v>
      </c>
      <c r="P21" s="81">
        <v>4838.0710000000008</v>
      </c>
      <c r="Q21" s="81">
        <v>4688.8720000000003</v>
      </c>
      <c r="R21" s="81">
        <v>4794.5490000000018</v>
      </c>
      <c r="S21" s="81">
        <v>4811.3240000000014</v>
      </c>
      <c r="T21" s="81">
        <v>4830.6899999999996</v>
      </c>
      <c r="U21" s="81">
        <v>4735.3159999999998</v>
      </c>
      <c r="V21" s="81">
        <v>4831.5610000000006</v>
      </c>
      <c r="W21" s="81">
        <v>4777.6989999999996</v>
      </c>
      <c r="X21" s="81">
        <v>4491.5349999999989</v>
      </c>
      <c r="Y21" s="81">
        <v>4160.6539999999995</v>
      </c>
      <c r="Z21" s="78"/>
      <c r="AA21" s="79">
        <f t="shared" si="2"/>
        <v>102550.95300000002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128.5</v>
      </c>
      <c r="C23" s="77">
        <v>120</v>
      </c>
      <c r="D23" s="77">
        <v>108.5</v>
      </c>
      <c r="E23" s="77">
        <v>107.5</v>
      </c>
      <c r="F23" s="77">
        <v>107</v>
      </c>
      <c r="G23" s="77">
        <v>116</v>
      </c>
      <c r="H23" s="77">
        <v>135.5</v>
      </c>
      <c r="I23" s="77">
        <v>157.5</v>
      </c>
      <c r="J23" s="77">
        <v>160</v>
      </c>
      <c r="K23" s="77">
        <v>142</v>
      </c>
      <c r="L23" s="77">
        <v>139.5</v>
      </c>
      <c r="M23" s="77">
        <v>134</v>
      </c>
      <c r="N23" s="77">
        <v>122.5</v>
      </c>
      <c r="O23" s="77">
        <v>123</v>
      </c>
      <c r="P23" s="77">
        <v>134.5</v>
      </c>
      <c r="Q23" s="77">
        <v>149.5</v>
      </c>
      <c r="R23" s="77">
        <v>179</v>
      </c>
      <c r="S23" s="77">
        <v>205</v>
      </c>
      <c r="T23" s="77">
        <v>211</v>
      </c>
      <c r="U23" s="77">
        <v>211.5</v>
      </c>
      <c r="V23" s="77">
        <v>187.5</v>
      </c>
      <c r="W23" s="77">
        <v>178</v>
      </c>
      <c r="X23" s="77">
        <v>168.5</v>
      </c>
      <c r="Y23" s="77">
        <v>131.5</v>
      </c>
      <c r="Z23" s="77"/>
      <c r="AA23" s="79">
        <f t="shared" si="2"/>
        <v>3557.5</v>
      </c>
    </row>
    <row r="24" spans="1:27" ht="24.95" customHeight="1" x14ac:dyDescent="0.2">
      <c r="A24" s="85" t="s">
        <v>19</v>
      </c>
      <c r="B24" s="77">
        <v>427</v>
      </c>
      <c r="C24" s="77">
        <v>401.99999999999994</v>
      </c>
      <c r="D24" s="77">
        <v>385.99999999999994</v>
      </c>
      <c r="E24" s="77">
        <v>379.00000000000006</v>
      </c>
      <c r="F24" s="77">
        <v>378</v>
      </c>
      <c r="G24" s="77">
        <v>388</v>
      </c>
      <c r="H24" s="77">
        <v>427</v>
      </c>
      <c r="I24" s="77">
        <v>499.00000000000006</v>
      </c>
      <c r="J24" s="77">
        <v>561</v>
      </c>
      <c r="K24" s="77">
        <v>590.99999999999989</v>
      </c>
      <c r="L24" s="77">
        <v>606</v>
      </c>
      <c r="M24" s="77">
        <v>616</v>
      </c>
      <c r="N24" s="77">
        <v>628.00000000000011</v>
      </c>
      <c r="O24" s="77">
        <v>621</v>
      </c>
      <c r="P24" s="77">
        <v>604</v>
      </c>
      <c r="Q24" s="77">
        <v>590</v>
      </c>
      <c r="R24" s="77">
        <v>595</v>
      </c>
      <c r="S24" s="77">
        <v>599.99999999999989</v>
      </c>
      <c r="T24" s="77">
        <v>595.99999999999989</v>
      </c>
      <c r="U24" s="77">
        <v>602</v>
      </c>
      <c r="V24" s="77">
        <v>580</v>
      </c>
      <c r="W24" s="77">
        <v>528</v>
      </c>
      <c r="X24" s="77">
        <v>492</v>
      </c>
      <c r="Y24" s="77">
        <v>437.00000000000006</v>
      </c>
      <c r="Z24" s="77"/>
      <c r="AA24" s="79">
        <f t="shared" si="2"/>
        <v>12533</v>
      </c>
    </row>
    <row r="25" spans="1:27" ht="30" customHeight="1" thickBot="1" x14ac:dyDescent="0.25">
      <c r="A25" s="86" t="s">
        <v>20</v>
      </c>
      <c r="B25" s="87">
        <f t="shared" ref="B25:AA25" si="3">SUM(B19:B24)</f>
        <v>6430.0429999999997</v>
      </c>
      <c r="C25" s="88">
        <f t="shared" si="3"/>
        <v>6223.9939999999997</v>
      </c>
      <c r="D25" s="88">
        <f t="shared" si="3"/>
        <v>5992.7890000000007</v>
      </c>
      <c r="E25" s="88">
        <f t="shared" si="3"/>
        <v>5859.527</v>
      </c>
      <c r="F25" s="88">
        <f t="shared" si="3"/>
        <v>5838.3760000000002</v>
      </c>
      <c r="G25" s="88">
        <f t="shared" si="3"/>
        <v>5958.6819999999989</v>
      </c>
      <c r="H25" s="88">
        <f t="shared" si="3"/>
        <v>6270.7369999999992</v>
      </c>
      <c r="I25" s="88">
        <f t="shared" si="3"/>
        <v>6744.4660000000003</v>
      </c>
      <c r="J25" s="88">
        <f t="shared" si="3"/>
        <v>7354.3289999999988</v>
      </c>
      <c r="K25" s="88">
        <f t="shared" si="3"/>
        <v>7533.6299999999992</v>
      </c>
      <c r="L25" s="88">
        <f t="shared" si="3"/>
        <v>7763.639000000001</v>
      </c>
      <c r="M25" s="88">
        <f t="shared" si="3"/>
        <v>7989.7320000000009</v>
      </c>
      <c r="N25" s="88">
        <f t="shared" si="3"/>
        <v>8101.1120000000019</v>
      </c>
      <c r="O25" s="88">
        <f t="shared" si="3"/>
        <v>8071.6830000000009</v>
      </c>
      <c r="P25" s="88">
        <f t="shared" si="3"/>
        <v>7912.2070000000012</v>
      </c>
      <c r="Q25" s="88">
        <f t="shared" si="3"/>
        <v>7744.7880000000005</v>
      </c>
      <c r="R25" s="88">
        <f t="shared" si="3"/>
        <v>7899.3840000000018</v>
      </c>
      <c r="S25" s="88">
        <f t="shared" si="3"/>
        <v>7922.6110000000017</v>
      </c>
      <c r="T25" s="88">
        <f t="shared" si="3"/>
        <v>7924.6289999999999</v>
      </c>
      <c r="U25" s="88">
        <f t="shared" si="3"/>
        <v>7712.7489999999998</v>
      </c>
      <c r="V25" s="88">
        <f t="shared" si="3"/>
        <v>7761.4390000000003</v>
      </c>
      <c r="W25" s="88">
        <f t="shared" si="3"/>
        <v>7513.7329999999993</v>
      </c>
      <c r="X25" s="88">
        <f t="shared" si="3"/>
        <v>7110.0749999999989</v>
      </c>
      <c r="Y25" s="88">
        <f t="shared" si="3"/>
        <v>6655.5689999999995</v>
      </c>
      <c r="Z25" s="89">
        <f t="shared" si="3"/>
        <v>0</v>
      </c>
      <c r="AA25" s="90">
        <f t="shared" si="3"/>
        <v>172289.92300000001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669.5</v>
      </c>
      <c r="C28" s="72">
        <v>636</v>
      </c>
      <c r="D28" s="72">
        <v>608.5</v>
      </c>
      <c r="E28" s="72">
        <v>600.5</v>
      </c>
      <c r="F28" s="72">
        <v>599</v>
      </c>
      <c r="G28" s="72">
        <v>622</v>
      </c>
      <c r="H28" s="72">
        <v>685.79</v>
      </c>
      <c r="I28" s="72">
        <v>782.99</v>
      </c>
      <c r="J28" s="72">
        <v>853.5</v>
      </c>
      <c r="K28" s="72">
        <v>904.55</v>
      </c>
      <c r="L28" s="72">
        <v>926.37</v>
      </c>
      <c r="M28" s="72">
        <v>933.69</v>
      </c>
      <c r="N28" s="72">
        <v>918.09</v>
      </c>
      <c r="O28" s="72">
        <v>904.9</v>
      </c>
      <c r="P28" s="72">
        <v>889.39</v>
      </c>
      <c r="Q28" s="72">
        <v>882.72</v>
      </c>
      <c r="R28" s="72">
        <v>887.2</v>
      </c>
      <c r="S28" s="72">
        <v>912.39</v>
      </c>
      <c r="T28" s="72">
        <v>910.33</v>
      </c>
      <c r="U28" s="72">
        <v>916.15</v>
      </c>
      <c r="V28" s="72">
        <v>861.5</v>
      </c>
      <c r="W28" s="72">
        <v>800</v>
      </c>
      <c r="X28" s="72">
        <v>754.5</v>
      </c>
      <c r="Y28" s="72">
        <v>687.5</v>
      </c>
      <c r="Z28" s="73"/>
      <c r="AA28" s="74">
        <f>SUM(B28:Z28)</f>
        <v>19147.059999999998</v>
      </c>
    </row>
    <row r="29" spans="1:27" ht="24.95" customHeight="1" x14ac:dyDescent="0.2">
      <c r="A29" s="75" t="s">
        <v>23</v>
      </c>
      <c r="B29" s="76">
        <v>5857.5429999999997</v>
      </c>
      <c r="C29" s="77">
        <v>5634.9939999999997</v>
      </c>
      <c r="D29" s="77">
        <v>5431.2889999999998</v>
      </c>
      <c r="E29" s="77">
        <v>5306.027</v>
      </c>
      <c r="F29" s="77">
        <v>5286.3760000000002</v>
      </c>
      <c r="G29" s="77">
        <v>5387.6819999999998</v>
      </c>
      <c r="H29" s="77">
        <v>5685.9470000000001</v>
      </c>
      <c r="I29" s="77">
        <v>6083.4759999999997</v>
      </c>
      <c r="J29" s="77">
        <v>6615.8289999999997</v>
      </c>
      <c r="K29" s="77">
        <v>6927.08</v>
      </c>
      <c r="L29" s="77">
        <v>7117.2690000000002</v>
      </c>
      <c r="M29" s="77">
        <v>7374.0420000000004</v>
      </c>
      <c r="N29" s="77">
        <v>7507.0219999999999</v>
      </c>
      <c r="O29" s="77">
        <v>7463.7830000000004</v>
      </c>
      <c r="P29" s="77">
        <v>7341.817</v>
      </c>
      <c r="Q29" s="77">
        <v>7134.0680000000002</v>
      </c>
      <c r="R29" s="77">
        <v>7160.1840000000002</v>
      </c>
      <c r="S29" s="77">
        <v>7197.2209999999995</v>
      </c>
      <c r="T29" s="77">
        <v>7231.299</v>
      </c>
      <c r="U29" s="77">
        <v>6983.5990000000002</v>
      </c>
      <c r="V29" s="77">
        <v>7011.9390000000003</v>
      </c>
      <c r="W29" s="77">
        <v>6782.7330000000002</v>
      </c>
      <c r="X29" s="77">
        <v>6496.5749999999998</v>
      </c>
      <c r="Y29" s="77">
        <v>6049.0690000000004</v>
      </c>
      <c r="Z29" s="78"/>
      <c r="AA29" s="79">
        <f>SUM(B29:Z29)</f>
        <v>157066.86300000001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6527.0429999999997</v>
      </c>
      <c r="C31" s="62">
        <f t="shared" si="4"/>
        <v>6270.9939999999997</v>
      </c>
      <c r="D31" s="62">
        <f t="shared" si="4"/>
        <v>6039.7889999999998</v>
      </c>
      <c r="E31" s="62">
        <f t="shared" si="4"/>
        <v>5906.527</v>
      </c>
      <c r="F31" s="62">
        <f t="shared" si="4"/>
        <v>5885.3760000000002</v>
      </c>
      <c r="G31" s="62">
        <f t="shared" si="4"/>
        <v>6009.6819999999998</v>
      </c>
      <c r="H31" s="62">
        <f t="shared" si="4"/>
        <v>6371.7370000000001</v>
      </c>
      <c r="I31" s="62">
        <f t="shared" si="4"/>
        <v>6866.4659999999994</v>
      </c>
      <c r="J31" s="62">
        <f t="shared" si="4"/>
        <v>7469.3289999999997</v>
      </c>
      <c r="K31" s="62">
        <f t="shared" si="4"/>
        <v>7831.63</v>
      </c>
      <c r="L31" s="62">
        <f t="shared" si="4"/>
        <v>8043.6390000000001</v>
      </c>
      <c r="M31" s="62">
        <f t="shared" si="4"/>
        <v>8307.732</v>
      </c>
      <c r="N31" s="62">
        <f t="shared" si="4"/>
        <v>8425.1119999999992</v>
      </c>
      <c r="O31" s="62">
        <f t="shared" si="4"/>
        <v>8368.6830000000009</v>
      </c>
      <c r="P31" s="62">
        <f t="shared" si="4"/>
        <v>8231.2070000000003</v>
      </c>
      <c r="Q31" s="62">
        <f t="shared" si="4"/>
        <v>8016.7880000000005</v>
      </c>
      <c r="R31" s="62">
        <f t="shared" si="4"/>
        <v>8047.384</v>
      </c>
      <c r="S31" s="62">
        <f t="shared" si="4"/>
        <v>8109.6109999999999</v>
      </c>
      <c r="T31" s="62">
        <f t="shared" si="4"/>
        <v>8141.6289999999999</v>
      </c>
      <c r="U31" s="62">
        <f t="shared" si="4"/>
        <v>7899.7489999999998</v>
      </c>
      <c r="V31" s="62">
        <f t="shared" si="4"/>
        <v>7873.4390000000003</v>
      </c>
      <c r="W31" s="62">
        <f t="shared" si="4"/>
        <v>7582.7330000000002</v>
      </c>
      <c r="X31" s="62">
        <f t="shared" si="4"/>
        <v>7251.0749999999998</v>
      </c>
      <c r="Y31" s="62">
        <f t="shared" si="4"/>
        <v>6736.5690000000004</v>
      </c>
      <c r="Z31" s="63">
        <f t="shared" si="4"/>
        <v>0</v>
      </c>
      <c r="AA31" s="64">
        <f t="shared" si="4"/>
        <v>176213.92300000001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72</v>
      </c>
      <c r="C34" s="95">
        <v>47</v>
      </c>
      <c r="D34" s="95">
        <v>47</v>
      </c>
      <c r="E34" s="95">
        <v>47</v>
      </c>
      <c r="F34" s="95">
        <v>47</v>
      </c>
      <c r="G34" s="95">
        <v>51</v>
      </c>
      <c r="H34" s="95">
        <v>37</v>
      </c>
      <c r="I34" s="95">
        <v>32</v>
      </c>
      <c r="J34" s="95">
        <v>55</v>
      </c>
      <c r="K34" s="95">
        <v>238</v>
      </c>
      <c r="L34" s="95">
        <v>215</v>
      </c>
      <c r="M34" s="95">
        <v>213</v>
      </c>
      <c r="N34" s="95">
        <v>199</v>
      </c>
      <c r="O34" s="95">
        <v>199</v>
      </c>
      <c r="P34" s="95">
        <v>196</v>
      </c>
      <c r="Q34" s="95">
        <v>177</v>
      </c>
      <c r="R34" s="95">
        <v>148</v>
      </c>
      <c r="S34" s="95">
        <v>118</v>
      </c>
      <c r="T34" s="95">
        <v>103</v>
      </c>
      <c r="U34" s="95">
        <v>87</v>
      </c>
      <c r="V34" s="95">
        <v>70</v>
      </c>
      <c r="W34" s="95">
        <v>59</v>
      </c>
      <c r="X34" s="95">
        <v>49</v>
      </c>
      <c r="Y34" s="95">
        <v>55</v>
      </c>
      <c r="Z34" s="96"/>
      <c r="AA34" s="74">
        <f t="shared" ref="AA34:AA39" si="5">SUM(B34:Z34)</f>
        <v>2561</v>
      </c>
    </row>
    <row r="35" spans="1:27" ht="24.95" customHeight="1" x14ac:dyDescent="0.2">
      <c r="A35" s="97" t="s">
        <v>41</v>
      </c>
      <c r="B35" s="98">
        <v>25</v>
      </c>
      <c r="C35" s="99"/>
      <c r="D35" s="99"/>
      <c r="E35" s="99"/>
      <c r="F35" s="99"/>
      <c r="G35" s="99"/>
      <c r="H35" s="99">
        <v>64</v>
      </c>
      <c r="I35" s="99">
        <v>90</v>
      </c>
      <c r="J35" s="99">
        <v>60</v>
      </c>
      <c r="K35" s="99">
        <v>60</v>
      </c>
      <c r="L35" s="99">
        <v>65</v>
      </c>
      <c r="M35" s="99">
        <v>105</v>
      </c>
      <c r="N35" s="99">
        <v>125</v>
      </c>
      <c r="O35" s="99">
        <v>98</v>
      </c>
      <c r="P35" s="99">
        <v>123</v>
      </c>
      <c r="Q35" s="99">
        <v>95</v>
      </c>
      <c r="R35" s="99"/>
      <c r="S35" s="99">
        <v>69</v>
      </c>
      <c r="T35" s="99">
        <v>114</v>
      </c>
      <c r="U35" s="99">
        <v>100</v>
      </c>
      <c r="V35" s="99">
        <v>42</v>
      </c>
      <c r="W35" s="99">
        <v>10</v>
      </c>
      <c r="X35" s="99">
        <v>92</v>
      </c>
      <c r="Y35" s="99">
        <v>26</v>
      </c>
      <c r="Z35" s="100"/>
      <c r="AA35" s="79">
        <f t="shared" si="5"/>
        <v>1363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14.7</v>
      </c>
      <c r="J36" s="99"/>
      <c r="K36" s="99"/>
      <c r="L36" s="99"/>
      <c r="M36" s="99"/>
      <c r="N36" s="99"/>
      <c r="O36" s="99"/>
      <c r="P36" s="99"/>
      <c r="Q36" s="99"/>
      <c r="R36" s="99">
        <v>499.8</v>
      </c>
      <c r="S36" s="99">
        <v>392.6</v>
      </c>
      <c r="T36" s="99">
        <v>792.9</v>
      </c>
      <c r="U36" s="99">
        <v>744.1</v>
      </c>
      <c r="V36" s="99">
        <v>669.8</v>
      </c>
      <c r="W36" s="99">
        <v>648.6</v>
      </c>
      <c r="X36" s="99">
        <v>466.7</v>
      </c>
      <c r="Y36" s="99">
        <v>169.4</v>
      </c>
      <c r="Z36" s="100"/>
      <c r="AA36" s="79">
        <f t="shared" si="5"/>
        <v>4398.5999999999995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/>
      <c r="D38" s="99">
        <v>217.3</v>
      </c>
      <c r="E38" s="99">
        <v>397</v>
      </c>
      <c r="F38" s="99">
        <v>500</v>
      </c>
      <c r="G38" s="99">
        <v>338.5</v>
      </c>
      <c r="H38" s="99">
        <v>398.8</v>
      </c>
      <c r="I38" s="99">
        <v>189.4</v>
      </c>
      <c r="J38" s="99">
        <v>500</v>
      </c>
      <c r="K38" s="99">
        <v>500</v>
      </c>
      <c r="L38" s="99">
        <v>500</v>
      </c>
      <c r="M38" s="99">
        <v>479.9</v>
      </c>
      <c r="N38" s="99">
        <v>500</v>
      </c>
      <c r="O38" s="99">
        <v>500</v>
      </c>
      <c r="P38" s="99">
        <v>433.9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5954.7999999999993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597</v>
      </c>
      <c r="C39" s="88">
        <f t="shared" si="6"/>
        <v>47</v>
      </c>
      <c r="D39" s="88">
        <f t="shared" si="6"/>
        <v>264.3</v>
      </c>
      <c r="E39" s="88">
        <f t="shared" si="6"/>
        <v>444</v>
      </c>
      <c r="F39" s="88">
        <f t="shared" si="6"/>
        <v>547</v>
      </c>
      <c r="G39" s="88">
        <f t="shared" si="6"/>
        <v>389.5</v>
      </c>
      <c r="H39" s="88">
        <f t="shared" si="6"/>
        <v>499.8</v>
      </c>
      <c r="I39" s="88">
        <f t="shared" si="6"/>
        <v>326.10000000000002</v>
      </c>
      <c r="J39" s="88">
        <f t="shared" si="6"/>
        <v>615</v>
      </c>
      <c r="K39" s="88">
        <f t="shared" si="6"/>
        <v>798</v>
      </c>
      <c r="L39" s="88">
        <f t="shared" si="6"/>
        <v>780</v>
      </c>
      <c r="M39" s="88">
        <f t="shared" si="6"/>
        <v>797.9</v>
      </c>
      <c r="N39" s="88">
        <f t="shared" si="6"/>
        <v>824</v>
      </c>
      <c r="O39" s="88">
        <f t="shared" si="6"/>
        <v>797</v>
      </c>
      <c r="P39" s="88">
        <f t="shared" si="6"/>
        <v>752.9</v>
      </c>
      <c r="Q39" s="88">
        <f t="shared" si="6"/>
        <v>272</v>
      </c>
      <c r="R39" s="88">
        <f t="shared" si="6"/>
        <v>647.79999999999995</v>
      </c>
      <c r="S39" s="88">
        <f t="shared" si="6"/>
        <v>579.6</v>
      </c>
      <c r="T39" s="88">
        <f t="shared" si="6"/>
        <v>1009.9</v>
      </c>
      <c r="U39" s="88">
        <f t="shared" si="6"/>
        <v>931.1</v>
      </c>
      <c r="V39" s="88">
        <f t="shared" si="6"/>
        <v>781.8</v>
      </c>
      <c r="W39" s="88">
        <f t="shared" si="6"/>
        <v>717.6</v>
      </c>
      <c r="X39" s="88">
        <f t="shared" si="6"/>
        <v>607.70000000000005</v>
      </c>
      <c r="Y39" s="88">
        <f t="shared" si="6"/>
        <v>250.4</v>
      </c>
      <c r="Z39" s="89">
        <f t="shared" si="6"/>
        <v>0</v>
      </c>
      <c r="AA39" s="90">
        <f t="shared" si="5"/>
        <v>14277.4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14.7</v>
      </c>
      <c r="J44" s="99"/>
      <c r="K44" s="99"/>
      <c r="L44" s="99"/>
      <c r="M44" s="99"/>
      <c r="N44" s="99"/>
      <c r="O44" s="99"/>
      <c r="P44" s="99"/>
      <c r="Q44" s="99"/>
      <c r="R44" s="99">
        <v>499.8</v>
      </c>
      <c r="S44" s="99">
        <v>392.6</v>
      </c>
      <c r="T44" s="99">
        <v>792.9</v>
      </c>
      <c r="U44" s="99">
        <v>744.1</v>
      </c>
      <c r="V44" s="99">
        <v>669.8</v>
      </c>
      <c r="W44" s="99">
        <v>648.6</v>
      </c>
      <c r="X44" s="99">
        <v>466.7</v>
      </c>
      <c r="Y44" s="99">
        <v>169.4</v>
      </c>
      <c r="Z44" s="100"/>
      <c r="AA44" s="79">
        <f t="shared" si="7"/>
        <v>4398.5999999999995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/>
      <c r="D46" s="99">
        <v>217.3</v>
      </c>
      <c r="E46" s="99">
        <v>397</v>
      </c>
      <c r="F46" s="99">
        <v>500</v>
      </c>
      <c r="G46" s="99">
        <v>338.5</v>
      </c>
      <c r="H46" s="99">
        <v>398.8</v>
      </c>
      <c r="I46" s="99">
        <v>189.4</v>
      </c>
      <c r="J46" s="99">
        <v>500</v>
      </c>
      <c r="K46" s="99">
        <v>500</v>
      </c>
      <c r="L46" s="99">
        <v>500</v>
      </c>
      <c r="M46" s="99">
        <v>479.9</v>
      </c>
      <c r="N46" s="99">
        <v>500</v>
      </c>
      <c r="O46" s="99">
        <v>500</v>
      </c>
      <c r="P46" s="99">
        <v>433.9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5954.7999999999993</v>
      </c>
    </row>
    <row r="47" spans="1:27" ht="24.95" customHeight="1" x14ac:dyDescent="0.2">
      <c r="A47" s="85" t="s">
        <v>47</v>
      </c>
      <c r="B47" s="98">
        <v>149</v>
      </c>
      <c r="C47" s="99">
        <v>121</v>
      </c>
      <c r="D47" s="99">
        <v>107</v>
      </c>
      <c r="E47" s="99">
        <v>102</v>
      </c>
      <c r="F47" s="99">
        <v>105</v>
      </c>
      <c r="G47" s="99">
        <v>119</v>
      </c>
      <c r="H47" s="99">
        <v>144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3397</v>
      </c>
    </row>
    <row r="48" spans="1:27" ht="30" customHeight="1" thickBot="1" x14ac:dyDescent="0.25">
      <c r="A48" s="86" t="s">
        <v>48</v>
      </c>
      <c r="B48" s="87">
        <f>SUM(B42:B47)</f>
        <v>649</v>
      </c>
      <c r="C48" s="88">
        <f t="shared" ref="C48:Z48" si="8">SUM(C42:C47)</f>
        <v>121</v>
      </c>
      <c r="D48" s="88">
        <f t="shared" si="8"/>
        <v>324.3</v>
      </c>
      <c r="E48" s="88">
        <f t="shared" si="8"/>
        <v>499</v>
      </c>
      <c r="F48" s="88">
        <f t="shared" si="8"/>
        <v>605</v>
      </c>
      <c r="G48" s="88">
        <f t="shared" si="8"/>
        <v>457.5</v>
      </c>
      <c r="H48" s="88">
        <f t="shared" si="8"/>
        <v>542.79999999999995</v>
      </c>
      <c r="I48" s="88">
        <f t="shared" si="8"/>
        <v>354.1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629.9</v>
      </c>
      <c r="N48" s="88">
        <f t="shared" si="8"/>
        <v>650</v>
      </c>
      <c r="O48" s="88">
        <f t="shared" si="8"/>
        <v>650</v>
      </c>
      <c r="P48" s="88">
        <f t="shared" si="8"/>
        <v>583.9</v>
      </c>
      <c r="Q48" s="88">
        <f t="shared" si="8"/>
        <v>150</v>
      </c>
      <c r="R48" s="88">
        <f t="shared" si="8"/>
        <v>649.79999999999995</v>
      </c>
      <c r="S48" s="88">
        <f t="shared" si="8"/>
        <v>542.6</v>
      </c>
      <c r="T48" s="88">
        <f t="shared" si="8"/>
        <v>942.9</v>
      </c>
      <c r="U48" s="88">
        <f t="shared" si="8"/>
        <v>894.1</v>
      </c>
      <c r="V48" s="88">
        <f t="shared" si="8"/>
        <v>819.8</v>
      </c>
      <c r="W48" s="88">
        <f t="shared" si="8"/>
        <v>798.6</v>
      </c>
      <c r="X48" s="88">
        <f t="shared" si="8"/>
        <v>616.70000000000005</v>
      </c>
      <c r="Y48" s="88">
        <f t="shared" si="8"/>
        <v>319.39999999999998</v>
      </c>
      <c r="Z48" s="89">
        <f t="shared" si="8"/>
        <v>0</v>
      </c>
      <c r="AA48" s="90">
        <f t="shared" si="7"/>
        <v>13750.4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7027.0429999999997</v>
      </c>
      <c r="C51" s="88">
        <f t="shared" si="10"/>
        <v>6270.9939999999997</v>
      </c>
      <c r="D51" s="88">
        <f t="shared" si="10"/>
        <v>6257.0890000000009</v>
      </c>
      <c r="E51" s="88">
        <f t="shared" si="10"/>
        <v>6303.527</v>
      </c>
      <c r="F51" s="88">
        <f t="shared" si="10"/>
        <v>6385.3760000000002</v>
      </c>
      <c r="G51" s="88">
        <f t="shared" si="10"/>
        <v>6348.1819999999989</v>
      </c>
      <c r="H51" s="88">
        <f t="shared" si="10"/>
        <v>6770.5369999999994</v>
      </c>
      <c r="I51" s="88">
        <f t="shared" si="10"/>
        <v>7070.5660000000007</v>
      </c>
      <c r="J51" s="88">
        <f t="shared" si="10"/>
        <v>7969.3289999999988</v>
      </c>
      <c r="K51" s="88">
        <f t="shared" si="10"/>
        <v>8331.6299999999992</v>
      </c>
      <c r="L51" s="88">
        <f t="shared" si="10"/>
        <v>8543.639000000001</v>
      </c>
      <c r="M51" s="88">
        <f t="shared" si="10"/>
        <v>8787.6320000000014</v>
      </c>
      <c r="N51" s="88">
        <f t="shared" si="10"/>
        <v>8925.112000000001</v>
      </c>
      <c r="O51" s="88">
        <f t="shared" si="10"/>
        <v>8868.6830000000009</v>
      </c>
      <c r="P51" s="88">
        <f t="shared" si="10"/>
        <v>8665.1070000000018</v>
      </c>
      <c r="Q51" s="88">
        <f t="shared" si="10"/>
        <v>8016.7880000000005</v>
      </c>
      <c r="R51" s="88">
        <f t="shared" si="10"/>
        <v>8547.1840000000011</v>
      </c>
      <c r="S51" s="88">
        <f t="shared" si="10"/>
        <v>8502.2110000000011</v>
      </c>
      <c r="T51" s="88">
        <f t="shared" si="10"/>
        <v>8934.5290000000005</v>
      </c>
      <c r="U51" s="88">
        <f t="shared" si="10"/>
        <v>8643.8490000000002</v>
      </c>
      <c r="V51" s="88">
        <f t="shared" si="10"/>
        <v>8543.2389999999996</v>
      </c>
      <c r="W51" s="88">
        <f t="shared" si="10"/>
        <v>8231.3329999999987</v>
      </c>
      <c r="X51" s="88">
        <f t="shared" si="10"/>
        <v>7717.7749999999987</v>
      </c>
      <c r="Y51" s="88">
        <f t="shared" si="10"/>
        <v>6905.9689999999991</v>
      </c>
      <c r="Z51" s="89">
        <f t="shared" si="10"/>
        <v>0</v>
      </c>
      <c r="AA51" s="104">
        <f>SUM(B51:Z51)</f>
        <v>186567.32300000003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-161.79999999999995</v>
      </c>
      <c r="C4" s="18">
        <v>-849.8</v>
      </c>
      <c r="D4" s="18">
        <v>-517.70000000000005</v>
      </c>
      <c r="E4" s="18">
        <v>-332</v>
      </c>
      <c r="F4" s="18">
        <v>13.699999999999989</v>
      </c>
      <c r="G4" s="18">
        <v>106.1</v>
      </c>
      <c r="H4" s="18">
        <v>175.70000000000002</v>
      </c>
      <c r="I4" s="18">
        <v>204.1</v>
      </c>
      <c r="J4" s="18">
        <v>473.6</v>
      </c>
      <c r="K4" s="18">
        <v>260.39999999999998</v>
      </c>
      <c r="L4" s="18">
        <v>496.6</v>
      </c>
      <c r="M4" s="18">
        <v>323.39999999999998</v>
      </c>
      <c r="N4" s="18">
        <v>177.60000000000002</v>
      </c>
      <c r="O4" s="18">
        <v>-15</v>
      </c>
      <c r="P4" s="18">
        <v>-308.10000000000002</v>
      </c>
      <c r="Q4" s="18">
        <v>-634.4</v>
      </c>
      <c r="R4" s="18">
        <v>-0.19999999999998863</v>
      </c>
      <c r="S4" s="18">
        <v>-107.39999999999998</v>
      </c>
      <c r="T4" s="18">
        <v>292.89999999999998</v>
      </c>
      <c r="U4" s="18">
        <v>244.10000000000002</v>
      </c>
      <c r="V4" s="18">
        <v>169.79999999999995</v>
      </c>
      <c r="W4" s="18">
        <v>148.60000000000002</v>
      </c>
      <c r="X4" s="18">
        <v>-33.300000000000011</v>
      </c>
      <c r="Y4" s="18">
        <v>-330.6</v>
      </c>
      <c r="Z4" s="19"/>
      <c r="AA4" s="111">
        <f>SUM(B4:Z4)</f>
        <v>-203.7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105.24</v>
      </c>
      <c r="C7" s="117">
        <v>123.9</v>
      </c>
      <c r="D7" s="117">
        <v>119.24</v>
      </c>
      <c r="E7" s="117">
        <v>115.33</v>
      </c>
      <c r="F7" s="117">
        <v>98.75</v>
      </c>
      <c r="G7" s="117">
        <v>115.33</v>
      </c>
      <c r="H7" s="117">
        <v>124.22</v>
      </c>
      <c r="I7" s="117">
        <v>135.12</v>
      </c>
      <c r="J7" s="117">
        <v>139.41999999999999</v>
      </c>
      <c r="K7" s="117">
        <v>129.03</v>
      </c>
      <c r="L7" s="117">
        <v>116.67</v>
      </c>
      <c r="M7" s="117">
        <v>115.33</v>
      </c>
      <c r="N7" s="117">
        <v>107.29</v>
      </c>
      <c r="O7" s="117">
        <v>100.8</v>
      </c>
      <c r="P7" s="117">
        <v>121.37</v>
      </c>
      <c r="Q7" s="117">
        <v>134.99</v>
      </c>
      <c r="R7" s="117">
        <v>151.03</v>
      </c>
      <c r="S7" s="117">
        <v>239.11</v>
      </c>
      <c r="T7" s="117">
        <v>301.83</v>
      </c>
      <c r="U7" s="117">
        <v>356.45</v>
      </c>
      <c r="V7" s="117">
        <v>350.63</v>
      </c>
      <c r="W7" s="117">
        <v>268.7</v>
      </c>
      <c r="X7" s="117">
        <v>199.79</v>
      </c>
      <c r="Y7" s="117">
        <v>143.91999999999999</v>
      </c>
      <c r="Z7" s="118"/>
      <c r="AA7" s="119">
        <f>IF(SUM(B7:Z7)&lt;&gt;0,AVERAGEIF(B7:Z7,"&lt;&gt;"""),"")</f>
        <v>163.06208333333333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661.8</v>
      </c>
      <c r="C13" s="129">
        <v>555.29999999999995</v>
      </c>
      <c r="D13" s="129">
        <v>735</v>
      </c>
      <c r="E13" s="129">
        <v>729</v>
      </c>
      <c r="F13" s="129">
        <v>486.3</v>
      </c>
      <c r="G13" s="129">
        <v>232.4</v>
      </c>
      <c r="H13" s="129">
        <v>223.1</v>
      </c>
      <c r="I13" s="129"/>
      <c r="J13" s="129">
        <v>26.4</v>
      </c>
      <c r="K13" s="129">
        <v>239.6</v>
      </c>
      <c r="L13" s="129">
        <v>3.4</v>
      </c>
      <c r="M13" s="129">
        <v>156.5</v>
      </c>
      <c r="N13" s="129">
        <v>322.39999999999998</v>
      </c>
      <c r="O13" s="129">
        <v>515</v>
      </c>
      <c r="P13" s="129">
        <v>742</v>
      </c>
      <c r="Q13" s="129">
        <v>134.4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5762.5999999999995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294.5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4794.5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661.8</v>
      </c>
      <c r="C16" s="135">
        <f t="shared" si="1"/>
        <v>849.8</v>
      </c>
      <c r="D16" s="135">
        <f t="shared" si="1"/>
        <v>735</v>
      </c>
      <c r="E16" s="135">
        <f t="shared" si="1"/>
        <v>729</v>
      </c>
      <c r="F16" s="135">
        <f t="shared" si="1"/>
        <v>486.3</v>
      </c>
      <c r="G16" s="135">
        <f t="shared" si="1"/>
        <v>232.4</v>
      </c>
      <c r="H16" s="135">
        <f t="shared" si="1"/>
        <v>223.1</v>
      </c>
      <c r="I16" s="135">
        <f t="shared" si="1"/>
        <v>0</v>
      </c>
      <c r="J16" s="135">
        <f t="shared" si="1"/>
        <v>26.4</v>
      </c>
      <c r="K16" s="135">
        <f t="shared" si="1"/>
        <v>239.6</v>
      </c>
      <c r="L16" s="135">
        <f t="shared" si="1"/>
        <v>3.4</v>
      </c>
      <c r="M16" s="135">
        <f t="shared" si="1"/>
        <v>156.5</v>
      </c>
      <c r="N16" s="135">
        <f t="shared" si="1"/>
        <v>322.39999999999998</v>
      </c>
      <c r="O16" s="135">
        <f t="shared" si="1"/>
        <v>515</v>
      </c>
      <c r="P16" s="135">
        <f t="shared" si="1"/>
        <v>742</v>
      </c>
      <c r="Q16" s="135">
        <f t="shared" si="1"/>
        <v>634.4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10557.099999999999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14.7</v>
      </c>
      <c r="J21" s="129"/>
      <c r="K21" s="129"/>
      <c r="L21" s="129"/>
      <c r="M21" s="129"/>
      <c r="N21" s="129"/>
      <c r="O21" s="129"/>
      <c r="P21" s="129"/>
      <c r="Q21" s="129"/>
      <c r="R21" s="129">
        <v>499.8</v>
      </c>
      <c r="S21" s="129">
        <v>392.6</v>
      </c>
      <c r="T21" s="129">
        <v>792.9</v>
      </c>
      <c r="U21" s="129">
        <v>744.1</v>
      </c>
      <c r="V21" s="129">
        <v>669.8</v>
      </c>
      <c r="W21" s="129">
        <v>648.6</v>
      </c>
      <c r="X21" s="129">
        <v>466.7</v>
      </c>
      <c r="Y21" s="130">
        <v>169.4</v>
      </c>
      <c r="Z21" s="131"/>
      <c r="AA21" s="132">
        <f t="shared" si="2"/>
        <v>4398.5999999999995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/>
      <c r="D23" s="133">
        <v>217.3</v>
      </c>
      <c r="E23" s="133">
        <v>397</v>
      </c>
      <c r="F23" s="133">
        <v>500</v>
      </c>
      <c r="G23" s="133">
        <v>338.5</v>
      </c>
      <c r="H23" s="133">
        <v>398.8</v>
      </c>
      <c r="I23" s="133">
        <v>189.4</v>
      </c>
      <c r="J23" s="133">
        <v>500</v>
      </c>
      <c r="K23" s="133">
        <v>500</v>
      </c>
      <c r="L23" s="133">
        <v>500</v>
      </c>
      <c r="M23" s="133">
        <v>479.9</v>
      </c>
      <c r="N23" s="133">
        <v>500</v>
      </c>
      <c r="O23" s="133">
        <v>500</v>
      </c>
      <c r="P23" s="133">
        <v>433.9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5954.7999999999993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0</v>
      </c>
      <c r="D24" s="135">
        <f t="shared" si="3"/>
        <v>217.3</v>
      </c>
      <c r="E24" s="135">
        <f t="shared" si="3"/>
        <v>397</v>
      </c>
      <c r="F24" s="135">
        <f t="shared" si="3"/>
        <v>500</v>
      </c>
      <c r="G24" s="135">
        <f t="shared" si="3"/>
        <v>338.5</v>
      </c>
      <c r="H24" s="135">
        <f t="shared" si="3"/>
        <v>398.8</v>
      </c>
      <c r="I24" s="135">
        <f t="shared" si="3"/>
        <v>204.1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479.9</v>
      </c>
      <c r="N24" s="135">
        <f t="shared" si="3"/>
        <v>500</v>
      </c>
      <c r="O24" s="135">
        <f t="shared" si="3"/>
        <v>500</v>
      </c>
      <c r="P24" s="135">
        <f t="shared" si="3"/>
        <v>433.9</v>
      </c>
      <c r="Q24" s="135">
        <f t="shared" si="3"/>
        <v>0</v>
      </c>
      <c r="R24" s="135">
        <f t="shared" si="3"/>
        <v>499.8</v>
      </c>
      <c r="S24" s="135">
        <f t="shared" si="3"/>
        <v>392.6</v>
      </c>
      <c r="T24" s="135">
        <f t="shared" si="3"/>
        <v>792.9</v>
      </c>
      <c r="U24" s="135">
        <f t="shared" si="3"/>
        <v>744.1</v>
      </c>
      <c r="V24" s="135">
        <f t="shared" si="3"/>
        <v>669.8</v>
      </c>
      <c r="W24" s="135">
        <f t="shared" si="3"/>
        <v>648.6</v>
      </c>
      <c r="X24" s="135">
        <f t="shared" si="3"/>
        <v>466.7</v>
      </c>
      <c r="Y24" s="135">
        <f t="shared" si="3"/>
        <v>169.4</v>
      </c>
      <c r="Z24" s="136" t="str">
        <f t="shared" si="3"/>
        <v/>
      </c>
      <c r="AA24" s="90">
        <f t="shared" si="2"/>
        <v>10353.4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2023-08-24T11:11:52Z</dcterms:created>
  <dcterms:modified xsi:type="dcterms:W3CDTF">2023-08-24T11:11:53Z</dcterms:modified>
</cp:coreProperties>
</file>