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<sst xmlns="http://schemas.openxmlformats.org/spreadsheetml/2006/main" count="117" uniqueCount="53">
  <si>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23/08/2023 14:09:28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</si>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</sst>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689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17">
                  <c:v>689</c:v>
                </c:pt>
                <c:pt idx="18">
                  <c:v>819</c:v>
                </c:pt>
                <c:pt idx="19">
                  <c:v>828</c:v>
                </c:pt>
                <c:pt idx="20">
                  <c:v>828</c:v>
                </c:pt>
                <c:pt idx="21">
                  <c:v>828</c:v>
                </c:pt>
                <c:pt idx="22">
                  <c:v>689</c:v>
                </c:pt>
                <c:pt idx="23">
                  <c:v>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58-47E3-9127-B751C4DCB88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247</c:v>
                </c:pt>
                <c:pt idx="1">
                  <c:v>225</c:v>
                </c:pt>
                <c:pt idx="2">
                  <c:v>225</c:v>
                </c:pt>
                <c:pt idx="3">
                  <c:v>225</c:v>
                </c:pt>
                <c:pt idx="4">
                  <c:v>225</c:v>
                </c:pt>
                <c:pt idx="5">
                  <c:v>225</c:v>
                </c:pt>
                <c:pt idx="6">
                  <c:v>227</c:v>
                </c:pt>
                <c:pt idx="7">
                  <c:v>282</c:v>
                </c:pt>
                <c:pt idx="8">
                  <c:v>328</c:v>
                </c:pt>
                <c:pt idx="9">
                  <c:v>349</c:v>
                </c:pt>
                <c:pt idx="10">
                  <c:v>355</c:v>
                </c:pt>
                <c:pt idx="11">
                  <c:v>359</c:v>
                </c:pt>
                <c:pt idx="12">
                  <c:v>366</c:v>
                </c:pt>
                <c:pt idx="13">
                  <c:v>356</c:v>
                </c:pt>
                <c:pt idx="14">
                  <c:v>340</c:v>
                </c:pt>
                <c:pt idx="15">
                  <c:v>335</c:v>
                </c:pt>
                <c:pt idx="16">
                  <c:v>352</c:v>
                </c:pt>
                <c:pt idx="17">
                  <c:v>373</c:v>
                </c:pt>
                <c:pt idx="18">
                  <c:v>385</c:v>
                </c:pt>
                <c:pt idx="19">
                  <c:v>391</c:v>
                </c:pt>
                <c:pt idx="20">
                  <c:v>363</c:v>
                </c:pt>
                <c:pt idx="21">
                  <c:v>304</c:v>
                </c:pt>
                <c:pt idx="22">
                  <c:v>265</c:v>
                </c:pt>
                <c:pt idx="23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58-47E3-9127-B751C4DCB88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3480.4260000000004</c:v>
                </c:pt>
                <c:pt idx="1">
                  <c:v>3487.0950000000003</c:v>
                </c:pt>
                <c:pt idx="2">
                  <c:v>3487.837</c:v>
                </c:pt>
                <c:pt idx="3">
                  <c:v>3494.67</c:v>
                </c:pt>
                <c:pt idx="4">
                  <c:v>3606.846</c:v>
                </c:pt>
                <c:pt idx="5">
                  <c:v>3285.33</c:v>
                </c:pt>
                <c:pt idx="6">
                  <c:v>3394.6570000000002</c:v>
                </c:pt>
                <c:pt idx="7">
                  <c:v>3495.511</c:v>
                </c:pt>
                <c:pt idx="8">
                  <c:v>3553.444</c:v>
                </c:pt>
                <c:pt idx="9">
                  <c:v>3702.357</c:v>
                </c:pt>
                <c:pt idx="10">
                  <c:v>3536.7420000000002</c:v>
                </c:pt>
                <c:pt idx="11">
                  <c:v>3825.527</c:v>
                </c:pt>
                <c:pt idx="12">
                  <c:v>3807.663</c:v>
                </c:pt>
                <c:pt idx="13">
                  <c:v>3799.1220000000003</c:v>
                </c:pt>
                <c:pt idx="14">
                  <c:v>3797.8249999999998</c:v>
                </c:pt>
                <c:pt idx="15">
                  <c:v>3759.2350000000001</c:v>
                </c:pt>
                <c:pt idx="16">
                  <c:v>3680.5450000000001</c:v>
                </c:pt>
                <c:pt idx="17">
                  <c:v>3698.1329999999998</c:v>
                </c:pt>
                <c:pt idx="18">
                  <c:v>3669.7070000000003</c:v>
                </c:pt>
                <c:pt idx="19">
                  <c:v>3694.2719999999999</c:v>
                </c:pt>
                <c:pt idx="20">
                  <c:v>3718.8540000000003</c:v>
                </c:pt>
                <c:pt idx="21">
                  <c:v>3715.915</c:v>
                </c:pt>
                <c:pt idx="22">
                  <c:v>3783.6460000000002</c:v>
                </c:pt>
                <c:pt idx="23">
                  <c:v>3834.7130000000002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58-47E3-9127-B751C4DCB88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985.9</c:v>
                </c:pt>
                <c:pt idx="1">
                  <c:v>1168.8</c:v>
                </c:pt>
                <c:pt idx="2">
                  <c:v>903.9</c:v>
                </c:pt>
                <c:pt idx="3">
                  <c:v>755.7</c:v>
                </c:pt>
                <c:pt idx="4">
                  <c:v>634</c:v>
                </c:pt>
                <c:pt idx="5">
                  <c:v>625</c:v>
                </c:pt>
                <c:pt idx="6">
                  <c:v>949.29700000000003</c:v>
                </c:pt>
                <c:pt idx="7">
                  <c:v>878.8</c:v>
                </c:pt>
                <c:pt idx="8">
                  <c:v>481</c:v>
                </c:pt>
                <c:pt idx="9">
                  <c:v>403</c:v>
                </c:pt>
                <c:pt idx="10">
                  <c:v>401</c:v>
                </c:pt>
                <c:pt idx="11">
                  <c:v>402</c:v>
                </c:pt>
                <c:pt idx="12">
                  <c:v>352</c:v>
                </c:pt>
                <c:pt idx="13">
                  <c:v>347</c:v>
                </c:pt>
                <c:pt idx="14">
                  <c:v>721.33199999999999</c:v>
                </c:pt>
                <c:pt idx="15">
                  <c:v>872.4</c:v>
                </c:pt>
                <c:pt idx="16">
                  <c:v>1150</c:v>
                </c:pt>
                <c:pt idx="17">
                  <c:v>1287</c:v>
                </c:pt>
                <c:pt idx="18">
                  <c:v>1321</c:v>
                </c:pt>
                <c:pt idx="19">
                  <c:v>1318</c:v>
                </c:pt>
                <c:pt idx="20">
                  <c:v>1311</c:v>
                </c:pt>
                <c:pt idx="21">
                  <c:v>1333</c:v>
                </c:pt>
                <c:pt idx="22">
                  <c:v>1183.0999999999999</c:v>
                </c:pt>
                <c:pt idx="23">
                  <c:v>1187.4000000000001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58-47E3-9127-B751C4DCB88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1728.5480000000007</c:v>
                </c:pt>
                <c:pt idx="1">
                  <c:v>1772.04</c:v>
                </c:pt>
                <c:pt idx="2">
                  <c:v>1793.1320000000001</c:v>
                </c:pt>
                <c:pt idx="3">
                  <c:v>1831.6</c:v>
                </c:pt>
                <c:pt idx="4">
                  <c:v>1862.0910000000006</c:v>
                </c:pt>
                <c:pt idx="5">
                  <c:v>1872.4369999999997</c:v>
                </c:pt>
                <c:pt idx="6">
                  <c:v>2075.3220000000001</c:v>
                </c:pt>
                <c:pt idx="7">
                  <c:v>2490.9969999999998</c:v>
                </c:pt>
                <c:pt idx="8">
                  <c:v>3436.7909999999988</c:v>
                </c:pt>
                <c:pt idx="9">
                  <c:v>3963.8709999999992</c:v>
                </c:pt>
                <c:pt idx="10">
                  <c:v>4619.7919999999995</c:v>
                </c:pt>
                <c:pt idx="11">
                  <c:v>4904.9260000000004</c:v>
                </c:pt>
                <c:pt idx="12">
                  <c:v>4885.5409999999983</c:v>
                </c:pt>
                <c:pt idx="13">
                  <c:v>4622.0599999999986</c:v>
                </c:pt>
                <c:pt idx="14">
                  <c:v>4079.2829999999999</c:v>
                </c:pt>
                <c:pt idx="15">
                  <c:v>3342.8870000000002</c:v>
                </c:pt>
                <c:pt idx="16">
                  <c:v>2854.0659999999998</c:v>
                </c:pt>
                <c:pt idx="17">
                  <c:v>1892.383</c:v>
                </c:pt>
                <c:pt idx="18">
                  <c:v>1365.6590000000003</c:v>
                </c:pt>
                <c:pt idx="19">
                  <c:v>1068.2339999999999</c:v>
                </c:pt>
                <c:pt idx="20">
                  <c:v>1007.4890000000003</c:v>
                </c:pt>
                <c:pt idx="21">
                  <c:v>992.00599999999974</c:v>
                </c:pt>
                <c:pt idx="22">
                  <c:v>1014.2669999999996</c:v>
                </c:pt>
                <c:pt idx="23">
                  <c:v>1074.4119999999998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58-47E3-9127-B751C4DCB88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</c:v>
                </c:pt>
                <c:pt idx="1">
                  <c:v>31</c:v>
                </c:pt>
                <c:pt idx="2">
                  <c:v>31</c:v>
                </c:pt>
                <c:pt idx="3">
                  <c:v>33</c:v>
                </c:pt>
                <c:pt idx="4">
                  <c:v>35</c:v>
                </c:pt>
                <c:pt idx="5">
                  <c:v>33</c:v>
                </c:pt>
                <c:pt idx="6">
                  <c:v>40</c:v>
                </c:pt>
                <c:pt idx="7">
                  <c:v>59</c:v>
                </c:pt>
                <c:pt idx="8">
                  <c:v>74</c:v>
                </c:pt>
                <c:pt idx="9">
                  <c:v>84</c:v>
                </c:pt>
                <c:pt idx="10">
                  <c:v>92</c:v>
                </c:pt>
                <c:pt idx="11">
                  <c:v>99</c:v>
                </c:pt>
                <c:pt idx="12">
                  <c:v>104</c:v>
                </c:pt>
                <c:pt idx="13">
                  <c:v>107</c:v>
                </c:pt>
                <c:pt idx="14">
                  <c:v>105</c:v>
                </c:pt>
                <c:pt idx="15">
                  <c:v>97</c:v>
                </c:pt>
                <c:pt idx="16">
                  <c:v>85</c:v>
                </c:pt>
                <c:pt idx="17">
                  <c:v>68</c:v>
                </c:pt>
                <c:pt idx="18">
                  <c:v>52</c:v>
                </c:pt>
                <c:pt idx="19">
                  <c:v>52</c:v>
                </c:pt>
                <c:pt idx="20">
                  <c:v>59</c:v>
                </c:pt>
                <c:pt idx="21">
                  <c:v>65</c:v>
                </c:pt>
                <c:pt idx="22">
                  <c:v>69</c:v>
                </c:pt>
                <c:pt idx="23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58-47E3-9127-B751C4DCB88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70</c:v>
                </c:pt>
                <c:pt idx="1">
                  <c:v>70</c:v>
                </c:pt>
                <c:pt idx="2">
                  <c:v>76</c:v>
                </c:pt>
                <c:pt idx="3">
                  <c:v>76</c:v>
                </c:pt>
                <c:pt idx="4">
                  <c:v>297</c:v>
                </c:pt>
                <c:pt idx="5">
                  <c:v>453</c:v>
                </c:pt>
                <c:pt idx="6">
                  <c:v>663</c:v>
                </c:pt>
                <c:pt idx="7">
                  <c:v>665</c:v>
                </c:pt>
                <c:pt idx="8">
                  <c:v>630</c:v>
                </c:pt>
                <c:pt idx="9">
                  <c:v>346</c:v>
                </c:pt>
                <c:pt idx="10">
                  <c:v>204</c:v>
                </c:pt>
                <c:pt idx="11">
                  <c:v>159</c:v>
                </c:pt>
                <c:pt idx="12">
                  <c:v>170</c:v>
                </c:pt>
                <c:pt idx="13">
                  <c:v>146</c:v>
                </c:pt>
                <c:pt idx="14">
                  <c:v>146</c:v>
                </c:pt>
                <c:pt idx="15">
                  <c:v>206</c:v>
                </c:pt>
                <c:pt idx="16">
                  <c:v>1042</c:v>
                </c:pt>
                <c:pt idx="17">
                  <c:v>1257</c:v>
                </c:pt>
                <c:pt idx="18">
                  <c:v>1580.9780000000001</c:v>
                </c:pt>
                <c:pt idx="19">
                  <c:v>1768</c:v>
                </c:pt>
                <c:pt idx="20">
                  <c:v>1831.683</c:v>
                </c:pt>
                <c:pt idx="21">
                  <c:v>1268</c:v>
                </c:pt>
                <c:pt idx="22">
                  <c:v>853</c:v>
                </c:pt>
                <c:pt idx="23">
                  <c:v>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458-47E3-9127-B751C4DCB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7232.858000000002</c:v>
                </c:pt>
                <c:pt idx="1">
                  <c:v>6908.8870000000006</c:v>
                </c:pt>
                <c:pt idx="2">
                  <c:v>6671.8590000000013</c:v>
                </c:pt>
                <c:pt idx="3">
                  <c:v>6570.9710000000005</c:v>
                </c:pt>
                <c:pt idx="4">
                  <c:v>6659.9460000000008</c:v>
                </c:pt>
                <c:pt idx="5">
                  <c:v>6493.7850000000008</c:v>
                </c:pt>
                <c:pt idx="6">
                  <c:v>7349.3150000000005</c:v>
                </c:pt>
                <c:pt idx="7">
                  <c:v>7871.268</c:v>
                </c:pt>
                <c:pt idx="8">
                  <c:v>8503.2099999999991</c:v>
                </c:pt>
                <c:pt idx="9">
                  <c:v>8848.233000000002</c:v>
                </c:pt>
                <c:pt idx="10">
                  <c:v>9208.5650000000005</c:v>
                </c:pt>
                <c:pt idx="11">
                  <c:v>9749.4299999999985</c:v>
                </c:pt>
                <c:pt idx="12">
                  <c:v>9685.2520000000022</c:v>
                </c:pt>
                <c:pt idx="13">
                  <c:v>9377.1509999999998</c:v>
                </c:pt>
                <c:pt idx="14">
                  <c:v>9189.4449999999961</c:v>
                </c:pt>
                <c:pt idx="15">
                  <c:v>8612.5439999999999</c:v>
                </c:pt>
                <c:pt idx="16">
                  <c:v>9163.5700000000033</c:v>
                </c:pt>
                <c:pt idx="17">
                  <c:v>9264.5159999999978</c:v>
                </c:pt>
                <c:pt idx="18">
                  <c:v>9193.3890000000029</c:v>
                </c:pt>
                <c:pt idx="19">
                  <c:v>9119.48</c:v>
                </c:pt>
                <c:pt idx="20">
                  <c:v>9119.0580000000009</c:v>
                </c:pt>
                <c:pt idx="21">
                  <c:v>8505.9180000000015</c:v>
                </c:pt>
                <c:pt idx="22">
                  <c:v>7857.0229999999992</c:v>
                </c:pt>
                <c:pt idx="23">
                  <c:v>7392.4800000000014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458-47E3-9127-B751C4DCB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133.83000000000001</c:v>
                </c:pt>
                <c:pt idx="1">
                  <c:v>124.95</c:v>
                </c:pt>
                <c:pt idx="2">
                  <c:v>118.05</c:v>
                </c:pt>
                <c:pt idx="3">
                  <c:v>113.58</c:v>
                </c:pt>
                <c:pt idx="4">
                  <c:v>118.31</c:v>
                </c:pt>
                <c:pt idx="5">
                  <c:v>131.25</c:v>
                </c:pt>
                <c:pt idx="6">
                  <c:v>139.99</c:v>
                </c:pt>
                <c:pt idx="7">
                  <c:v>161.19999999999999</c:v>
                </c:pt>
                <c:pt idx="8">
                  <c:v>160.44999999999999</c:v>
                </c:pt>
                <c:pt idx="9">
                  <c:v>131.97</c:v>
                </c:pt>
                <c:pt idx="10">
                  <c:v>115.51</c:v>
                </c:pt>
                <c:pt idx="11">
                  <c:v>109.77</c:v>
                </c:pt>
                <c:pt idx="12">
                  <c:v>113.4</c:v>
                </c:pt>
                <c:pt idx="13">
                  <c:v>125.68</c:v>
                </c:pt>
                <c:pt idx="14">
                  <c:v>144.5</c:v>
                </c:pt>
                <c:pt idx="15">
                  <c:v>155.44999999999999</c:v>
                </c:pt>
                <c:pt idx="16">
                  <c:v>209.84</c:v>
                </c:pt>
                <c:pt idx="17">
                  <c:v>218.87</c:v>
                </c:pt>
                <c:pt idx="18">
                  <c:v>254.94</c:v>
                </c:pt>
                <c:pt idx="19">
                  <c:v>302.01</c:v>
                </c:pt>
                <c:pt idx="20">
                  <c:v>313.36</c:v>
                </c:pt>
                <c:pt idx="21">
                  <c:v>234.91</c:v>
                </c:pt>
                <c:pt idx="22">
                  <c:v>173.5</c:v>
                </c:pt>
                <c:pt idx="23">
                  <c:v>141.5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458-47E3-9127-B751C4DCB8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7232.8740000000007</v>
      </c>
      <c r="C4" s="18">
        <v>6908.9350000000013</v>
      </c>
      <c r="D4" s="18">
        <v>6671.8690000000006</v>
      </c>
      <c r="E4" s="18">
        <v>6570.9699999999993</v>
      </c>
      <c r="F4" s="18">
        <v>6659.9370000000008</v>
      </c>
      <c r="G4" s="18">
        <v>6493.7670000000016</v>
      </c>
      <c r="H4" s="18">
        <v>7349.2760000000007</v>
      </c>
      <c r="I4" s="18">
        <v>7871.3079999999982</v>
      </c>
      <c r="J4" s="18">
        <v>8503.2349999999988</v>
      </c>
      <c r="K4" s="18">
        <v>8848.2280000000028</v>
      </c>
      <c r="L4" s="18">
        <v>9208.5339999999978</v>
      </c>
      <c r="M4" s="18">
        <v>9749.4529999999977</v>
      </c>
      <c r="N4" s="18">
        <v>9685.2040000000015</v>
      </c>
      <c r="O4" s="18">
        <v>9377.1820000000007</v>
      </c>
      <c r="P4" s="18">
        <v>9189.4399999999987</v>
      </c>
      <c r="Q4" s="18">
        <v>8612.5219999999954</v>
      </c>
      <c r="R4" s="18">
        <v>9163.610999999999</v>
      </c>
      <c r="S4" s="18">
        <v>9264.5159999999942</v>
      </c>
      <c r="T4" s="18">
        <v>9193.3439999999991</v>
      </c>
      <c r="U4" s="18">
        <v>9119.506000000003</v>
      </c>
      <c r="V4" s="18">
        <v>9119.025999999998</v>
      </c>
      <c r="W4" s="18">
        <v>8505.9210000000021</v>
      </c>
      <c r="X4" s="18">
        <v>7857.0130000000008</v>
      </c>
      <c r="Y4" s="18">
        <v>7392.5249999999996</v>
      </c>
      <c r="Z4" s="19"/>
      <c r="AA4" s="20">
        <f>SUM(B4:Z4)</f>
        <v>198548.19600000003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133.83000000000001</v>
      </c>
      <c r="C7" s="28">
        <v>124.95</v>
      </c>
      <c r="D7" s="28">
        <v>118.05</v>
      </c>
      <c r="E7" s="28">
        <v>113.58</v>
      </c>
      <c r="F7" s="28">
        <v>118.31</v>
      </c>
      <c r="G7" s="28">
        <v>131.25</v>
      </c>
      <c r="H7" s="28">
        <v>139.99</v>
      </c>
      <c r="I7" s="28">
        <v>161.19999999999999</v>
      </c>
      <c r="J7" s="28">
        <v>160.44999999999999</v>
      </c>
      <c r="K7" s="28">
        <v>131.97</v>
      </c>
      <c r="L7" s="28">
        <v>115.51</v>
      </c>
      <c r="M7" s="28">
        <v>109.77</v>
      </c>
      <c r="N7" s="28">
        <v>113.4</v>
      </c>
      <c r="O7" s="28">
        <v>125.68</v>
      </c>
      <c r="P7" s="28">
        <v>144.5</v>
      </c>
      <c r="Q7" s="28">
        <v>155.44999999999999</v>
      </c>
      <c r="R7" s="28">
        <v>209.84</v>
      </c>
      <c r="S7" s="28">
        <v>218.87</v>
      </c>
      <c r="T7" s="28">
        <v>254.94</v>
      </c>
      <c r="U7" s="28">
        <v>302.01</v>
      </c>
      <c r="V7" s="28">
        <v>313.36</v>
      </c>
      <c r="W7" s="28">
        <v>234.91</v>
      </c>
      <c r="X7" s="28">
        <v>173.5</v>
      </c>
      <c r="Y7" s="28">
        <v>141.5</v>
      </c>
      <c r="Z7" s="29"/>
      <c r="AA7" s="30">
        <f>IF(SUM(B7:Z7)&lt;&gt;0,AVERAGEIF(B7:Z7,"&lt;&gt;"""),"")</f>
        <v>164.45083333333335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689</v>
      </c>
      <c r="C10" s="42">
        <v>155</v>
      </c>
      <c r="D10" s="42">
        <v>155</v>
      </c>
      <c r="E10" s="42">
        <v>155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689</v>
      </c>
      <c r="T10" s="42">
        <v>819</v>
      </c>
      <c r="U10" s="42">
        <v>828</v>
      </c>
      <c r="V10" s="42">
        <v>828</v>
      </c>
      <c r="W10" s="42">
        <v>828</v>
      </c>
      <c r="X10" s="42">
        <v>689</v>
      </c>
      <c r="Y10" s="42">
        <v>689</v>
      </c>
      <c r="Z10" s="43"/>
      <c r="AA10" s="44">
        <f t="shared" ref="AA10:AA15" si="0">SUM(B10:Z10)</f>
        <v>6524</v>
      </c>
    </row>
    <row r="11" spans="1:27" ht="25.15" customHeight="1" x14ac:dyDescent="0.2">
      <c r="A11" s="45" t="s">
        <v>7</v>
      </c>
      <c r="B11" s="46">
        <v>247</v>
      </c>
      <c r="C11" s="47">
        <v>225</v>
      </c>
      <c r="D11" s="47">
        <v>225</v>
      </c>
      <c r="E11" s="47">
        <v>225</v>
      </c>
      <c r="F11" s="47">
        <v>225</v>
      </c>
      <c r="G11" s="47">
        <v>225</v>
      </c>
      <c r="H11" s="47">
        <v>227</v>
      </c>
      <c r="I11" s="47">
        <v>282</v>
      </c>
      <c r="J11" s="47">
        <v>328</v>
      </c>
      <c r="K11" s="47">
        <v>349</v>
      </c>
      <c r="L11" s="47">
        <v>355</v>
      </c>
      <c r="M11" s="47">
        <v>359</v>
      </c>
      <c r="N11" s="47">
        <v>366</v>
      </c>
      <c r="O11" s="47">
        <v>356</v>
      </c>
      <c r="P11" s="47">
        <v>340</v>
      </c>
      <c r="Q11" s="47">
        <v>335</v>
      </c>
      <c r="R11" s="47">
        <v>352</v>
      </c>
      <c r="S11" s="47">
        <v>373</v>
      </c>
      <c r="T11" s="47">
        <v>385</v>
      </c>
      <c r="U11" s="47">
        <v>391</v>
      </c>
      <c r="V11" s="47">
        <v>363</v>
      </c>
      <c r="W11" s="47">
        <v>304</v>
      </c>
      <c r="X11" s="47">
        <v>265</v>
      </c>
      <c r="Y11" s="47">
        <v>225</v>
      </c>
      <c r="Z11" s="48"/>
      <c r="AA11" s="49">
        <f t="shared" si="0"/>
        <v>7327</v>
      </c>
    </row>
    <row r="12" spans="1:27" ht="25.15" customHeight="1" x14ac:dyDescent="0.2">
      <c r="A12" s="50" t="s">
        <v>8</v>
      </c>
      <c r="B12" s="51">
        <v>3480.4260000000004</v>
      </c>
      <c r="C12" s="52">
        <v>3487.0950000000003</v>
      </c>
      <c r="D12" s="52">
        <v>3487.837</v>
      </c>
      <c r="E12" s="52">
        <v>3494.67</v>
      </c>
      <c r="F12" s="52">
        <v>3606.846</v>
      </c>
      <c r="G12" s="52">
        <v>3285.33</v>
      </c>
      <c r="H12" s="52">
        <v>3394.6570000000002</v>
      </c>
      <c r="I12" s="52">
        <v>3495.511</v>
      </c>
      <c r="J12" s="52">
        <v>3553.444</v>
      </c>
      <c r="K12" s="52">
        <v>3702.357</v>
      </c>
      <c r="L12" s="52">
        <v>3536.7420000000002</v>
      </c>
      <c r="M12" s="52">
        <v>3825.527</v>
      </c>
      <c r="N12" s="52">
        <v>3807.663</v>
      </c>
      <c r="O12" s="52">
        <v>3799.1220000000003</v>
      </c>
      <c r="P12" s="52">
        <v>3797.8249999999998</v>
      </c>
      <c r="Q12" s="52">
        <v>3759.2350000000001</v>
      </c>
      <c r="R12" s="52">
        <v>3680.5450000000001</v>
      </c>
      <c r="S12" s="52">
        <v>3698.1329999999998</v>
      </c>
      <c r="T12" s="52">
        <v>3669.7070000000003</v>
      </c>
      <c r="U12" s="52">
        <v>3694.2719999999999</v>
      </c>
      <c r="V12" s="52">
        <v>3718.8540000000003</v>
      </c>
      <c r="W12" s="52">
        <v>3715.915</v>
      </c>
      <c r="X12" s="52">
        <v>3783.6460000000002</v>
      </c>
      <c r="Y12" s="52">
        <v>3834.7130000000002</v>
      </c>
      <c r="Z12" s="53"/>
      <c r="AA12" s="54">
        <f t="shared" si="0"/>
        <v>87310.071999999986</v>
      </c>
    </row>
    <row r="13" spans="1:27" ht="25.15" customHeight="1" x14ac:dyDescent="0.2">
      <c r="A13" s="50" t="s">
        <v>9</v>
      </c>
      <c r="B13" s="51">
        <v>70</v>
      </c>
      <c r="C13" s="52">
        <v>70</v>
      </c>
      <c r="D13" s="52">
        <v>76</v>
      </c>
      <c r="E13" s="52">
        <v>76</v>
      </c>
      <c r="F13" s="52">
        <v>297</v>
      </c>
      <c r="G13" s="52">
        <v>453</v>
      </c>
      <c r="H13" s="52">
        <v>663</v>
      </c>
      <c r="I13" s="52">
        <v>665</v>
      </c>
      <c r="J13" s="52">
        <v>630</v>
      </c>
      <c r="K13" s="52">
        <v>346</v>
      </c>
      <c r="L13" s="52">
        <v>204</v>
      </c>
      <c r="M13" s="52">
        <v>159</v>
      </c>
      <c r="N13" s="52">
        <v>170</v>
      </c>
      <c r="O13" s="52">
        <v>146</v>
      </c>
      <c r="P13" s="52">
        <v>146</v>
      </c>
      <c r="Q13" s="52">
        <v>206</v>
      </c>
      <c r="R13" s="52">
        <v>1042</v>
      </c>
      <c r="S13" s="52">
        <v>1257</v>
      </c>
      <c r="T13" s="52">
        <v>1580.9780000000001</v>
      </c>
      <c r="U13" s="52">
        <v>1768</v>
      </c>
      <c r="V13" s="52">
        <v>1831.683</v>
      </c>
      <c r="W13" s="52">
        <v>1268</v>
      </c>
      <c r="X13" s="52">
        <v>853</v>
      </c>
      <c r="Y13" s="52">
        <v>311</v>
      </c>
      <c r="Z13" s="53"/>
      <c r="AA13" s="54">
        <f t="shared" si="0"/>
        <v>14288.661</v>
      </c>
    </row>
    <row r="14" spans="1:27" ht="25.15" customHeight="1" x14ac:dyDescent="0.2">
      <c r="A14" s="55" t="s">
        <v>10</v>
      </c>
      <c r="B14" s="56">
        <v>1728.5480000000007</v>
      </c>
      <c r="C14" s="57">
        <v>1772.04</v>
      </c>
      <c r="D14" s="57">
        <v>1793.1320000000001</v>
      </c>
      <c r="E14" s="57">
        <v>1831.6</v>
      </c>
      <c r="F14" s="57">
        <v>1862.0910000000006</v>
      </c>
      <c r="G14" s="57">
        <v>1872.4369999999997</v>
      </c>
      <c r="H14" s="57">
        <v>2075.3220000000001</v>
      </c>
      <c r="I14" s="57">
        <v>2490.9969999999998</v>
      </c>
      <c r="J14" s="57">
        <v>3436.7909999999988</v>
      </c>
      <c r="K14" s="57">
        <v>3963.8709999999992</v>
      </c>
      <c r="L14" s="57">
        <v>4619.7919999999995</v>
      </c>
      <c r="M14" s="57">
        <v>4904.9260000000004</v>
      </c>
      <c r="N14" s="57">
        <v>4885.5409999999983</v>
      </c>
      <c r="O14" s="57">
        <v>4622.0599999999986</v>
      </c>
      <c r="P14" s="57">
        <v>4079.2829999999999</v>
      </c>
      <c r="Q14" s="57">
        <v>3342.8870000000002</v>
      </c>
      <c r="R14" s="57">
        <v>2854.0659999999998</v>
      </c>
      <c r="S14" s="57">
        <v>1892.383</v>
      </c>
      <c r="T14" s="57">
        <v>1365.6590000000003</v>
      </c>
      <c r="U14" s="57">
        <v>1068.2339999999999</v>
      </c>
      <c r="V14" s="57">
        <v>1007.4890000000003</v>
      </c>
      <c r="W14" s="57">
        <v>992.00599999999974</v>
      </c>
      <c r="X14" s="57">
        <v>1014.2669999999996</v>
      </c>
      <c r="Y14" s="57">
        <v>1074.4119999999998</v>
      </c>
      <c r="Z14" s="58"/>
      <c r="AA14" s="59">
        <f t="shared" si="0"/>
        <v>60549.833999999995</v>
      </c>
    </row>
    <row r="15" spans="1:27" ht="25.15" customHeight="1" x14ac:dyDescent="0.2">
      <c r="A15" s="55" t="s">
        <v>11</v>
      </c>
      <c r="B15" s="56">
        <v>32</v>
      </c>
      <c r="C15" s="57">
        <v>31</v>
      </c>
      <c r="D15" s="57">
        <v>31</v>
      </c>
      <c r="E15" s="57">
        <v>33</v>
      </c>
      <c r="F15" s="57">
        <v>35</v>
      </c>
      <c r="G15" s="57">
        <v>33</v>
      </c>
      <c r="H15" s="57">
        <v>40</v>
      </c>
      <c r="I15" s="57">
        <v>59</v>
      </c>
      <c r="J15" s="57">
        <v>74</v>
      </c>
      <c r="K15" s="57">
        <v>84</v>
      </c>
      <c r="L15" s="57">
        <v>92</v>
      </c>
      <c r="M15" s="57">
        <v>99</v>
      </c>
      <c r="N15" s="57">
        <v>104</v>
      </c>
      <c r="O15" s="57">
        <v>107</v>
      </c>
      <c r="P15" s="57">
        <v>105</v>
      </c>
      <c r="Q15" s="57">
        <v>97</v>
      </c>
      <c r="R15" s="57">
        <v>85</v>
      </c>
      <c r="S15" s="57">
        <v>68</v>
      </c>
      <c r="T15" s="57">
        <v>52</v>
      </c>
      <c r="U15" s="57">
        <v>52</v>
      </c>
      <c r="V15" s="57">
        <v>59</v>
      </c>
      <c r="W15" s="57">
        <v>65</v>
      </c>
      <c r="X15" s="57">
        <v>69</v>
      </c>
      <c r="Y15" s="57">
        <v>71</v>
      </c>
      <c r="Z15" s="58"/>
      <c r="AA15" s="59">
        <f t="shared" si="0"/>
        <v>1577</v>
      </c>
    </row>
    <row r="16" spans="1:27" ht="30" customHeight="1" thickBot="1" x14ac:dyDescent="0.25">
      <c r="A16" s="60" t="s">
        <v>12</v>
      </c>
      <c r="B16" s="61">
        <f>IF(LEN(B$2)&gt;0,SUM(B10:B15),"")</f>
        <v>6246.9740000000011</v>
      </c>
      <c r="C16" s="62">
        <f t="shared" ref="C16:Z16" si="1">IF(LEN(C$2)&gt;0,SUM(C10:C15),"")</f>
        <v>5740.1350000000002</v>
      </c>
      <c r="D16" s="62">
        <f t="shared" si="1"/>
        <v>5767.9690000000001</v>
      </c>
      <c r="E16" s="62">
        <f t="shared" si="1"/>
        <v>5815.27</v>
      </c>
      <c r="F16" s="62">
        <f t="shared" si="1"/>
        <v>6025.9369999999999</v>
      </c>
      <c r="G16" s="62">
        <f t="shared" si="1"/>
        <v>5868.7669999999998</v>
      </c>
      <c r="H16" s="62">
        <f t="shared" si="1"/>
        <v>6399.9790000000003</v>
      </c>
      <c r="I16" s="62">
        <f t="shared" si="1"/>
        <v>6992.5079999999998</v>
      </c>
      <c r="J16" s="62">
        <f t="shared" si="1"/>
        <v>8022.2349999999988</v>
      </c>
      <c r="K16" s="62">
        <f t="shared" si="1"/>
        <v>8445.2279999999992</v>
      </c>
      <c r="L16" s="62">
        <f t="shared" si="1"/>
        <v>8807.5339999999997</v>
      </c>
      <c r="M16" s="62">
        <f t="shared" si="1"/>
        <v>9347.4530000000013</v>
      </c>
      <c r="N16" s="62">
        <f t="shared" si="1"/>
        <v>9333.2039999999979</v>
      </c>
      <c r="O16" s="62">
        <f t="shared" si="1"/>
        <v>9030.1819999999989</v>
      </c>
      <c r="P16" s="62">
        <f t="shared" si="1"/>
        <v>8468.1080000000002</v>
      </c>
      <c r="Q16" s="62">
        <f t="shared" si="1"/>
        <v>7740.1220000000012</v>
      </c>
      <c r="R16" s="62">
        <f t="shared" si="1"/>
        <v>8013.6109999999999</v>
      </c>
      <c r="S16" s="62">
        <f t="shared" si="1"/>
        <v>7977.5159999999996</v>
      </c>
      <c r="T16" s="62">
        <f t="shared" si="1"/>
        <v>7872.344000000001</v>
      </c>
      <c r="U16" s="62">
        <f t="shared" si="1"/>
        <v>7801.5059999999994</v>
      </c>
      <c r="V16" s="62">
        <f t="shared" si="1"/>
        <v>7808.0260000000007</v>
      </c>
      <c r="W16" s="62">
        <f t="shared" si="1"/>
        <v>7172.9209999999994</v>
      </c>
      <c r="X16" s="62">
        <f t="shared" si="1"/>
        <v>6673.9130000000005</v>
      </c>
      <c r="Y16" s="62">
        <f t="shared" si="1"/>
        <v>6205.125</v>
      </c>
      <c r="Z16" s="63" t="str">
        <f t="shared" si="1"/>
        <v/>
      </c>
      <c r="AA16" s="64">
        <f>SUM(AA10:AA15)</f>
        <v>177576.56699999998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2445.9</v>
      </c>
      <c r="C28" s="72">
        <v>2465.9</v>
      </c>
      <c r="D28" s="72">
        <v>2504.9</v>
      </c>
      <c r="E28" s="72">
        <v>2535.9</v>
      </c>
      <c r="F28" s="72">
        <v>2780.9</v>
      </c>
      <c r="G28" s="72">
        <v>2551.9</v>
      </c>
      <c r="H28" s="72">
        <v>2859.18</v>
      </c>
      <c r="I28" s="72">
        <v>3306.63</v>
      </c>
      <c r="J28" s="72">
        <v>3828.57</v>
      </c>
      <c r="K28" s="72">
        <v>4169.12</v>
      </c>
      <c r="L28" s="72">
        <v>4339.95</v>
      </c>
      <c r="M28" s="72">
        <v>4787.13</v>
      </c>
      <c r="N28" s="72">
        <v>4784.8</v>
      </c>
      <c r="O28" s="72">
        <v>4598.1099999999997</v>
      </c>
      <c r="P28" s="72">
        <v>4319.21</v>
      </c>
      <c r="Q28" s="72">
        <v>3949.42</v>
      </c>
      <c r="R28" s="72">
        <v>3749.18</v>
      </c>
      <c r="S28" s="72">
        <v>3587.38</v>
      </c>
      <c r="T28" s="72">
        <v>3572.25</v>
      </c>
      <c r="U28" s="72">
        <v>3625.55</v>
      </c>
      <c r="V28" s="72">
        <v>3522.9</v>
      </c>
      <c r="W28" s="72">
        <v>3437.9</v>
      </c>
      <c r="X28" s="72">
        <v>3041.9</v>
      </c>
      <c r="Y28" s="72">
        <v>2506.9</v>
      </c>
      <c r="Z28" s="73"/>
      <c r="AA28" s="74">
        <f>SUM(B28:Z28)</f>
        <v>83271.479999999967</v>
      </c>
    </row>
    <row r="29" spans="1:27" ht="25.15" customHeight="1" x14ac:dyDescent="0.2">
      <c r="A29" s="75" t="s">
        <v>23</v>
      </c>
      <c r="B29" s="76">
        <v>944.07399999999996</v>
      </c>
      <c r="C29" s="77">
        <v>981.23500000000001</v>
      </c>
      <c r="D29" s="77">
        <v>1035.069</v>
      </c>
      <c r="E29" s="77">
        <v>1053.3699999999999</v>
      </c>
      <c r="F29" s="77">
        <v>995.03700000000003</v>
      </c>
      <c r="G29" s="77">
        <v>989.86699999999996</v>
      </c>
      <c r="H29" s="77">
        <v>1168.9960000000001</v>
      </c>
      <c r="I29" s="77">
        <v>1248.8779999999999</v>
      </c>
      <c r="J29" s="77">
        <v>1596.665</v>
      </c>
      <c r="K29" s="77">
        <v>1550.1079999999999</v>
      </c>
      <c r="L29" s="77">
        <v>1904.5840000000001</v>
      </c>
      <c r="M29" s="77">
        <v>2059.3229999999999</v>
      </c>
      <c r="N29" s="77">
        <v>2015.404</v>
      </c>
      <c r="O29" s="77">
        <v>1903.0719999999999</v>
      </c>
      <c r="P29" s="77">
        <v>1720.53</v>
      </c>
      <c r="Q29" s="77">
        <v>1450.702</v>
      </c>
      <c r="R29" s="77">
        <v>2163.431</v>
      </c>
      <c r="S29" s="77">
        <v>1720.136</v>
      </c>
      <c r="T29" s="77">
        <v>1572.0940000000001</v>
      </c>
      <c r="U29" s="77">
        <v>1417.9559999999999</v>
      </c>
      <c r="V29" s="77">
        <v>1497.126</v>
      </c>
      <c r="W29" s="77">
        <v>961.02099999999996</v>
      </c>
      <c r="X29" s="77">
        <v>847.01300000000003</v>
      </c>
      <c r="Y29" s="77">
        <v>838.22500000000002</v>
      </c>
      <c r="Z29" s="78"/>
      <c r="AA29" s="79">
        <f>SUM(B29:Z29)</f>
        <v>33633.915999999997</v>
      </c>
    </row>
    <row r="30" spans="1:27" ht="25.15" customHeight="1" x14ac:dyDescent="0.2">
      <c r="A30" s="82" t="s">
        <v>24</v>
      </c>
      <c r="B30" s="80">
        <v>3446</v>
      </c>
      <c r="C30" s="81">
        <v>2919</v>
      </c>
      <c r="D30" s="81">
        <v>2920</v>
      </c>
      <c r="E30" s="81">
        <v>2927</v>
      </c>
      <c r="F30" s="81">
        <v>2884</v>
      </c>
      <c r="G30" s="81">
        <v>2952</v>
      </c>
      <c r="H30" s="81">
        <v>3061</v>
      </c>
      <c r="I30" s="81">
        <v>3120</v>
      </c>
      <c r="J30" s="81">
        <v>3078</v>
      </c>
      <c r="K30" s="81">
        <v>3129</v>
      </c>
      <c r="L30" s="81">
        <v>2964</v>
      </c>
      <c r="M30" s="81">
        <v>2903</v>
      </c>
      <c r="N30" s="81">
        <v>2885</v>
      </c>
      <c r="O30" s="81">
        <v>2876</v>
      </c>
      <c r="P30" s="81">
        <v>2874</v>
      </c>
      <c r="Q30" s="81">
        <v>2835</v>
      </c>
      <c r="R30" s="81">
        <v>2751</v>
      </c>
      <c r="S30" s="81">
        <v>3457</v>
      </c>
      <c r="T30" s="81">
        <v>3549</v>
      </c>
      <c r="U30" s="81">
        <v>3576</v>
      </c>
      <c r="V30" s="81">
        <v>3599</v>
      </c>
      <c r="W30" s="81">
        <v>3607</v>
      </c>
      <c r="X30" s="81">
        <v>3545</v>
      </c>
      <c r="Y30" s="81">
        <v>3600</v>
      </c>
      <c r="Z30" s="83"/>
      <c r="AA30" s="84">
        <f>SUM(B30:Z30)</f>
        <v>75457</v>
      </c>
    </row>
    <row r="31" spans="1:27" ht="30" customHeight="1" thickBot="1" x14ac:dyDescent="0.25">
      <c r="A31" s="60" t="s">
        <v>25</v>
      </c>
      <c r="B31" s="61">
        <f>IF(LEN(B$2)&gt;0,SUM(B28:B30),"")</f>
        <v>6835.9740000000002</v>
      </c>
      <c r="C31" s="62">
        <f t="shared" ref="C31:Z31" si="4">IF(LEN(C$2)&gt;0,SUM(C28:C30),"")</f>
        <v>6366.1350000000002</v>
      </c>
      <c r="D31" s="62">
        <f t="shared" si="4"/>
        <v>6459.9690000000001</v>
      </c>
      <c r="E31" s="62">
        <f t="shared" si="4"/>
        <v>6516.27</v>
      </c>
      <c r="F31" s="62">
        <f t="shared" si="4"/>
        <v>6659.9369999999999</v>
      </c>
      <c r="G31" s="62">
        <f t="shared" si="4"/>
        <v>6493.7669999999998</v>
      </c>
      <c r="H31" s="62">
        <f t="shared" si="4"/>
        <v>7089.1759999999995</v>
      </c>
      <c r="I31" s="62">
        <f t="shared" si="4"/>
        <v>7675.5079999999998</v>
      </c>
      <c r="J31" s="62">
        <f t="shared" si="4"/>
        <v>8503.2350000000006</v>
      </c>
      <c r="K31" s="62">
        <f t="shared" si="4"/>
        <v>8848.2279999999992</v>
      </c>
      <c r="L31" s="62">
        <f t="shared" si="4"/>
        <v>9208.5339999999997</v>
      </c>
      <c r="M31" s="62">
        <f t="shared" si="4"/>
        <v>9749.4529999999995</v>
      </c>
      <c r="N31" s="62">
        <f t="shared" si="4"/>
        <v>9685.2039999999997</v>
      </c>
      <c r="O31" s="62">
        <f t="shared" si="4"/>
        <v>9377.1820000000007</v>
      </c>
      <c r="P31" s="62">
        <f t="shared" si="4"/>
        <v>8913.74</v>
      </c>
      <c r="Q31" s="62">
        <f t="shared" si="4"/>
        <v>8235.1219999999994</v>
      </c>
      <c r="R31" s="62">
        <f t="shared" si="4"/>
        <v>8663.6110000000008</v>
      </c>
      <c r="S31" s="62">
        <f t="shared" si="4"/>
        <v>8764.5159999999996</v>
      </c>
      <c r="T31" s="62">
        <f t="shared" si="4"/>
        <v>8693.344000000001</v>
      </c>
      <c r="U31" s="62">
        <f t="shared" si="4"/>
        <v>8619.5060000000012</v>
      </c>
      <c r="V31" s="62">
        <f t="shared" si="4"/>
        <v>8619.0259999999998</v>
      </c>
      <c r="W31" s="62">
        <f t="shared" si="4"/>
        <v>8005.9210000000003</v>
      </c>
      <c r="X31" s="62">
        <f t="shared" si="4"/>
        <v>7433.9130000000005</v>
      </c>
      <c r="Y31" s="62">
        <f t="shared" si="4"/>
        <v>6945.125</v>
      </c>
      <c r="Z31" s="63" t="str">
        <f t="shared" si="4"/>
        <v/>
      </c>
      <c r="AA31" s="64">
        <f>SUM(AA28:AA30)</f>
        <v>192362.39599999995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128</v>
      </c>
      <c r="C34" s="95">
        <v>188</v>
      </c>
      <c r="D34" s="95">
        <v>231</v>
      </c>
      <c r="E34" s="95">
        <v>231</v>
      </c>
      <c r="F34" s="95">
        <v>212</v>
      </c>
      <c r="G34" s="95">
        <v>216</v>
      </c>
      <c r="H34" s="95">
        <v>302.197</v>
      </c>
      <c r="I34" s="95">
        <v>275</v>
      </c>
      <c r="J34" s="95">
        <v>123</v>
      </c>
      <c r="K34" s="95">
        <v>52</v>
      </c>
      <c r="L34" s="95">
        <v>32</v>
      </c>
      <c r="M34" s="95">
        <v>32</v>
      </c>
      <c r="N34" s="95">
        <v>32</v>
      </c>
      <c r="O34" s="95">
        <v>36</v>
      </c>
      <c r="P34" s="95">
        <v>145.63200000000001</v>
      </c>
      <c r="Q34" s="95">
        <v>130</v>
      </c>
      <c r="R34" s="95">
        <v>306</v>
      </c>
      <c r="S34" s="95">
        <v>325</v>
      </c>
      <c r="T34" s="95">
        <v>375</v>
      </c>
      <c r="U34" s="95">
        <v>389</v>
      </c>
      <c r="V34" s="95">
        <v>389</v>
      </c>
      <c r="W34" s="95">
        <v>370</v>
      </c>
      <c r="X34" s="95">
        <v>347</v>
      </c>
      <c r="Y34" s="95">
        <v>280</v>
      </c>
      <c r="Z34" s="96"/>
      <c r="AA34" s="74">
        <f t="shared" ref="AA34:AA39" si="5">SUM(B34:Z34)</f>
        <v>5146.8289999999997</v>
      </c>
    </row>
    <row r="35" spans="1:27" ht="25.15" customHeight="1" x14ac:dyDescent="0.2">
      <c r="A35" s="97" t="s">
        <v>28</v>
      </c>
      <c r="B35" s="98">
        <v>391</v>
      </c>
      <c r="C35" s="99">
        <v>368</v>
      </c>
      <c r="D35" s="99">
        <v>391</v>
      </c>
      <c r="E35" s="99">
        <v>400</v>
      </c>
      <c r="F35" s="99">
        <v>352</v>
      </c>
      <c r="G35" s="99">
        <v>339</v>
      </c>
      <c r="H35" s="99">
        <v>317</v>
      </c>
      <c r="I35" s="99">
        <v>338</v>
      </c>
      <c r="J35" s="99">
        <v>288</v>
      </c>
      <c r="K35" s="99">
        <v>281</v>
      </c>
      <c r="L35" s="99">
        <v>299</v>
      </c>
      <c r="M35" s="99">
        <v>300</v>
      </c>
      <c r="N35" s="99">
        <v>250</v>
      </c>
      <c r="O35" s="99">
        <v>241</v>
      </c>
      <c r="P35" s="99">
        <v>230</v>
      </c>
      <c r="Q35" s="99">
        <v>295</v>
      </c>
      <c r="R35" s="99">
        <v>274</v>
      </c>
      <c r="S35" s="99">
        <v>392</v>
      </c>
      <c r="T35" s="99">
        <v>376</v>
      </c>
      <c r="U35" s="99">
        <v>359</v>
      </c>
      <c r="V35" s="99">
        <v>352</v>
      </c>
      <c r="W35" s="99">
        <v>393</v>
      </c>
      <c r="X35" s="99">
        <v>343</v>
      </c>
      <c r="Y35" s="99">
        <v>390</v>
      </c>
      <c r="Z35" s="100"/>
      <c r="AA35" s="79">
        <f t="shared" si="5"/>
        <v>7959</v>
      </c>
    </row>
    <row r="36" spans="1:27" ht="25.15" customHeight="1" x14ac:dyDescent="0.2">
      <c r="A36" s="97" t="s">
        <v>29</v>
      </c>
      <c r="B36" s="98">
        <v>416.9</v>
      </c>
      <c r="C36" s="99">
        <v>562.79999999999995</v>
      </c>
      <c r="D36" s="99">
        <v>231.9</v>
      </c>
      <c r="E36" s="99">
        <v>74.7</v>
      </c>
      <c r="F36" s="99">
        <v>20</v>
      </c>
      <c r="G36" s="99">
        <v>20</v>
      </c>
      <c r="H36" s="99">
        <v>20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295.7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20</v>
      </c>
      <c r="Y36" s="99">
        <v>467.4</v>
      </c>
      <c r="Z36" s="100"/>
      <c r="AA36" s="79">
        <f t="shared" si="5"/>
        <v>2409.4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260.10000000000002</v>
      </c>
      <c r="I38" s="99">
        <v>195.8</v>
      </c>
      <c r="J38" s="99"/>
      <c r="K38" s="99"/>
      <c r="L38" s="99"/>
      <c r="M38" s="99"/>
      <c r="N38" s="99"/>
      <c r="O38" s="99"/>
      <c r="P38" s="99"/>
      <c r="Q38" s="99">
        <v>377.4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423.1</v>
      </c>
      <c r="Y38" s="99"/>
      <c r="Z38" s="100"/>
      <c r="AA38" s="79">
        <f t="shared" si="5"/>
        <v>4256.4000000000005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985.9</v>
      </c>
      <c r="C39" s="88">
        <f t="shared" si="6"/>
        <v>1168.8</v>
      </c>
      <c r="D39" s="88">
        <f t="shared" si="6"/>
        <v>903.9</v>
      </c>
      <c r="E39" s="88">
        <f t="shared" si="6"/>
        <v>755.7</v>
      </c>
      <c r="F39" s="88">
        <f t="shared" si="6"/>
        <v>634</v>
      </c>
      <c r="G39" s="88">
        <f t="shared" si="6"/>
        <v>625</v>
      </c>
      <c r="H39" s="88">
        <f t="shared" si="6"/>
        <v>949.29700000000003</v>
      </c>
      <c r="I39" s="88">
        <f t="shared" si="6"/>
        <v>878.8</v>
      </c>
      <c r="J39" s="88">
        <f t="shared" si="6"/>
        <v>481</v>
      </c>
      <c r="K39" s="88">
        <f t="shared" si="6"/>
        <v>403</v>
      </c>
      <c r="L39" s="88">
        <f t="shared" si="6"/>
        <v>401</v>
      </c>
      <c r="M39" s="88">
        <f t="shared" si="6"/>
        <v>402</v>
      </c>
      <c r="N39" s="88">
        <f t="shared" si="6"/>
        <v>352</v>
      </c>
      <c r="O39" s="88">
        <f t="shared" si="6"/>
        <v>347</v>
      </c>
      <c r="P39" s="88">
        <f t="shared" si="6"/>
        <v>721.33199999999999</v>
      </c>
      <c r="Q39" s="88">
        <f t="shared" si="6"/>
        <v>872.4</v>
      </c>
      <c r="R39" s="88">
        <f t="shared" si="6"/>
        <v>1150</v>
      </c>
      <c r="S39" s="88">
        <f t="shared" si="6"/>
        <v>1287</v>
      </c>
      <c r="T39" s="88">
        <f t="shared" si="6"/>
        <v>1321</v>
      </c>
      <c r="U39" s="88">
        <f t="shared" si="6"/>
        <v>1318</v>
      </c>
      <c r="V39" s="88">
        <f t="shared" si="6"/>
        <v>1311</v>
      </c>
      <c r="W39" s="88">
        <f t="shared" si="6"/>
        <v>1333</v>
      </c>
      <c r="X39" s="88">
        <f t="shared" si="6"/>
        <v>1183.0999999999999</v>
      </c>
      <c r="Y39" s="88">
        <f t="shared" si="6"/>
        <v>1187.4000000000001</v>
      </c>
      <c r="Z39" s="89" t="str">
        <f t="shared" si="6"/>
        <v/>
      </c>
      <c r="AA39" s="90">
        <f t="shared" si="5"/>
        <v>20971.629000000001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396.9</v>
      </c>
      <c r="C44" s="99">
        <v>542.79999999999995</v>
      </c>
      <c r="D44" s="99">
        <v>211.9</v>
      </c>
      <c r="E44" s="99">
        <v>54.7</v>
      </c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>
        <v>275.7</v>
      </c>
      <c r="Q44" s="99"/>
      <c r="R44" s="99"/>
      <c r="S44" s="99"/>
      <c r="T44" s="99"/>
      <c r="U44" s="99"/>
      <c r="V44" s="99"/>
      <c r="W44" s="99"/>
      <c r="X44" s="99"/>
      <c r="Y44" s="99">
        <v>447.4</v>
      </c>
      <c r="Z44" s="100"/>
      <c r="AA44" s="79">
        <f t="shared" si="7"/>
        <v>1929.4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260.10000000000002</v>
      </c>
      <c r="I46" s="99">
        <v>195.8</v>
      </c>
      <c r="J46" s="99"/>
      <c r="K46" s="99"/>
      <c r="L46" s="99"/>
      <c r="M46" s="99"/>
      <c r="N46" s="99"/>
      <c r="O46" s="99"/>
      <c r="P46" s="99"/>
      <c r="Q46" s="99">
        <v>377.4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423.1</v>
      </c>
      <c r="Y46" s="99"/>
      <c r="Z46" s="100"/>
      <c r="AA46" s="79">
        <f t="shared" si="7"/>
        <v>4256.4000000000005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396.9</v>
      </c>
      <c r="C48" s="88">
        <f t="shared" ref="C48:Z48" si="8">IF(LEN(C$2)&gt;0,SUM(C42:C47),"")</f>
        <v>542.79999999999995</v>
      </c>
      <c r="D48" s="88">
        <f t="shared" si="8"/>
        <v>211.9</v>
      </c>
      <c r="E48" s="88">
        <f t="shared" si="8"/>
        <v>54.7</v>
      </c>
      <c r="F48" s="88">
        <f t="shared" si="8"/>
        <v>0</v>
      </c>
      <c r="G48" s="88">
        <f t="shared" si="8"/>
        <v>0</v>
      </c>
      <c r="H48" s="88">
        <f t="shared" si="8"/>
        <v>260.10000000000002</v>
      </c>
      <c r="I48" s="88">
        <f t="shared" si="8"/>
        <v>195.8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275.7</v>
      </c>
      <c r="Q48" s="88">
        <f t="shared" si="8"/>
        <v>377.4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500</v>
      </c>
      <c r="X48" s="88">
        <f t="shared" si="8"/>
        <v>423.1</v>
      </c>
      <c r="Y48" s="88">
        <f t="shared" si="8"/>
        <v>447.4</v>
      </c>
      <c r="Z48" s="89" t="str">
        <f t="shared" si="8"/>
        <v/>
      </c>
      <c r="AA48" s="90">
        <f t="shared" si="7"/>
        <v>6185.8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7232.8740000000007</v>
      </c>
      <c r="C51" s="88">
        <f t="shared" si="10"/>
        <v>6908.9350000000004</v>
      </c>
      <c r="D51" s="88">
        <f t="shared" si="10"/>
        <v>6671.8689999999997</v>
      </c>
      <c r="E51" s="88">
        <f t="shared" si="10"/>
        <v>6570.97</v>
      </c>
      <c r="F51" s="88">
        <f t="shared" si="10"/>
        <v>6659.9369999999999</v>
      </c>
      <c r="G51" s="88">
        <f t="shared" si="10"/>
        <v>6493.7669999999998</v>
      </c>
      <c r="H51" s="88">
        <f t="shared" si="10"/>
        <v>7349.2759999999998</v>
      </c>
      <c r="I51" s="88">
        <f t="shared" si="10"/>
        <v>7871.308</v>
      </c>
      <c r="J51" s="88">
        <f t="shared" si="10"/>
        <v>8503.2349999999988</v>
      </c>
      <c r="K51" s="88">
        <f t="shared" si="10"/>
        <v>8848.2279999999992</v>
      </c>
      <c r="L51" s="88">
        <f t="shared" si="10"/>
        <v>9208.5339999999997</v>
      </c>
      <c r="M51" s="88">
        <f t="shared" si="10"/>
        <v>9749.4530000000013</v>
      </c>
      <c r="N51" s="88">
        <f t="shared" si="10"/>
        <v>9685.2039999999979</v>
      </c>
      <c r="O51" s="88">
        <f t="shared" si="10"/>
        <v>9377.1819999999989</v>
      </c>
      <c r="P51" s="88">
        <f t="shared" si="10"/>
        <v>9189.44</v>
      </c>
      <c r="Q51" s="88">
        <f t="shared" si="10"/>
        <v>8612.5220000000008</v>
      </c>
      <c r="R51" s="88">
        <f t="shared" si="10"/>
        <v>9163.6110000000008</v>
      </c>
      <c r="S51" s="88">
        <f t="shared" si="10"/>
        <v>9264.5159999999996</v>
      </c>
      <c r="T51" s="88">
        <f t="shared" si="10"/>
        <v>9193.344000000001</v>
      </c>
      <c r="U51" s="88">
        <f t="shared" si="10"/>
        <v>9119.5059999999994</v>
      </c>
      <c r="V51" s="88">
        <f t="shared" si="10"/>
        <v>9119.0260000000017</v>
      </c>
      <c r="W51" s="88">
        <f t="shared" si="10"/>
        <v>8505.9209999999985</v>
      </c>
      <c r="X51" s="88">
        <f t="shared" si="10"/>
        <v>7857.0130000000008</v>
      </c>
      <c r="Y51" s="88">
        <f t="shared" si="10"/>
        <v>7392.5249999999996</v>
      </c>
      <c r="Z51" s="89" t="str">
        <f t="shared" si="10"/>
        <v/>
      </c>
      <c r="AA51" s="104">
        <f>SUM(B51:Z51)</f>
        <v>198548.19600000003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7232.858000000002</v>
      </c>
      <c r="C4" s="18">
        <v>6908.8870000000006</v>
      </c>
      <c r="D4" s="18">
        <v>6671.8590000000013</v>
      </c>
      <c r="E4" s="18">
        <v>6570.9710000000005</v>
      </c>
      <c r="F4" s="18">
        <v>6659.9460000000008</v>
      </c>
      <c r="G4" s="18">
        <v>6493.7850000000008</v>
      </c>
      <c r="H4" s="18">
        <v>7349.3150000000005</v>
      </c>
      <c r="I4" s="18">
        <v>7871.268</v>
      </c>
      <c r="J4" s="18">
        <v>8503.2099999999991</v>
      </c>
      <c r="K4" s="18">
        <v>8848.233000000002</v>
      </c>
      <c r="L4" s="18">
        <v>9208.5650000000005</v>
      </c>
      <c r="M4" s="18">
        <v>9749.4299999999985</v>
      </c>
      <c r="N4" s="18">
        <v>9685.2520000000022</v>
      </c>
      <c r="O4" s="18">
        <v>9377.1509999999998</v>
      </c>
      <c r="P4" s="18">
        <v>9189.4449999999961</v>
      </c>
      <c r="Q4" s="18">
        <v>8612.5439999999999</v>
      </c>
      <c r="R4" s="18">
        <v>9163.5700000000033</v>
      </c>
      <c r="S4" s="18">
        <v>9264.5159999999978</v>
      </c>
      <c r="T4" s="18">
        <v>9193.3890000000029</v>
      </c>
      <c r="U4" s="18">
        <v>9119.48</v>
      </c>
      <c r="V4" s="18">
        <v>9119.0580000000009</v>
      </c>
      <c r="W4" s="18">
        <v>8505.9180000000015</v>
      </c>
      <c r="X4" s="18">
        <v>7857.0229999999992</v>
      </c>
      <c r="Y4" s="18">
        <v>7392.4800000000014</v>
      </c>
      <c r="Z4" s="19"/>
      <c r="AA4" s="20">
        <f>SUM(B4:Z4)</f>
        <v>198548.15299999999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133.83000000000001</v>
      </c>
      <c r="C7" s="28">
        <v>124.95</v>
      </c>
      <c r="D7" s="28">
        <v>118.05</v>
      </c>
      <c r="E7" s="28">
        <v>113.58</v>
      </c>
      <c r="F7" s="28">
        <v>118.31</v>
      </c>
      <c r="G7" s="28">
        <v>131.25</v>
      </c>
      <c r="H7" s="28">
        <v>139.99</v>
      </c>
      <c r="I7" s="28">
        <v>161.19999999999999</v>
      </c>
      <c r="J7" s="28">
        <v>160.44999999999999</v>
      </c>
      <c r="K7" s="28">
        <v>131.97</v>
      </c>
      <c r="L7" s="28">
        <v>115.51</v>
      </c>
      <c r="M7" s="28">
        <v>109.77</v>
      </c>
      <c r="N7" s="28">
        <v>113.4</v>
      </c>
      <c r="O7" s="28">
        <v>125.68</v>
      </c>
      <c r="P7" s="28">
        <v>144.5</v>
      </c>
      <c r="Q7" s="28">
        <v>155.44999999999999</v>
      </c>
      <c r="R7" s="28">
        <v>209.84</v>
      </c>
      <c r="S7" s="28">
        <v>218.87</v>
      </c>
      <c r="T7" s="28">
        <v>254.94</v>
      </c>
      <c r="U7" s="28">
        <v>302.01</v>
      </c>
      <c r="V7" s="28">
        <v>313.36</v>
      </c>
      <c r="W7" s="28">
        <v>234.91</v>
      </c>
      <c r="X7" s="28">
        <v>173.5</v>
      </c>
      <c r="Y7" s="28">
        <v>141.5</v>
      </c>
      <c r="Z7" s="29"/>
      <c r="AA7" s="30">
        <f>IF(SUM(B7:Z7)&lt;&gt;0,AVERAGEIF(B7:Z7,"&lt;&gt;"""),"")</f>
        <v>164.45083333333335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755.77700000000004</v>
      </c>
      <c r="C19" s="72">
        <v>850.76599999999985</v>
      </c>
      <c r="D19" s="72">
        <v>883.40200000000004</v>
      </c>
      <c r="E19" s="72">
        <v>914.68000000000006</v>
      </c>
      <c r="F19" s="72">
        <v>907.39900000000011</v>
      </c>
      <c r="G19" s="72">
        <v>894.79</v>
      </c>
      <c r="H19" s="72">
        <v>878.43899999999996</v>
      </c>
      <c r="I19" s="72">
        <v>873.88599999999997</v>
      </c>
      <c r="J19" s="72">
        <v>868.67699999999991</v>
      </c>
      <c r="K19" s="72">
        <v>872.24299999999994</v>
      </c>
      <c r="L19" s="72">
        <v>871.80799999999999</v>
      </c>
      <c r="M19" s="72">
        <v>880.02200000000005</v>
      </c>
      <c r="N19" s="72">
        <v>847.36199999999997</v>
      </c>
      <c r="O19" s="72">
        <v>856.56899999999996</v>
      </c>
      <c r="P19" s="72">
        <v>830.63299999999992</v>
      </c>
      <c r="Q19" s="72">
        <v>830.82499999999993</v>
      </c>
      <c r="R19" s="72">
        <v>764.11400000000003</v>
      </c>
      <c r="S19" s="72">
        <v>763.10599999999999</v>
      </c>
      <c r="T19" s="72">
        <v>711.02700000000004</v>
      </c>
      <c r="U19" s="72">
        <v>705.63200000000006</v>
      </c>
      <c r="V19" s="72">
        <v>703.45299999999997</v>
      </c>
      <c r="W19" s="72">
        <v>713.64800000000002</v>
      </c>
      <c r="X19" s="72">
        <v>707.00300000000004</v>
      </c>
      <c r="Y19" s="72">
        <v>705.04300000000001</v>
      </c>
      <c r="Z19" s="73"/>
      <c r="AA19" s="74">
        <f t="shared" ref="AA19:AA24" si="2">SUM(B19:Z19)</f>
        <v>19590.304000000007</v>
      </c>
    </row>
    <row r="20" spans="1:27" ht="25.15" customHeight="1" x14ac:dyDescent="0.2">
      <c r="A20" s="75" t="s">
        <v>15</v>
      </c>
      <c r="B20" s="76">
        <v>1270.6210000000001</v>
      </c>
      <c r="C20" s="77">
        <v>1236.604</v>
      </c>
      <c r="D20" s="77">
        <v>1221.4659999999999</v>
      </c>
      <c r="E20" s="77">
        <v>1216.1779999999999</v>
      </c>
      <c r="F20" s="77">
        <v>1249.954</v>
      </c>
      <c r="G20" s="77">
        <v>1340.6799999999998</v>
      </c>
      <c r="H20" s="77">
        <v>1508.72</v>
      </c>
      <c r="I20" s="77">
        <v>1580.2190000000001</v>
      </c>
      <c r="J20" s="77">
        <v>1691.6440000000002</v>
      </c>
      <c r="K20" s="77">
        <v>1635.944</v>
      </c>
      <c r="L20" s="77">
        <v>1644.1389999999999</v>
      </c>
      <c r="M20" s="77">
        <v>1658.489</v>
      </c>
      <c r="N20" s="77">
        <v>1657.825</v>
      </c>
      <c r="O20" s="77">
        <v>1630.4420000000002</v>
      </c>
      <c r="P20" s="77">
        <v>1601.6119999999999</v>
      </c>
      <c r="Q20" s="77">
        <v>1580.9160000000002</v>
      </c>
      <c r="R20" s="77">
        <v>1648.1000000000001</v>
      </c>
      <c r="S20" s="77">
        <v>1603.528</v>
      </c>
      <c r="T20" s="77">
        <v>1628.4769999999999</v>
      </c>
      <c r="U20" s="77">
        <v>1522.1849999999999</v>
      </c>
      <c r="V20" s="77">
        <v>1431.2839999999997</v>
      </c>
      <c r="W20" s="77">
        <v>1364.9140000000002</v>
      </c>
      <c r="X20" s="77">
        <v>1295.9379999999999</v>
      </c>
      <c r="Y20" s="77">
        <v>1260.3590000000002</v>
      </c>
      <c r="Z20" s="78"/>
      <c r="AA20" s="79">
        <f t="shared" si="2"/>
        <v>35480.237999999998</v>
      </c>
    </row>
    <row r="21" spans="1:27" ht="25.15" customHeight="1" x14ac:dyDescent="0.2">
      <c r="A21" s="75" t="s">
        <v>16</v>
      </c>
      <c r="B21" s="80">
        <v>4072.9599999999996</v>
      </c>
      <c r="C21" s="81">
        <v>3780.5170000000007</v>
      </c>
      <c r="D21" s="81">
        <v>3555.491</v>
      </c>
      <c r="E21" s="81">
        <v>3439.1129999999994</v>
      </c>
      <c r="F21" s="81">
        <v>3387.4929999999999</v>
      </c>
      <c r="G21" s="81">
        <v>3353.4149999999995</v>
      </c>
      <c r="H21" s="81">
        <v>3502.6550000000002</v>
      </c>
      <c r="I21" s="81">
        <v>3896.1619999999998</v>
      </c>
      <c r="J21" s="81">
        <v>4421.3879999999999</v>
      </c>
      <c r="K21" s="81">
        <v>4608.5449999999992</v>
      </c>
      <c r="L21" s="81">
        <v>4812.018</v>
      </c>
      <c r="M21" s="81">
        <v>5071.8190000000004</v>
      </c>
      <c r="N21" s="81">
        <v>5198.8650000000007</v>
      </c>
      <c r="O21" s="81">
        <v>5217.1400000000003</v>
      </c>
      <c r="P21" s="81">
        <v>5157.2000000000007</v>
      </c>
      <c r="Q21" s="81">
        <v>5128.6019999999999</v>
      </c>
      <c r="R21" s="81">
        <v>5179.6560000000009</v>
      </c>
      <c r="S21" s="81">
        <v>5176.3819999999996</v>
      </c>
      <c r="T21" s="81">
        <v>5214.1850000000013</v>
      </c>
      <c r="U21" s="81">
        <v>5218.7629999999999</v>
      </c>
      <c r="V21" s="81">
        <v>5255.5209999999988</v>
      </c>
      <c r="W21" s="81">
        <v>5078.0560000000005</v>
      </c>
      <c r="X21" s="81">
        <v>4795.3820000000005</v>
      </c>
      <c r="Y21" s="81">
        <v>4399.0780000000004</v>
      </c>
      <c r="Z21" s="78"/>
      <c r="AA21" s="79">
        <f t="shared" si="2"/>
        <v>108920.40599999999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114.5</v>
      </c>
      <c r="C23" s="77">
        <v>103</v>
      </c>
      <c r="D23" s="77">
        <v>90.5</v>
      </c>
      <c r="E23" s="77">
        <v>87</v>
      </c>
      <c r="F23" s="77">
        <v>81.5</v>
      </c>
      <c r="G23" s="77">
        <v>87</v>
      </c>
      <c r="H23" s="77">
        <v>121.5</v>
      </c>
      <c r="I23" s="77">
        <v>133</v>
      </c>
      <c r="J23" s="77">
        <v>142</v>
      </c>
      <c r="K23" s="77">
        <v>137.5</v>
      </c>
      <c r="L23" s="77">
        <v>129</v>
      </c>
      <c r="M23" s="77">
        <v>126.5</v>
      </c>
      <c r="N23" s="77">
        <v>117</v>
      </c>
      <c r="O23" s="77">
        <v>122.5</v>
      </c>
      <c r="P23" s="77">
        <v>135</v>
      </c>
      <c r="Q23" s="77">
        <v>152.5</v>
      </c>
      <c r="R23" s="77">
        <v>186</v>
      </c>
      <c r="S23" s="77">
        <v>212.5</v>
      </c>
      <c r="T23" s="77">
        <v>212.5</v>
      </c>
      <c r="U23" s="77">
        <v>216</v>
      </c>
      <c r="V23" s="77">
        <v>198.5</v>
      </c>
      <c r="W23" s="77">
        <v>188.5</v>
      </c>
      <c r="X23" s="77">
        <v>175.5</v>
      </c>
      <c r="Y23" s="77">
        <v>132.5</v>
      </c>
      <c r="Z23" s="77"/>
      <c r="AA23" s="79">
        <f t="shared" si="2"/>
        <v>3402</v>
      </c>
    </row>
    <row r="24" spans="1:27" ht="25.15" customHeight="1" x14ac:dyDescent="0.2">
      <c r="A24" s="85" t="s">
        <v>19</v>
      </c>
      <c r="B24" s="77">
        <v>429</v>
      </c>
      <c r="C24" s="77">
        <v>403</v>
      </c>
      <c r="D24" s="77">
        <v>385.99999999999994</v>
      </c>
      <c r="E24" s="77">
        <v>379.00000000000006</v>
      </c>
      <c r="F24" s="77">
        <v>377</v>
      </c>
      <c r="G24" s="77">
        <v>376.00000000000006</v>
      </c>
      <c r="H24" s="77">
        <v>416.99999999999994</v>
      </c>
      <c r="I24" s="77">
        <v>491</v>
      </c>
      <c r="J24" s="77">
        <v>552</v>
      </c>
      <c r="K24" s="77">
        <v>583</v>
      </c>
      <c r="L24" s="77">
        <v>597</v>
      </c>
      <c r="M24" s="77">
        <v>607.99999999999989</v>
      </c>
      <c r="N24" s="77">
        <v>620</v>
      </c>
      <c r="O24" s="77">
        <v>613</v>
      </c>
      <c r="P24" s="77">
        <v>595</v>
      </c>
      <c r="Q24" s="77">
        <v>582.00000000000011</v>
      </c>
      <c r="R24" s="77">
        <v>587</v>
      </c>
      <c r="S24" s="77">
        <v>590.99999999999989</v>
      </c>
      <c r="T24" s="77">
        <v>587</v>
      </c>
      <c r="U24" s="77">
        <v>593</v>
      </c>
      <c r="V24" s="77">
        <v>572</v>
      </c>
      <c r="W24" s="77">
        <v>519</v>
      </c>
      <c r="X24" s="77">
        <v>484.00000000000006</v>
      </c>
      <c r="Y24" s="77">
        <v>429</v>
      </c>
      <c r="Z24" s="77"/>
      <c r="AA24" s="79">
        <f t="shared" si="2"/>
        <v>12370</v>
      </c>
    </row>
    <row r="25" spans="1:27" ht="30" customHeight="1" thickBot="1" x14ac:dyDescent="0.25">
      <c r="A25" s="86" t="s">
        <v>20</v>
      </c>
      <c r="B25" s="87">
        <f t="shared" ref="B25:AA25" si="3">SUM(B19:B24)</f>
        <v>6642.8580000000002</v>
      </c>
      <c r="C25" s="88">
        <f t="shared" si="3"/>
        <v>6373.8870000000006</v>
      </c>
      <c r="D25" s="88">
        <f t="shared" si="3"/>
        <v>6136.8590000000004</v>
      </c>
      <c r="E25" s="88">
        <f t="shared" si="3"/>
        <v>6035.9709999999995</v>
      </c>
      <c r="F25" s="88">
        <f t="shared" si="3"/>
        <v>6003.3459999999995</v>
      </c>
      <c r="G25" s="88">
        <f t="shared" si="3"/>
        <v>6051.8849999999993</v>
      </c>
      <c r="H25" s="88">
        <f t="shared" si="3"/>
        <v>6428.3140000000003</v>
      </c>
      <c r="I25" s="88">
        <f t="shared" si="3"/>
        <v>6974.2669999999998</v>
      </c>
      <c r="J25" s="88">
        <f t="shared" si="3"/>
        <v>7675.7089999999998</v>
      </c>
      <c r="K25" s="88">
        <f t="shared" si="3"/>
        <v>7837.2319999999991</v>
      </c>
      <c r="L25" s="88">
        <f t="shared" si="3"/>
        <v>8053.9650000000001</v>
      </c>
      <c r="M25" s="88">
        <f t="shared" si="3"/>
        <v>8344.83</v>
      </c>
      <c r="N25" s="88">
        <f t="shared" si="3"/>
        <v>8441.0519999999997</v>
      </c>
      <c r="O25" s="88">
        <f t="shared" si="3"/>
        <v>8439.6510000000017</v>
      </c>
      <c r="P25" s="88">
        <f t="shared" si="3"/>
        <v>8319.4449999999997</v>
      </c>
      <c r="Q25" s="88">
        <f t="shared" si="3"/>
        <v>8274.8430000000008</v>
      </c>
      <c r="R25" s="88">
        <f t="shared" si="3"/>
        <v>8364.8700000000008</v>
      </c>
      <c r="S25" s="88">
        <f t="shared" si="3"/>
        <v>8346.5159999999996</v>
      </c>
      <c r="T25" s="88">
        <f t="shared" si="3"/>
        <v>8353.1890000000021</v>
      </c>
      <c r="U25" s="88">
        <f t="shared" si="3"/>
        <v>8255.58</v>
      </c>
      <c r="V25" s="88">
        <f t="shared" si="3"/>
        <v>8160.757999999998</v>
      </c>
      <c r="W25" s="88">
        <f t="shared" si="3"/>
        <v>7864.1180000000004</v>
      </c>
      <c r="X25" s="88">
        <f t="shared" si="3"/>
        <v>7457.8230000000003</v>
      </c>
      <c r="Y25" s="88">
        <f t="shared" si="3"/>
        <v>6925.9800000000005</v>
      </c>
      <c r="Z25" s="89">
        <f t="shared" si="3"/>
        <v>0</v>
      </c>
      <c r="AA25" s="90">
        <f t="shared" si="3"/>
        <v>179762.94799999997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653.5</v>
      </c>
      <c r="C28" s="72">
        <v>616</v>
      </c>
      <c r="D28" s="72">
        <v>586.5</v>
      </c>
      <c r="E28" s="72">
        <v>576</v>
      </c>
      <c r="F28" s="72">
        <v>568.5</v>
      </c>
      <c r="G28" s="72">
        <v>577</v>
      </c>
      <c r="H28" s="72">
        <v>661.78</v>
      </c>
      <c r="I28" s="72">
        <v>750.73</v>
      </c>
      <c r="J28" s="72">
        <v>826.67</v>
      </c>
      <c r="K28" s="72">
        <v>871.72</v>
      </c>
      <c r="L28" s="72">
        <v>881.05</v>
      </c>
      <c r="M28" s="72">
        <v>891.73</v>
      </c>
      <c r="N28" s="72">
        <v>889.9</v>
      </c>
      <c r="O28" s="72">
        <v>887.71</v>
      </c>
      <c r="P28" s="72">
        <v>868.31</v>
      </c>
      <c r="Q28" s="72">
        <v>869.02</v>
      </c>
      <c r="R28" s="72">
        <v>902.28</v>
      </c>
      <c r="S28" s="72">
        <v>926.98</v>
      </c>
      <c r="T28" s="72">
        <v>902.85</v>
      </c>
      <c r="U28" s="72">
        <v>911.65</v>
      </c>
      <c r="V28" s="72">
        <v>864.5</v>
      </c>
      <c r="W28" s="72">
        <v>801.5</v>
      </c>
      <c r="X28" s="72">
        <v>753.5</v>
      </c>
      <c r="Y28" s="72">
        <v>655.5</v>
      </c>
      <c r="Z28" s="73"/>
      <c r="AA28" s="74">
        <f>SUM(B28:Z28)</f>
        <v>18694.88</v>
      </c>
    </row>
    <row r="29" spans="1:27" ht="25.15" customHeight="1" x14ac:dyDescent="0.2">
      <c r="A29" s="75" t="s">
        <v>23</v>
      </c>
      <c r="B29" s="76">
        <v>6079.3580000000002</v>
      </c>
      <c r="C29" s="77">
        <v>5792.8869999999997</v>
      </c>
      <c r="D29" s="77">
        <v>5585.3590000000004</v>
      </c>
      <c r="E29" s="77">
        <v>5494.9709999999995</v>
      </c>
      <c r="F29" s="77">
        <v>5469.8459999999995</v>
      </c>
      <c r="G29" s="77">
        <v>5513.8850000000002</v>
      </c>
      <c r="H29" s="77">
        <v>5808.5349999999999</v>
      </c>
      <c r="I29" s="77">
        <v>6259.5379999999996</v>
      </c>
      <c r="J29" s="77">
        <v>6933.04</v>
      </c>
      <c r="K29" s="77">
        <v>7202.5129999999999</v>
      </c>
      <c r="L29" s="77">
        <v>7531.915</v>
      </c>
      <c r="M29" s="77">
        <v>7831.1</v>
      </c>
      <c r="N29" s="77">
        <v>7898.152</v>
      </c>
      <c r="O29" s="77">
        <v>7885.9409999999998</v>
      </c>
      <c r="P29" s="77">
        <v>7835.1350000000002</v>
      </c>
      <c r="Q29" s="77">
        <v>7737.8239999999996</v>
      </c>
      <c r="R29" s="77">
        <v>7694.59</v>
      </c>
      <c r="S29" s="77">
        <v>7590.5360000000001</v>
      </c>
      <c r="T29" s="77">
        <v>7672.3389999999999</v>
      </c>
      <c r="U29" s="77">
        <v>7540.93</v>
      </c>
      <c r="V29" s="77">
        <v>7526.2579999999998</v>
      </c>
      <c r="W29" s="77">
        <v>7200.6180000000004</v>
      </c>
      <c r="X29" s="77">
        <v>6771.3230000000003</v>
      </c>
      <c r="Y29" s="77">
        <v>6337.48</v>
      </c>
      <c r="Z29" s="78"/>
      <c r="AA29" s="79">
        <f>SUM(B29:Z29)</f>
        <v>165194.073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6732.8580000000002</v>
      </c>
      <c r="C31" s="62">
        <f t="shared" si="4"/>
        <v>6408.8869999999997</v>
      </c>
      <c r="D31" s="62">
        <f t="shared" si="4"/>
        <v>6171.8590000000004</v>
      </c>
      <c r="E31" s="62">
        <f t="shared" si="4"/>
        <v>6070.9709999999995</v>
      </c>
      <c r="F31" s="62">
        <f t="shared" si="4"/>
        <v>6038.3459999999995</v>
      </c>
      <c r="G31" s="62">
        <f t="shared" si="4"/>
        <v>6090.8850000000002</v>
      </c>
      <c r="H31" s="62">
        <f t="shared" si="4"/>
        <v>6470.3149999999996</v>
      </c>
      <c r="I31" s="62">
        <f t="shared" si="4"/>
        <v>7010.268</v>
      </c>
      <c r="J31" s="62">
        <f t="shared" si="4"/>
        <v>7759.71</v>
      </c>
      <c r="K31" s="62">
        <f t="shared" si="4"/>
        <v>8074.2330000000002</v>
      </c>
      <c r="L31" s="62">
        <f t="shared" si="4"/>
        <v>8412.9650000000001</v>
      </c>
      <c r="M31" s="62">
        <f t="shared" si="4"/>
        <v>8722.83</v>
      </c>
      <c r="N31" s="62">
        <f t="shared" si="4"/>
        <v>8788.0519999999997</v>
      </c>
      <c r="O31" s="62">
        <f t="shared" si="4"/>
        <v>8773.6509999999998</v>
      </c>
      <c r="P31" s="62">
        <f t="shared" si="4"/>
        <v>8703.4449999999997</v>
      </c>
      <c r="Q31" s="62">
        <f t="shared" si="4"/>
        <v>8606.8439999999991</v>
      </c>
      <c r="R31" s="62">
        <f t="shared" si="4"/>
        <v>8596.8700000000008</v>
      </c>
      <c r="S31" s="62">
        <f t="shared" si="4"/>
        <v>8517.5159999999996</v>
      </c>
      <c r="T31" s="62">
        <f t="shared" si="4"/>
        <v>8575.1890000000003</v>
      </c>
      <c r="U31" s="62">
        <f t="shared" si="4"/>
        <v>8452.58</v>
      </c>
      <c r="V31" s="62">
        <f t="shared" si="4"/>
        <v>8390.7579999999998</v>
      </c>
      <c r="W31" s="62">
        <f t="shared" si="4"/>
        <v>8002.1180000000004</v>
      </c>
      <c r="X31" s="62">
        <f t="shared" si="4"/>
        <v>7524.8230000000003</v>
      </c>
      <c r="Y31" s="62">
        <f t="shared" si="4"/>
        <v>6992.98</v>
      </c>
      <c r="Z31" s="63">
        <f t="shared" si="4"/>
        <v>0</v>
      </c>
      <c r="AA31" s="64">
        <f t="shared" si="4"/>
        <v>183888.95300000001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35</v>
      </c>
      <c r="C34" s="95">
        <v>35</v>
      </c>
      <c r="D34" s="95">
        <v>35</v>
      </c>
      <c r="E34" s="95">
        <v>35</v>
      </c>
      <c r="F34" s="95">
        <v>35</v>
      </c>
      <c r="G34" s="95">
        <v>39</v>
      </c>
      <c r="H34" s="95">
        <v>42</v>
      </c>
      <c r="I34" s="95">
        <v>36</v>
      </c>
      <c r="J34" s="95">
        <v>84</v>
      </c>
      <c r="K34" s="95">
        <v>170</v>
      </c>
      <c r="L34" s="95">
        <v>194</v>
      </c>
      <c r="M34" s="95">
        <v>196</v>
      </c>
      <c r="N34" s="95">
        <v>191</v>
      </c>
      <c r="O34" s="95">
        <v>191</v>
      </c>
      <c r="P34" s="95">
        <v>196</v>
      </c>
      <c r="Q34" s="95">
        <v>245.001</v>
      </c>
      <c r="R34" s="95">
        <v>215</v>
      </c>
      <c r="S34" s="95">
        <v>171</v>
      </c>
      <c r="T34" s="95">
        <v>203</v>
      </c>
      <c r="U34" s="95">
        <v>182</v>
      </c>
      <c r="V34" s="95">
        <v>178</v>
      </c>
      <c r="W34" s="95">
        <v>78</v>
      </c>
      <c r="X34" s="95">
        <v>67</v>
      </c>
      <c r="Y34" s="95">
        <v>42</v>
      </c>
      <c r="Z34" s="96"/>
      <c r="AA34" s="74">
        <f t="shared" ref="AA34:AA39" si="5">SUM(B34:Z34)</f>
        <v>2895.0010000000002</v>
      </c>
    </row>
    <row r="35" spans="1:27" ht="25.15" customHeight="1" x14ac:dyDescent="0.2">
      <c r="A35" s="97" t="s">
        <v>41</v>
      </c>
      <c r="B35" s="98">
        <v>55</v>
      </c>
      <c r="C35" s="99"/>
      <c r="D35" s="99"/>
      <c r="E35" s="99"/>
      <c r="F35" s="99"/>
      <c r="G35" s="99"/>
      <c r="H35" s="99">
        <v>1E-3</v>
      </c>
      <c r="I35" s="99">
        <v>1E-3</v>
      </c>
      <c r="J35" s="99">
        <v>1E-3</v>
      </c>
      <c r="K35" s="99">
        <v>67.001000000000005</v>
      </c>
      <c r="L35" s="99">
        <v>165</v>
      </c>
      <c r="M35" s="99">
        <v>182</v>
      </c>
      <c r="N35" s="99">
        <v>156</v>
      </c>
      <c r="O35" s="99">
        <v>143</v>
      </c>
      <c r="P35" s="99">
        <v>188</v>
      </c>
      <c r="Q35" s="99">
        <v>87</v>
      </c>
      <c r="R35" s="99">
        <v>17</v>
      </c>
      <c r="S35" s="99"/>
      <c r="T35" s="99">
        <v>19</v>
      </c>
      <c r="U35" s="99">
        <v>15</v>
      </c>
      <c r="V35" s="99">
        <v>52</v>
      </c>
      <c r="W35" s="99">
        <v>60</v>
      </c>
      <c r="X35" s="99"/>
      <c r="Y35" s="99">
        <v>25</v>
      </c>
      <c r="Z35" s="100"/>
      <c r="AA35" s="79">
        <f t="shared" si="5"/>
        <v>1231.0039999999999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>
        <v>121.6</v>
      </c>
      <c r="G36" s="99">
        <v>377.5</v>
      </c>
      <c r="H36" s="99">
        <v>879</v>
      </c>
      <c r="I36" s="99">
        <v>861</v>
      </c>
      <c r="J36" s="99">
        <v>650.5</v>
      </c>
      <c r="K36" s="99">
        <v>274</v>
      </c>
      <c r="L36" s="99">
        <v>295.60000000000002</v>
      </c>
      <c r="M36" s="99">
        <v>526.6</v>
      </c>
      <c r="N36" s="99">
        <v>397.2</v>
      </c>
      <c r="O36" s="99">
        <v>103.5</v>
      </c>
      <c r="P36" s="99"/>
      <c r="Q36" s="99">
        <v>5.7</v>
      </c>
      <c r="R36" s="99">
        <v>566.70000000000005</v>
      </c>
      <c r="S36" s="99">
        <v>747</v>
      </c>
      <c r="T36" s="99">
        <v>618.20000000000005</v>
      </c>
      <c r="U36" s="99">
        <v>666.9</v>
      </c>
      <c r="V36" s="99">
        <v>728.3</v>
      </c>
      <c r="W36" s="99">
        <v>503.8</v>
      </c>
      <c r="X36" s="99">
        <v>332.2</v>
      </c>
      <c r="Y36" s="99"/>
      <c r="Z36" s="100"/>
      <c r="AA36" s="79">
        <f t="shared" si="5"/>
        <v>8655.2999999999993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25.4</v>
      </c>
      <c r="H38" s="99"/>
      <c r="I38" s="99"/>
      <c r="J38" s="99">
        <v>93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486</v>
      </c>
      <c r="Q38" s="99"/>
      <c r="R38" s="99"/>
      <c r="S38" s="99"/>
      <c r="T38" s="99"/>
      <c r="U38" s="99"/>
      <c r="V38" s="99"/>
      <c r="W38" s="99"/>
      <c r="X38" s="99"/>
      <c r="Y38" s="99">
        <v>399.5</v>
      </c>
      <c r="Z38" s="100"/>
      <c r="AA38" s="79">
        <f t="shared" si="5"/>
        <v>6003.9</v>
      </c>
    </row>
    <row r="39" spans="1:27" ht="30" customHeight="1" thickBot="1" x14ac:dyDescent="0.25">
      <c r="A39" s="86" t="s">
        <v>45</v>
      </c>
      <c r="B39" s="87">
        <f t="shared" ref="B39:Z39" si="6">SUM(B34:B38)</f>
        <v>590</v>
      </c>
      <c r="C39" s="88">
        <f t="shared" si="6"/>
        <v>535</v>
      </c>
      <c r="D39" s="88">
        <f t="shared" si="6"/>
        <v>535</v>
      </c>
      <c r="E39" s="88">
        <f t="shared" si="6"/>
        <v>535</v>
      </c>
      <c r="F39" s="88">
        <f t="shared" si="6"/>
        <v>656.6</v>
      </c>
      <c r="G39" s="88">
        <f t="shared" si="6"/>
        <v>441.9</v>
      </c>
      <c r="H39" s="88">
        <f t="shared" si="6"/>
        <v>921.00099999999998</v>
      </c>
      <c r="I39" s="88">
        <f t="shared" si="6"/>
        <v>897.00099999999998</v>
      </c>
      <c r="J39" s="88">
        <f t="shared" si="6"/>
        <v>827.50099999999998</v>
      </c>
      <c r="K39" s="88">
        <f t="shared" si="6"/>
        <v>1011.001</v>
      </c>
      <c r="L39" s="88">
        <f t="shared" si="6"/>
        <v>1154.5999999999999</v>
      </c>
      <c r="M39" s="88">
        <f t="shared" si="6"/>
        <v>1404.6</v>
      </c>
      <c r="N39" s="88">
        <f t="shared" si="6"/>
        <v>1244.2</v>
      </c>
      <c r="O39" s="88">
        <f t="shared" si="6"/>
        <v>937.5</v>
      </c>
      <c r="P39" s="88">
        <f t="shared" si="6"/>
        <v>870</v>
      </c>
      <c r="Q39" s="88">
        <f t="shared" si="6"/>
        <v>337.70099999999996</v>
      </c>
      <c r="R39" s="88">
        <f t="shared" si="6"/>
        <v>798.7</v>
      </c>
      <c r="S39" s="88">
        <f t="shared" si="6"/>
        <v>918</v>
      </c>
      <c r="T39" s="88">
        <f t="shared" si="6"/>
        <v>840.2</v>
      </c>
      <c r="U39" s="88">
        <f t="shared" si="6"/>
        <v>863.9</v>
      </c>
      <c r="V39" s="88">
        <f t="shared" si="6"/>
        <v>958.3</v>
      </c>
      <c r="W39" s="88">
        <f t="shared" si="6"/>
        <v>641.79999999999995</v>
      </c>
      <c r="X39" s="88">
        <f t="shared" si="6"/>
        <v>399.2</v>
      </c>
      <c r="Y39" s="88">
        <f t="shared" si="6"/>
        <v>466.5</v>
      </c>
      <c r="Z39" s="89">
        <f t="shared" si="6"/>
        <v>0</v>
      </c>
      <c r="AA39" s="90">
        <f t="shared" si="5"/>
        <v>18785.205000000002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>
        <v>121.6</v>
      </c>
      <c r="G44" s="99">
        <v>377.5</v>
      </c>
      <c r="H44" s="99">
        <v>879</v>
      </c>
      <c r="I44" s="99">
        <v>861</v>
      </c>
      <c r="J44" s="99">
        <v>650.5</v>
      </c>
      <c r="K44" s="99">
        <v>274</v>
      </c>
      <c r="L44" s="99">
        <v>295.60000000000002</v>
      </c>
      <c r="M44" s="99">
        <v>526.6</v>
      </c>
      <c r="N44" s="99">
        <v>397.2</v>
      </c>
      <c r="O44" s="99">
        <v>103.5</v>
      </c>
      <c r="P44" s="99"/>
      <c r="Q44" s="99">
        <v>5.7</v>
      </c>
      <c r="R44" s="99">
        <v>566.70000000000005</v>
      </c>
      <c r="S44" s="99">
        <v>747</v>
      </c>
      <c r="T44" s="99">
        <v>618.20000000000005</v>
      </c>
      <c r="U44" s="99">
        <v>666.9</v>
      </c>
      <c r="V44" s="99">
        <v>728.3</v>
      </c>
      <c r="W44" s="99">
        <v>503.8</v>
      </c>
      <c r="X44" s="99">
        <v>332.2</v>
      </c>
      <c r="Y44" s="99"/>
      <c r="Z44" s="100"/>
      <c r="AA44" s="79">
        <f t="shared" si="7"/>
        <v>8655.2999999999993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25.4</v>
      </c>
      <c r="H46" s="99"/>
      <c r="I46" s="99"/>
      <c r="J46" s="99">
        <v>93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486</v>
      </c>
      <c r="Q46" s="99"/>
      <c r="R46" s="99"/>
      <c r="S46" s="99"/>
      <c r="T46" s="99"/>
      <c r="U46" s="99"/>
      <c r="V46" s="99"/>
      <c r="W46" s="99"/>
      <c r="X46" s="99"/>
      <c r="Y46" s="99">
        <v>399.5</v>
      </c>
      <c r="Z46" s="100"/>
      <c r="AA46" s="79">
        <f t="shared" si="7"/>
        <v>6003.9</v>
      </c>
    </row>
    <row r="47" spans="1:27" ht="25.15" customHeight="1" x14ac:dyDescent="0.2">
      <c r="A47" s="85" t="s">
        <v>47</v>
      </c>
      <c r="B47" s="98">
        <v>150</v>
      </c>
      <c r="C47" s="99">
        <v>147</v>
      </c>
      <c r="D47" s="99">
        <v>130</v>
      </c>
      <c r="E47" s="99">
        <v>121</v>
      </c>
      <c r="F47" s="99">
        <v>117</v>
      </c>
      <c r="G47" s="99">
        <v>118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133</v>
      </c>
      <c r="Z47" s="100"/>
      <c r="AA47" s="79">
        <f t="shared" si="7"/>
        <v>3466</v>
      </c>
    </row>
    <row r="48" spans="1:27" ht="30" customHeight="1" thickBot="1" x14ac:dyDescent="0.25">
      <c r="A48" s="86" t="s">
        <v>48</v>
      </c>
      <c r="B48" s="87">
        <f>SUM(B42:B47)</f>
        <v>650</v>
      </c>
      <c r="C48" s="88">
        <f t="shared" ref="C48:Z48" si="8">SUM(C42:C47)</f>
        <v>647</v>
      </c>
      <c r="D48" s="88">
        <f t="shared" si="8"/>
        <v>630</v>
      </c>
      <c r="E48" s="88">
        <f t="shared" si="8"/>
        <v>621</v>
      </c>
      <c r="F48" s="88">
        <f t="shared" si="8"/>
        <v>738.6</v>
      </c>
      <c r="G48" s="88">
        <f t="shared" si="8"/>
        <v>520.9</v>
      </c>
      <c r="H48" s="88">
        <f t="shared" si="8"/>
        <v>1029</v>
      </c>
      <c r="I48" s="88">
        <f t="shared" si="8"/>
        <v>1011</v>
      </c>
      <c r="J48" s="88">
        <f t="shared" si="8"/>
        <v>893.5</v>
      </c>
      <c r="K48" s="88">
        <f t="shared" si="8"/>
        <v>924</v>
      </c>
      <c r="L48" s="88">
        <f t="shared" si="8"/>
        <v>945.6</v>
      </c>
      <c r="M48" s="88">
        <f t="shared" si="8"/>
        <v>1176.5999999999999</v>
      </c>
      <c r="N48" s="88">
        <f t="shared" si="8"/>
        <v>1047.2</v>
      </c>
      <c r="O48" s="88">
        <f t="shared" si="8"/>
        <v>753.5</v>
      </c>
      <c r="P48" s="88">
        <f t="shared" si="8"/>
        <v>636</v>
      </c>
      <c r="Q48" s="88">
        <f t="shared" si="8"/>
        <v>155.69999999999999</v>
      </c>
      <c r="R48" s="88">
        <f t="shared" si="8"/>
        <v>716.7</v>
      </c>
      <c r="S48" s="88">
        <f t="shared" si="8"/>
        <v>897</v>
      </c>
      <c r="T48" s="88">
        <f t="shared" si="8"/>
        <v>768.2</v>
      </c>
      <c r="U48" s="88">
        <f t="shared" si="8"/>
        <v>816.9</v>
      </c>
      <c r="V48" s="88">
        <f t="shared" si="8"/>
        <v>878.3</v>
      </c>
      <c r="W48" s="88">
        <f t="shared" si="8"/>
        <v>653.79999999999995</v>
      </c>
      <c r="X48" s="88">
        <f t="shared" si="8"/>
        <v>482.2</v>
      </c>
      <c r="Y48" s="88">
        <f t="shared" si="8"/>
        <v>532.5</v>
      </c>
      <c r="Z48" s="89">
        <f t="shared" si="8"/>
        <v>0</v>
      </c>
      <c r="AA48" s="90">
        <f t="shared" si="7"/>
        <v>18125.200000000004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7232.8580000000002</v>
      </c>
      <c r="C51" s="88">
        <f t="shared" si="10"/>
        <v>6908.8870000000006</v>
      </c>
      <c r="D51" s="88">
        <f t="shared" si="10"/>
        <v>6671.8590000000004</v>
      </c>
      <c r="E51" s="88">
        <f t="shared" si="10"/>
        <v>6570.9709999999995</v>
      </c>
      <c r="F51" s="88">
        <f t="shared" si="10"/>
        <v>6659.9459999999999</v>
      </c>
      <c r="G51" s="88">
        <f t="shared" si="10"/>
        <v>6493.7849999999989</v>
      </c>
      <c r="H51" s="88">
        <f t="shared" si="10"/>
        <v>7349.3150000000005</v>
      </c>
      <c r="I51" s="88">
        <f t="shared" si="10"/>
        <v>7871.268</v>
      </c>
      <c r="J51" s="88">
        <f t="shared" si="10"/>
        <v>8503.2099999999991</v>
      </c>
      <c r="K51" s="88">
        <f t="shared" si="10"/>
        <v>8848.2329999999984</v>
      </c>
      <c r="L51" s="88">
        <f t="shared" si="10"/>
        <v>9208.5650000000005</v>
      </c>
      <c r="M51" s="88">
        <f t="shared" si="10"/>
        <v>9749.43</v>
      </c>
      <c r="N51" s="88">
        <f t="shared" si="10"/>
        <v>9685.2520000000004</v>
      </c>
      <c r="O51" s="88">
        <f t="shared" si="10"/>
        <v>9377.1510000000017</v>
      </c>
      <c r="P51" s="88">
        <f t="shared" si="10"/>
        <v>9189.4449999999997</v>
      </c>
      <c r="Q51" s="88">
        <f t="shared" si="10"/>
        <v>8612.5439999999999</v>
      </c>
      <c r="R51" s="88">
        <f t="shared" si="10"/>
        <v>9163.5700000000015</v>
      </c>
      <c r="S51" s="88">
        <f t="shared" si="10"/>
        <v>9264.5159999999996</v>
      </c>
      <c r="T51" s="88">
        <f t="shared" si="10"/>
        <v>9193.3890000000029</v>
      </c>
      <c r="U51" s="88">
        <f t="shared" si="10"/>
        <v>9119.48</v>
      </c>
      <c r="V51" s="88">
        <f t="shared" si="10"/>
        <v>9119.0579999999973</v>
      </c>
      <c r="W51" s="88">
        <f t="shared" si="10"/>
        <v>8505.9179999999997</v>
      </c>
      <c r="X51" s="88">
        <f t="shared" si="10"/>
        <v>7857.0230000000001</v>
      </c>
      <c r="Y51" s="88">
        <f t="shared" si="10"/>
        <v>7392.4800000000005</v>
      </c>
      <c r="Z51" s="89">
        <f t="shared" si="10"/>
        <v>0</v>
      </c>
      <c r="AA51" s="104">
        <f>SUM(B51:Z51)</f>
        <v>198548.15299999999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103.10000000000002</v>
      </c>
      <c r="C4" s="18">
        <v>-42.799999999999955</v>
      </c>
      <c r="D4" s="18">
        <v>288.10000000000002</v>
      </c>
      <c r="E4" s="18">
        <v>445.3</v>
      </c>
      <c r="F4" s="18">
        <v>621.6</v>
      </c>
      <c r="G4" s="18">
        <v>402.9</v>
      </c>
      <c r="H4" s="18">
        <v>618.9</v>
      </c>
      <c r="I4" s="18">
        <v>665.2</v>
      </c>
      <c r="J4" s="18">
        <v>743.5</v>
      </c>
      <c r="K4" s="18">
        <v>774</v>
      </c>
      <c r="L4" s="18">
        <v>795.6</v>
      </c>
      <c r="M4" s="18">
        <v>1026.5999999999999</v>
      </c>
      <c r="N4" s="18">
        <v>897.2</v>
      </c>
      <c r="O4" s="18">
        <v>603.5</v>
      </c>
      <c r="P4" s="18">
        <v>210.3</v>
      </c>
      <c r="Q4" s="18">
        <v>-371.7</v>
      </c>
      <c r="R4" s="18">
        <v>66.700000000000045</v>
      </c>
      <c r="S4" s="18">
        <v>247</v>
      </c>
      <c r="T4" s="18">
        <v>118.20000000000005</v>
      </c>
      <c r="U4" s="18">
        <v>166.89999999999998</v>
      </c>
      <c r="V4" s="18">
        <v>228.29999999999995</v>
      </c>
      <c r="W4" s="18">
        <v>3.8000000000000114</v>
      </c>
      <c r="X4" s="18">
        <v>-90.900000000000034</v>
      </c>
      <c r="Y4" s="18">
        <v>-47.899999999999977</v>
      </c>
      <c r="Z4" s="19"/>
      <c r="AA4" s="111">
        <f>SUM(B4:Z4)</f>
        <v>8473.4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133.83000000000001</v>
      </c>
      <c r="C7" s="117">
        <v>124.95</v>
      </c>
      <c r="D7" s="117">
        <v>118.05</v>
      </c>
      <c r="E7" s="117">
        <v>113.58</v>
      </c>
      <c r="F7" s="117">
        <v>118.31</v>
      </c>
      <c r="G7" s="117">
        <v>131.25</v>
      </c>
      <c r="H7" s="117">
        <v>139.99</v>
      </c>
      <c r="I7" s="117">
        <v>161.19999999999999</v>
      </c>
      <c r="J7" s="117">
        <v>160.44999999999999</v>
      </c>
      <c r="K7" s="117">
        <v>131.97</v>
      </c>
      <c r="L7" s="117">
        <v>115.51</v>
      </c>
      <c r="M7" s="117">
        <v>109.77</v>
      </c>
      <c r="N7" s="117">
        <v>113.4</v>
      </c>
      <c r="O7" s="117">
        <v>125.68</v>
      </c>
      <c r="P7" s="117">
        <v>144.5</v>
      </c>
      <c r="Q7" s="117">
        <v>155.44999999999999</v>
      </c>
      <c r="R7" s="117">
        <v>209.84</v>
      </c>
      <c r="S7" s="117">
        <v>218.87</v>
      </c>
      <c r="T7" s="117">
        <v>254.94</v>
      </c>
      <c r="U7" s="117">
        <v>302.01</v>
      </c>
      <c r="V7" s="117">
        <v>313.36</v>
      </c>
      <c r="W7" s="117">
        <v>234.91</v>
      </c>
      <c r="X7" s="117">
        <v>173.5</v>
      </c>
      <c r="Y7" s="117">
        <v>141.5</v>
      </c>
      <c r="Z7" s="118"/>
      <c r="AA7" s="119">
        <f>IF(SUM(B7:Z7)&lt;&gt;0,AVERAGEIF(B7:Z7,"&lt;&gt;"""),"")</f>
        <v>164.45083333333335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396.9</v>
      </c>
      <c r="C13" s="129">
        <v>542.79999999999995</v>
      </c>
      <c r="D13" s="129">
        <v>211.9</v>
      </c>
      <c r="E13" s="129">
        <v>54.7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275.7</v>
      </c>
      <c r="Q13" s="129"/>
      <c r="R13" s="129"/>
      <c r="S13" s="129"/>
      <c r="T13" s="129"/>
      <c r="U13" s="129"/>
      <c r="V13" s="129"/>
      <c r="W13" s="129"/>
      <c r="X13" s="129"/>
      <c r="Y13" s="130">
        <v>447.4</v>
      </c>
      <c r="Z13" s="131"/>
      <c r="AA13" s="132">
        <f t="shared" si="0"/>
        <v>1929.4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260.10000000000002</v>
      </c>
      <c r="I15" s="133">
        <v>195.8</v>
      </c>
      <c r="J15" s="133"/>
      <c r="K15" s="133"/>
      <c r="L15" s="133"/>
      <c r="M15" s="133"/>
      <c r="N15" s="133"/>
      <c r="O15" s="133"/>
      <c r="P15" s="133"/>
      <c r="Q15" s="133">
        <v>377.4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423.1</v>
      </c>
      <c r="Y15" s="133"/>
      <c r="Z15" s="131"/>
      <c r="AA15" s="132">
        <f t="shared" si="0"/>
        <v>4256.4000000000005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396.9</v>
      </c>
      <c r="C16" s="135">
        <f t="shared" si="1"/>
        <v>542.79999999999995</v>
      </c>
      <c r="D16" s="135">
        <f t="shared" si="1"/>
        <v>211.9</v>
      </c>
      <c r="E16" s="135">
        <f t="shared" si="1"/>
        <v>54.7</v>
      </c>
      <c r="F16" s="135">
        <f t="shared" si="1"/>
        <v>0</v>
      </c>
      <c r="G16" s="135">
        <f t="shared" si="1"/>
        <v>0</v>
      </c>
      <c r="H16" s="135">
        <f t="shared" si="1"/>
        <v>260.10000000000002</v>
      </c>
      <c r="I16" s="135">
        <f t="shared" si="1"/>
        <v>195.8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275.7</v>
      </c>
      <c r="Q16" s="135">
        <f t="shared" si="1"/>
        <v>377.4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423.1</v>
      </c>
      <c r="Y16" s="135">
        <f t="shared" si="1"/>
        <v>447.4</v>
      </c>
      <c r="Z16" s="136" t="str">
        <f t="shared" si="1"/>
        <v/>
      </c>
      <c r="AA16" s="90">
        <f t="shared" si="0"/>
        <v>6185.8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>
        <v>121.6</v>
      </c>
      <c r="G21" s="129">
        <v>377.5</v>
      </c>
      <c r="H21" s="129">
        <v>879</v>
      </c>
      <c r="I21" s="129">
        <v>861</v>
      </c>
      <c r="J21" s="129">
        <v>650.5</v>
      </c>
      <c r="K21" s="129">
        <v>274</v>
      </c>
      <c r="L21" s="129">
        <v>295.60000000000002</v>
      </c>
      <c r="M21" s="129">
        <v>526.6</v>
      </c>
      <c r="N21" s="129">
        <v>397.2</v>
      </c>
      <c r="O21" s="129">
        <v>103.5</v>
      </c>
      <c r="P21" s="129"/>
      <c r="Q21" s="129">
        <v>5.7</v>
      </c>
      <c r="R21" s="129">
        <v>566.70000000000005</v>
      </c>
      <c r="S21" s="129">
        <v>747</v>
      </c>
      <c r="T21" s="129">
        <v>618.20000000000005</v>
      </c>
      <c r="U21" s="129">
        <v>666.9</v>
      </c>
      <c r="V21" s="129">
        <v>728.3</v>
      </c>
      <c r="W21" s="129">
        <v>503.8</v>
      </c>
      <c r="X21" s="129">
        <v>332.2</v>
      </c>
      <c r="Y21" s="130"/>
      <c r="Z21" s="131"/>
      <c r="AA21" s="132">
        <f t="shared" si="2"/>
        <v>8655.2999999999993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25.4</v>
      </c>
      <c r="H23" s="133"/>
      <c r="I23" s="133"/>
      <c r="J23" s="133">
        <v>93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486</v>
      </c>
      <c r="Q23" s="133"/>
      <c r="R23" s="133"/>
      <c r="S23" s="133"/>
      <c r="T23" s="133"/>
      <c r="U23" s="133"/>
      <c r="V23" s="133"/>
      <c r="W23" s="133"/>
      <c r="X23" s="133"/>
      <c r="Y23" s="133">
        <v>399.5</v>
      </c>
      <c r="Z23" s="131"/>
      <c r="AA23" s="132">
        <f t="shared" si="2"/>
        <v>6003.9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621.6</v>
      </c>
      <c r="G24" s="135">
        <f t="shared" si="3"/>
        <v>402.9</v>
      </c>
      <c r="H24" s="135">
        <f t="shared" si="3"/>
        <v>879</v>
      </c>
      <c r="I24" s="135">
        <f t="shared" si="3"/>
        <v>861</v>
      </c>
      <c r="J24" s="135">
        <f t="shared" si="3"/>
        <v>743.5</v>
      </c>
      <c r="K24" s="135">
        <f t="shared" si="3"/>
        <v>774</v>
      </c>
      <c r="L24" s="135">
        <f t="shared" si="3"/>
        <v>795.6</v>
      </c>
      <c r="M24" s="135">
        <f t="shared" si="3"/>
        <v>1026.5999999999999</v>
      </c>
      <c r="N24" s="135">
        <f t="shared" si="3"/>
        <v>897.2</v>
      </c>
      <c r="O24" s="135">
        <f t="shared" si="3"/>
        <v>603.5</v>
      </c>
      <c r="P24" s="135">
        <f t="shared" si="3"/>
        <v>486</v>
      </c>
      <c r="Q24" s="135">
        <f t="shared" si="3"/>
        <v>5.7</v>
      </c>
      <c r="R24" s="135">
        <f t="shared" si="3"/>
        <v>566.70000000000005</v>
      </c>
      <c r="S24" s="135">
        <f t="shared" si="3"/>
        <v>747</v>
      </c>
      <c r="T24" s="135">
        <f t="shared" si="3"/>
        <v>618.20000000000005</v>
      </c>
      <c r="U24" s="135">
        <f t="shared" si="3"/>
        <v>666.9</v>
      </c>
      <c r="V24" s="135">
        <f t="shared" si="3"/>
        <v>728.3</v>
      </c>
      <c r="W24" s="135">
        <f t="shared" si="3"/>
        <v>503.8</v>
      </c>
      <c r="X24" s="135">
        <f t="shared" si="3"/>
        <v>332.2</v>
      </c>
      <c r="Y24" s="135">
        <f t="shared" si="3"/>
        <v>399.5</v>
      </c>
      <c r="Z24" s="136" t="str">
        <f t="shared" si="3"/>
        <v/>
      </c>
      <c r="AA24" s="90">
        <f t="shared" si="2"/>
        <v>14659.200000000003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2023-08-23T11:09:28Z</dcterms:created>
  <dcterms:modified xsi:type="dcterms:W3CDTF">2023-08-23T11:09:29Z</dcterms:modified>
</cp:coreProperties>
</file>