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<sst xmlns="http://schemas.openxmlformats.org/spreadsheetml/2006/main" count="117" uniqueCount="53">
  <si>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22/08/2023 14:05:13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</si>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</sst>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501</c:v>
                </c:pt>
                <c:pt idx="1">
                  <c:v>195</c:v>
                </c:pt>
                <c:pt idx="2">
                  <c:v>195</c:v>
                </c:pt>
                <c:pt idx="17">
                  <c:v>346</c:v>
                </c:pt>
                <c:pt idx="18">
                  <c:v>501</c:v>
                </c:pt>
                <c:pt idx="19">
                  <c:v>510</c:v>
                </c:pt>
                <c:pt idx="20">
                  <c:v>510</c:v>
                </c:pt>
                <c:pt idx="21">
                  <c:v>510</c:v>
                </c:pt>
                <c:pt idx="22">
                  <c:v>501</c:v>
                </c:pt>
                <c:pt idx="23">
                  <c:v>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28-4983-83C2-301ED79BD11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259</c:v>
                </c:pt>
                <c:pt idx="1">
                  <c:v>241</c:v>
                </c:pt>
                <c:pt idx="2">
                  <c:v>225</c:v>
                </c:pt>
                <c:pt idx="3">
                  <c:v>225</c:v>
                </c:pt>
                <c:pt idx="4">
                  <c:v>225</c:v>
                </c:pt>
                <c:pt idx="5">
                  <c:v>227</c:v>
                </c:pt>
                <c:pt idx="6">
                  <c:v>261</c:v>
                </c:pt>
                <c:pt idx="7">
                  <c:v>315</c:v>
                </c:pt>
                <c:pt idx="8">
                  <c:v>360</c:v>
                </c:pt>
                <c:pt idx="9">
                  <c:v>381</c:v>
                </c:pt>
                <c:pt idx="10">
                  <c:v>388</c:v>
                </c:pt>
                <c:pt idx="11">
                  <c:v>394</c:v>
                </c:pt>
                <c:pt idx="12">
                  <c:v>403</c:v>
                </c:pt>
                <c:pt idx="13">
                  <c:v>398</c:v>
                </c:pt>
                <c:pt idx="14">
                  <c:v>386</c:v>
                </c:pt>
                <c:pt idx="15">
                  <c:v>384</c:v>
                </c:pt>
                <c:pt idx="16">
                  <c:v>402</c:v>
                </c:pt>
                <c:pt idx="17">
                  <c:v>424</c:v>
                </c:pt>
                <c:pt idx="18">
                  <c:v>438</c:v>
                </c:pt>
                <c:pt idx="19">
                  <c:v>448</c:v>
                </c:pt>
                <c:pt idx="20">
                  <c:v>425</c:v>
                </c:pt>
                <c:pt idx="21">
                  <c:v>371</c:v>
                </c:pt>
                <c:pt idx="22">
                  <c:v>332</c:v>
                </c:pt>
                <c:pt idx="23">
                  <c:v>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28-4983-83C2-301ED79BD11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3171.509</c:v>
                </c:pt>
                <c:pt idx="1">
                  <c:v>3077.2889999999998</c:v>
                </c:pt>
                <c:pt idx="2">
                  <c:v>3084.2350000000001</c:v>
                </c:pt>
                <c:pt idx="3">
                  <c:v>3095.165</c:v>
                </c:pt>
                <c:pt idx="4">
                  <c:v>3098.2260000000001</c:v>
                </c:pt>
                <c:pt idx="5">
                  <c:v>3093.337</c:v>
                </c:pt>
                <c:pt idx="6">
                  <c:v>3136.8389999999999</c:v>
                </c:pt>
                <c:pt idx="7">
                  <c:v>3105.3910000000001</c:v>
                </c:pt>
                <c:pt idx="8">
                  <c:v>3065.165</c:v>
                </c:pt>
                <c:pt idx="9">
                  <c:v>3276.7560000000003</c:v>
                </c:pt>
                <c:pt idx="10">
                  <c:v>3322.4340000000002</c:v>
                </c:pt>
                <c:pt idx="11">
                  <c:v>3401.29</c:v>
                </c:pt>
                <c:pt idx="12">
                  <c:v>3388.462</c:v>
                </c:pt>
                <c:pt idx="13">
                  <c:v>3376.4940000000001</c:v>
                </c:pt>
                <c:pt idx="14">
                  <c:v>3369.643</c:v>
                </c:pt>
                <c:pt idx="15">
                  <c:v>3497.9290000000001</c:v>
                </c:pt>
                <c:pt idx="16">
                  <c:v>3590.366</c:v>
                </c:pt>
                <c:pt idx="17">
                  <c:v>3656.6030000000001</c:v>
                </c:pt>
                <c:pt idx="18">
                  <c:v>3596.5480000000002</c:v>
                </c:pt>
                <c:pt idx="19">
                  <c:v>3650.5650000000001</c:v>
                </c:pt>
                <c:pt idx="20">
                  <c:v>3687.9180000000001</c:v>
                </c:pt>
                <c:pt idx="21">
                  <c:v>3680.614</c:v>
                </c:pt>
                <c:pt idx="22">
                  <c:v>3697.4360000000001</c:v>
                </c:pt>
                <c:pt idx="23">
                  <c:v>3397.7980000000002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28-4983-83C2-301ED79BD11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897.8</c:v>
                </c:pt>
                <c:pt idx="1">
                  <c:v>996.6</c:v>
                </c:pt>
                <c:pt idx="2">
                  <c:v>832.5</c:v>
                </c:pt>
                <c:pt idx="3">
                  <c:v>882.4</c:v>
                </c:pt>
                <c:pt idx="4">
                  <c:v>512.29999999999995</c:v>
                </c:pt>
                <c:pt idx="5">
                  <c:v>562.5</c:v>
                </c:pt>
                <c:pt idx="6">
                  <c:v>929</c:v>
                </c:pt>
                <c:pt idx="7">
                  <c:v>822.6</c:v>
                </c:pt>
                <c:pt idx="8">
                  <c:v>325</c:v>
                </c:pt>
                <c:pt idx="9">
                  <c:v>270</c:v>
                </c:pt>
                <c:pt idx="10">
                  <c:v>231</c:v>
                </c:pt>
                <c:pt idx="11">
                  <c:v>229</c:v>
                </c:pt>
                <c:pt idx="12">
                  <c:v>227</c:v>
                </c:pt>
                <c:pt idx="13">
                  <c:v>225</c:v>
                </c:pt>
                <c:pt idx="14">
                  <c:v>265</c:v>
                </c:pt>
                <c:pt idx="15">
                  <c:v>461.7</c:v>
                </c:pt>
                <c:pt idx="16">
                  <c:v>825.1</c:v>
                </c:pt>
                <c:pt idx="17">
                  <c:v>1051</c:v>
                </c:pt>
                <c:pt idx="18">
                  <c:v>667</c:v>
                </c:pt>
                <c:pt idx="19">
                  <c:v>1228</c:v>
                </c:pt>
                <c:pt idx="20">
                  <c:v>1163</c:v>
                </c:pt>
                <c:pt idx="21">
                  <c:v>723</c:v>
                </c:pt>
                <c:pt idx="22">
                  <c:v>976.9</c:v>
                </c:pt>
                <c:pt idx="23">
                  <c:v>1184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28-4983-83C2-301ED79BD11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2226.424</c:v>
                </c:pt>
                <c:pt idx="1">
                  <c:v>2265.0769999999998</c:v>
                </c:pt>
                <c:pt idx="2">
                  <c:v>2314.7950000000001</c:v>
                </c:pt>
                <c:pt idx="3">
                  <c:v>2362.8190000000004</c:v>
                </c:pt>
                <c:pt idx="4">
                  <c:v>2415.8340000000007</c:v>
                </c:pt>
                <c:pt idx="5">
                  <c:v>2435.7349999999997</c:v>
                </c:pt>
                <c:pt idx="6">
                  <c:v>2641.6819999999998</c:v>
                </c:pt>
                <c:pt idx="7">
                  <c:v>3057.7359999999999</c:v>
                </c:pt>
                <c:pt idx="8">
                  <c:v>4035.0430000000006</c:v>
                </c:pt>
                <c:pt idx="9">
                  <c:v>4702.8759999999993</c:v>
                </c:pt>
                <c:pt idx="10">
                  <c:v>5301.6889999999985</c:v>
                </c:pt>
                <c:pt idx="11">
                  <c:v>5568.3140000000012</c:v>
                </c:pt>
                <c:pt idx="12">
                  <c:v>5560.4019999999982</c:v>
                </c:pt>
                <c:pt idx="13">
                  <c:v>5325.2150000000011</c:v>
                </c:pt>
                <c:pt idx="14">
                  <c:v>4856.0220000000008</c:v>
                </c:pt>
                <c:pt idx="15">
                  <c:v>4127.3129999999992</c:v>
                </c:pt>
                <c:pt idx="16">
                  <c:v>3463.768</c:v>
                </c:pt>
                <c:pt idx="17">
                  <c:v>2425.0950000000003</c:v>
                </c:pt>
                <c:pt idx="18">
                  <c:v>1935.1940000000004</c:v>
                </c:pt>
                <c:pt idx="19">
                  <c:v>1595.6320000000003</c:v>
                </c:pt>
                <c:pt idx="20">
                  <c:v>1510.2020000000002</c:v>
                </c:pt>
                <c:pt idx="21">
                  <c:v>1496.616</c:v>
                </c:pt>
                <c:pt idx="22">
                  <c:v>1534.0800000000002</c:v>
                </c:pt>
                <c:pt idx="23">
                  <c:v>1565.9169999999995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28-4983-83C2-301ED79BD11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16</c:v>
                </c:pt>
                <c:pt idx="1">
                  <c:v>17</c:v>
                </c:pt>
                <c:pt idx="2">
                  <c:v>20</c:v>
                </c:pt>
                <c:pt idx="3">
                  <c:v>21</c:v>
                </c:pt>
                <c:pt idx="4">
                  <c:v>20</c:v>
                </c:pt>
                <c:pt idx="5">
                  <c:v>17</c:v>
                </c:pt>
                <c:pt idx="6">
                  <c:v>25</c:v>
                </c:pt>
                <c:pt idx="7">
                  <c:v>46</c:v>
                </c:pt>
                <c:pt idx="8">
                  <c:v>62</c:v>
                </c:pt>
                <c:pt idx="9">
                  <c:v>72</c:v>
                </c:pt>
                <c:pt idx="10">
                  <c:v>80</c:v>
                </c:pt>
                <c:pt idx="11">
                  <c:v>84</c:v>
                </c:pt>
                <c:pt idx="12">
                  <c:v>87</c:v>
                </c:pt>
                <c:pt idx="13">
                  <c:v>85</c:v>
                </c:pt>
                <c:pt idx="14">
                  <c:v>79</c:v>
                </c:pt>
                <c:pt idx="15">
                  <c:v>68</c:v>
                </c:pt>
                <c:pt idx="16">
                  <c:v>55</c:v>
                </c:pt>
                <c:pt idx="17">
                  <c:v>37</c:v>
                </c:pt>
                <c:pt idx="18">
                  <c:v>19</c:v>
                </c:pt>
                <c:pt idx="19">
                  <c:v>16</c:v>
                </c:pt>
                <c:pt idx="20">
                  <c:v>17</c:v>
                </c:pt>
                <c:pt idx="21">
                  <c:v>19</c:v>
                </c:pt>
                <c:pt idx="22">
                  <c:v>22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28-4983-83C2-301ED79BD11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340</c:v>
                </c:pt>
                <c:pt idx="5">
                  <c:v>444</c:v>
                </c:pt>
                <c:pt idx="6">
                  <c:v>624</c:v>
                </c:pt>
                <c:pt idx="7">
                  <c:v>804</c:v>
                </c:pt>
                <c:pt idx="8">
                  <c:v>516</c:v>
                </c:pt>
                <c:pt idx="9">
                  <c:v>220</c:v>
                </c:pt>
                <c:pt idx="10">
                  <c:v>138</c:v>
                </c:pt>
                <c:pt idx="11">
                  <c:v>93</c:v>
                </c:pt>
                <c:pt idx="12">
                  <c:v>104</c:v>
                </c:pt>
                <c:pt idx="13">
                  <c:v>80</c:v>
                </c:pt>
                <c:pt idx="14">
                  <c:v>80</c:v>
                </c:pt>
                <c:pt idx="15">
                  <c:v>183</c:v>
                </c:pt>
                <c:pt idx="16">
                  <c:v>536</c:v>
                </c:pt>
                <c:pt idx="17">
                  <c:v>1136.0029999999999</c:v>
                </c:pt>
                <c:pt idx="18">
                  <c:v>1587</c:v>
                </c:pt>
                <c:pt idx="19">
                  <c:v>1956</c:v>
                </c:pt>
                <c:pt idx="20">
                  <c:v>2001</c:v>
                </c:pt>
                <c:pt idx="21">
                  <c:v>2001.3920000000001</c:v>
                </c:pt>
                <c:pt idx="22">
                  <c:v>1061</c:v>
                </c:pt>
                <c:pt idx="23">
                  <c:v>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F28-4983-83C2-301ED79BD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7147.7220000000007</c:v>
                </c:pt>
                <c:pt idx="1">
                  <c:v>6841.9330000000018</c:v>
                </c:pt>
                <c:pt idx="2">
                  <c:v>6721.5229999999992</c:v>
                </c:pt>
                <c:pt idx="3">
                  <c:v>6636.4100000000017</c:v>
                </c:pt>
                <c:pt idx="4">
                  <c:v>6611.3340000000007</c:v>
                </c:pt>
                <c:pt idx="5">
                  <c:v>6779.612000000001</c:v>
                </c:pt>
                <c:pt idx="6">
                  <c:v>7617.5039999999999</c:v>
                </c:pt>
                <c:pt idx="7">
                  <c:v>8150.6829999999991</c:v>
                </c:pt>
                <c:pt idx="8">
                  <c:v>8363.2320000000018</c:v>
                </c:pt>
                <c:pt idx="9">
                  <c:v>8922.6680000000033</c:v>
                </c:pt>
                <c:pt idx="10">
                  <c:v>9461.1570000000029</c:v>
                </c:pt>
                <c:pt idx="11">
                  <c:v>9769.5770000000011</c:v>
                </c:pt>
                <c:pt idx="12">
                  <c:v>9769.8610000000008</c:v>
                </c:pt>
                <c:pt idx="13">
                  <c:v>9489.733000000002</c:v>
                </c:pt>
                <c:pt idx="14">
                  <c:v>9035.6470000000027</c:v>
                </c:pt>
                <c:pt idx="15">
                  <c:v>8721.9249999999993</c:v>
                </c:pt>
                <c:pt idx="16">
                  <c:v>8872.2619999999988</c:v>
                </c:pt>
                <c:pt idx="17">
                  <c:v>9075.6790000000055</c:v>
                </c:pt>
                <c:pt idx="18">
                  <c:v>8743.7729999999956</c:v>
                </c:pt>
                <c:pt idx="19">
                  <c:v>9404.1969999999983</c:v>
                </c:pt>
                <c:pt idx="20">
                  <c:v>9314.1200000000008</c:v>
                </c:pt>
                <c:pt idx="21">
                  <c:v>8801.5889999999963</c:v>
                </c:pt>
                <c:pt idx="22">
                  <c:v>8124.4060000000009</c:v>
                </c:pt>
                <c:pt idx="23">
                  <c:v>7366.6870000000026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F28-4983-83C2-301ED79BD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123.89</c:v>
                </c:pt>
                <c:pt idx="1">
                  <c:v>112.67</c:v>
                </c:pt>
                <c:pt idx="2">
                  <c:v>109.9</c:v>
                </c:pt>
                <c:pt idx="3">
                  <c:v>106.33</c:v>
                </c:pt>
                <c:pt idx="4">
                  <c:v>109.47</c:v>
                </c:pt>
                <c:pt idx="5">
                  <c:v>115.15</c:v>
                </c:pt>
                <c:pt idx="6">
                  <c:v>140.78</c:v>
                </c:pt>
                <c:pt idx="7">
                  <c:v>161.18</c:v>
                </c:pt>
                <c:pt idx="8">
                  <c:v>157.41</c:v>
                </c:pt>
                <c:pt idx="9">
                  <c:v>136.5</c:v>
                </c:pt>
                <c:pt idx="10">
                  <c:v>120.09</c:v>
                </c:pt>
                <c:pt idx="11">
                  <c:v>112.74</c:v>
                </c:pt>
                <c:pt idx="12">
                  <c:v>121.49</c:v>
                </c:pt>
                <c:pt idx="13">
                  <c:v>123.12</c:v>
                </c:pt>
                <c:pt idx="14">
                  <c:v>130.74</c:v>
                </c:pt>
                <c:pt idx="15">
                  <c:v>145.36000000000001</c:v>
                </c:pt>
                <c:pt idx="16">
                  <c:v>161.80000000000001</c:v>
                </c:pt>
                <c:pt idx="17">
                  <c:v>179.04</c:v>
                </c:pt>
                <c:pt idx="18">
                  <c:v>225.5</c:v>
                </c:pt>
                <c:pt idx="19">
                  <c:v>270</c:v>
                </c:pt>
                <c:pt idx="20">
                  <c:v>280</c:v>
                </c:pt>
                <c:pt idx="21">
                  <c:v>240.79</c:v>
                </c:pt>
                <c:pt idx="22">
                  <c:v>172.82</c:v>
                </c:pt>
                <c:pt idx="23">
                  <c:v>138.66999999999999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F28-4983-83C2-301ED79BD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7147.7329999999993</v>
      </c>
      <c r="C4" s="18">
        <v>6841.9659999999985</v>
      </c>
      <c r="D4" s="18">
        <v>6721.5299999999988</v>
      </c>
      <c r="E4" s="18">
        <v>6636.3840000000009</v>
      </c>
      <c r="F4" s="18">
        <v>6611.3599999999979</v>
      </c>
      <c r="G4" s="18">
        <v>6779.5720000000001</v>
      </c>
      <c r="H4" s="18">
        <v>7617.5210000000006</v>
      </c>
      <c r="I4" s="18">
        <v>8150.7269999999999</v>
      </c>
      <c r="J4" s="18">
        <v>8363.2080000000005</v>
      </c>
      <c r="K4" s="18">
        <v>8922.6319999999996</v>
      </c>
      <c r="L4" s="18">
        <v>9461.1229999999978</v>
      </c>
      <c r="M4" s="18">
        <v>9769.6039999999994</v>
      </c>
      <c r="N4" s="18">
        <v>9769.8639999999959</v>
      </c>
      <c r="O4" s="18">
        <v>9489.7090000000044</v>
      </c>
      <c r="P4" s="18">
        <v>9035.6650000000009</v>
      </c>
      <c r="Q4" s="18">
        <v>8721.9419999999991</v>
      </c>
      <c r="R4" s="18">
        <v>8872.2340000000004</v>
      </c>
      <c r="S4" s="18">
        <v>9075.7009999999991</v>
      </c>
      <c r="T4" s="18">
        <v>8743.7419999999984</v>
      </c>
      <c r="U4" s="18">
        <v>9404.1969999999983</v>
      </c>
      <c r="V4" s="18">
        <v>9314.119999999999</v>
      </c>
      <c r="W4" s="18">
        <v>8801.6219999999976</v>
      </c>
      <c r="X4" s="18">
        <v>8124.4160000000011</v>
      </c>
      <c r="Y4" s="18">
        <v>7366.7150000000001</v>
      </c>
      <c r="Z4" s="19"/>
      <c r="AA4" s="20">
        <f>SUM(B4:Z4)</f>
        <v>199743.28699999998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123.89</v>
      </c>
      <c r="C7" s="28">
        <v>112.67</v>
      </c>
      <c r="D7" s="28">
        <v>109.9</v>
      </c>
      <c r="E7" s="28">
        <v>106.33</v>
      </c>
      <c r="F7" s="28">
        <v>109.47</v>
      </c>
      <c r="G7" s="28">
        <v>115.15</v>
      </c>
      <c r="H7" s="28">
        <v>140.78</v>
      </c>
      <c r="I7" s="28">
        <v>161.18</v>
      </c>
      <c r="J7" s="28">
        <v>157.41</v>
      </c>
      <c r="K7" s="28">
        <v>136.5</v>
      </c>
      <c r="L7" s="28">
        <v>120.09</v>
      </c>
      <c r="M7" s="28">
        <v>112.74</v>
      </c>
      <c r="N7" s="28">
        <v>121.49</v>
      </c>
      <c r="O7" s="28">
        <v>123.12</v>
      </c>
      <c r="P7" s="28">
        <v>130.74</v>
      </c>
      <c r="Q7" s="28">
        <v>145.36000000000001</v>
      </c>
      <c r="R7" s="28">
        <v>161.80000000000001</v>
      </c>
      <c r="S7" s="28">
        <v>179.04</v>
      </c>
      <c r="T7" s="28">
        <v>225.5</v>
      </c>
      <c r="U7" s="28">
        <v>270</v>
      </c>
      <c r="V7" s="28">
        <v>280</v>
      </c>
      <c r="W7" s="28">
        <v>240.79</v>
      </c>
      <c r="X7" s="28">
        <v>172.82</v>
      </c>
      <c r="Y7" s="28">
        <v>138.66999999999999</v>
      </c>
      <c r="Z7" s="29"/>
      <c r="AA7" s="30">
        <f>IF(SUM(B7:Z7)&lt;&gt;0,AVERAGEIF(B7:Z7,"&lt;&gt;"""),"")</f>
        <v>153.97666666666666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501</v>
      </c>
      <c r="C10" s="42">
        <v>195</v>
      </c>
      <c r="D10" s="42">
        <v>195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346</v>
      </c>
      <c r="T10" s="42">
        <v>501</v>
      </c>
      <c r="U10" s="42">
        <v>510</v>
      </c>
      <c r="V10" s="42">
        <v>510</v>
      </c>
      <c r="W10" s="42">
        <v>510</v>
      </c>
      <c r="X10" s="42">
        <v>501</v>
      </c>
      <c r="Y10" s="42">
        <v>501</v>
      </c>
      <c r="Z10" s="43"/>
      <c r="AA10" s="44">
        <f t="shared" ref="AA10:AA15" si="0">SUM(B10:Z10)</f>
        <v>4270</v>
      </c>
    </row>
    <row r="11" spans="1:27" ht="24.95" customHeight="1" x14ac:dyDescent="0.2">
      <c r="A11" s="45" t="s">
        <v>7</v>
      </c>
      <c r="B11" s="46">
        <v>259</v>
      </c>
      <c r="C11" s="47">
        <v>241</v>
      </c>
      <c r="D11" s="47">
        <v>225</v>
      </c>
      <c r="E11" s="47">
        <v>225</v>
      </c>
      <c r="F11" s="47">
        <v>225</v>
      </c>
      <c r="G11" s="47">
        <v>227</v>
      </c>
      <c r="H11" s="47">
        <v>261</v>
      </c>
      <c r="I11" s="47">
        <v>315</v>
      </c>
      <c r="J11" s="47">
        <v>360</v>
      </c>
      <c r="K11" s="47">
        <v>381</v>
      </c>
      <c r="L11" s="47">
        <v>388</v>
      </c>
      <c r="M11" s="47">
        <v>394</v>
      </c>
      <c r="N11" s="47">
        <v>403</v>
      </c>
      <c r="O11" s="47">
        <v>398</v>
      </c>
      <c r="P11" s="47">
        <v>386</v>
      </c>
      <c r="Q11" s="47">
        <v>384</v>
      </c>
      <c r="R11" s="47">
        <v>402</v>
      </c>
      <c r="S11" s="47">
        <v>424</v>
      </c>
      <c r="T11" s="47">
        <v>438</v>
      </c>
      <c r="U11" s="47">
        <v>448</v>
      </c>
      <c r="V11" s="47">
        <v>425</v>
      </c>
      <c r="W11" s="47">
        <v>371</v>
      </c>
      <c r="X11" s="47">
        <v>332</v>
      </c>
      <c r="Y11" s="47">
        <v>272</v>
      </c>
      <c r="Z11" s="48"/>
      <c r="AA11" s="49">
        <f t="shared" si="0"/>
        <v>8184</v>
      </c>
    </row>
    <row r="12" spans="1:27" ht="24.95" customHeight="1" x14ac:dyDescent="0.2">
      <c r="A12" s="50" t="s">
        <v>8</v>
      </c>
      <c r="B12" s="51">
        <v>3171.509</v>
      </c>
      <c r="C12" s="52">
        <v>3077.2889999999998</v>
      </c>
      <c r="D12" s="52">
        <v>3084.2350000000001</v>
      </c>
      <c r="E12" s="52">
        <v>3095.165</v>
      </c>
      <c r="F12" s="52">
        <v>3098.2260000000001</v>
      </c>
      <c r="G12" s="52">
        <v>3093.337</v>
      </c>
      <c r="H12" s="52">
        <v>3136.8389999999999</v>
      </c>
      <c r="I12" s="52">
        <v>3105.3910000000001</v>
      </c>
      <c r="J12" s="52">
        <v>3065.165</v>
      </c>
      <c r="K12" s="52">
        <v>3276.7560000000003</v>
      </c>
      <c r="L12" s="52">
        <v>3322.4340000000002</v>
      </c>
      <c r="M12" s="52">
        <v>3401.29</v>
      </c>
      <c r="N12" s="52">
        <v>3388.462</v>
      </c>
      <c r="O12" s="52">
        <v>3376.4940000000001</v>
      </c>
      <c r="P12" s="52">
        <v>3369.643</v>
      </c>
      <c r="Q12" s="52">
        <v>3497.9290000000001</v>
      </c>
      <c r="R12" s="52">
        <v>3590.366</v>
      </c>
      <c r="S12" s="52">
        <v>3656.6030000000001</v>
      </c>
      <c r="T12" s="52">
        <v>3596.5480000000002</v>
      </c>
      <c r="U12" s="52">
        <v>3650.5650000000001</v>
      </c>
      <c r="V12" s="52">
        <v>3687.9180000000001</v>
      </c>
      <c r="W12" s="52">
        <v>3680.614</v>
      </c>
      <c r="X12" s="52">
        <v>3697.4360000000001</v>
      </c>
      <c r="Y12" s="52">
        <v>3397.7980000000002</v>
      </c>
      <c r="Z12" s="53"/>
      <c r="AA12" s="54">
        <f t="shared" si="0"/>
        <v>80518.012000000017</v>
      </c>
    </row>
    <row r="13" spans="1:27" ht="24.95" customHeight="1" x14ac:dyDescent="0.2">
      <c r="A13" s="50" t="s">
        <v>9</v>
      </c>
      <c r="B13" s="51">
        <v>76</v>
      </c>
      <c r="C13" s="52">
        <v>50</v>
      </c>
      <c r="D13" s="52">
        <v>50</v>
      </c>
      <c r="E13" s="52">
        <v>50</v>
      </c>
      <c r="F13" s="52">
        <v>340</v>
      </c>
      <c r="G13" s="52">
        <v>444</v>
      </c>
      <c r="H13" s="52">
        <v>624</v>
      </c>
      <c r="I13" s="52">
        <v>804</v>
      </c>
      <c r="J13" s="52">
        <v>516</v>
      </c>
      <c r="K13" s="52">
        <v>220</v>
      </c>
      <c r="L13" s="52">
        <v>138</v>
      </c>
      <c r="M13" s="52">
        <v>93</v>
      </c>
      <c r="N13" s="52">
        <v>104</v>
      </c>
      <c r="O13" s="52">
        <v>80</v>
      </c>
      <c r="P13" s="52">
        <v>80</v>
      </c>
      <c r="Q13" s="52">
        <v>183</v>
      </c>
      <c r="R13" s="52">
        <v>536</v>
      </c>
      <c r="S13" s="52">
        <v>1136.0029999999999</v>
      </c>
      <c r="T13" s="52">
        <v>1587</v>
      </c>
      <c r="U13" s="52">
        <v>1956</v>
      </c>
      <c r="V13" s="52">
        <v>2001</v>
      </c>
      <c r="W13" s="52">
        <v>2001.3920000000001</v>
      </c>
      <c r="X13" s="52">
        <v>1061</v>
      </c>
      <c r="Y13" s="52">
        <v>421</v>
      </c>
      <c r="Z13" s="53"/>
      <c r="AA13" s="54">
        <f t="shared" si="0"/>
        <v>14551.395</v>
      </c>
    </row>
    <row r="14" spans="1:27" ht="24.95" customHeight="1" x14ac:dyDescent="0.2">
      <c r="A14" s="55" t="s">
        <v>10</v>
      </c>
      <c r="B14" s="56">
        <v>2226.424</v>
      </c>
      <c r="C14" s="57">
        <v>2265.0769999999998</v>
      </c>
      <c r="D14" s="57">
        <v>2314.7950000000001</v>
      </c>
      <c r="E14" s="57">
        <v>2362.8190000000004</v>
      </c>
      <c r="F14" s="57">
        <v>2415.8340000000007</v>
      </c>
      <c r="G14" s="57">
        <v>2435.7349999999997</v>
      </c>
      <c r="H14" s="57">
        <v>2641.6819999999998</v>
      </c>
      <c r="I14" s="57">
        <v>3057.7359999999999</v>
      </c>
      <c r="J14" s="57">
        <v>4035.0430000000006</v>
      </c>
      <c r="K14" s="57">
        <v>4702.8759999999993</v>
      </c>
      <c r="L14" s="57">
        <v>5301.6889999999985</v>
      </c>
      <c r="M14" s="57">
        <v>5568.3140000000012</v>
      </c>
      <c r="N14" s="57">
        <v>5560.4019999999982</v>
      </c>
      <c r="O14" s="57">
        <v>5325.2150000000011</v>
      </c>
      <c r="P14" s="57">
        <v>4856.0220000000008</v>
      </c>
      <c r="Q14" s="57">
        <v>4127.3129999999992</v>
      </c>
      <c r="R14" s="57">
        <v>3463.768</v>
      </c>
      <c r="S14" s="57">
        <v>2425.0950000000003</v>
      </c>
      <c r="T14" s="57">
        <v>1935.1940000000004</v>
      </c>
      <c r="U14" s="57">
        <v>1595.6320000000003</v>
      </c>
      <c r="V14" s="57">
        <v>1510.2020000000002</v>
      </c>
      <c r="W14" s="57">
        <v>1496.616</v>
      </c>
      <c r="X14" s="57">
        <v>1534.0800000000002</v>
      </c>
      <c r="Y14" s="57">
        <v>1565.9169999999995</v>
      </c>
      <c r="Z14" s="58"/>
      <c r="AA14" s="59">
        <f t="shared" si="0"/>
        <v>74723.480000000025</v>
      </c>
    </row>
    <row r="15" spans="1:27" ht="24.95" customHeight="1" x14ac:dyDescent="0.2">
      <c r="A15" s="55" t="s">
        <v>11</v>
      </c>
      <c r="B15" s="56">
        <v>16</v>
      </c>
      <c r="C15" s="57">
        <v>17</v>
      </c>
      <c r="D15" s="57">
        <v>20</v>
      </c>
      <c r="E15" s="57">
        <v>21</v>
      </c>
      <c r="F15" s="57">
        <v>20</v>
      </c>
      <c r="G15" s="57">
        <v>17</v>
      </c>
      <c r="H15" s="57">
        <v>25</v>
      </c>
      <c r="I15" s="57">
        <v>46</v>
      </c>
      <c r="J15" s="57">
        <v>62</v>
      </c>
      <c r="K15" s="57">
        <v>72</v>
      </c>
      <c r="L15" s="57">
        <v>80</v>
      </c>
      <c r="M15" s="57">
        <v>84</v>
      </c>
      <c r="N15" s="57">
        <v>87</v>
      </c>
      <c r="O15" s="57">
        <v>85</v>
      </c>
      <c r="P15" s="57">
        <v>79</v>
      </c>
      <c r="Q15" s="57">
        <v>68</v>
      </c>
      <c r="R15" s="57">
        <v>55</v>
      </c>
      <c r="S15" s="57">
        <v>37</v>
      </c>
      <c r="T15" s="57">
        <v>19</v>
      </c>
      <c r="U15" s="57">
        <v>16</v>
      </c>
      <c r="V15" s="57">
        <v>17</v>
      </c>
      <c r="W15" s="57">
        <v>19</v>
      </c>
      <c r="X15" s="57">
        <v>22</v>
      </c>
      <c r="Y15" s="57">
        <v>25</v>
      </c>
      <c r="Z15" s="58"/>
      <c r="AA15" s="59">
        <f t="shared" si="0"/>
        <v>1009</v>
      </c>
    </row>
    <row r="16" spans="1:27" ht="30" customHeight="1" thickBot="1" x14ac:dyDescent="0.25">
      <c r="A16" s="60" t="s">
        <v>12</v>
      </c>
      <c r="B16" s="61">
        <f>IF(LEN(B$2)&gt;0,SUM(B10:B15),"")</f>
        <v>6249.933</v>
      </c>
      <c r="C16" s="62">
        <f t="shared" ref="C16:Z16" si="1">IF(LEN(C$2)&gt;0,SUM(C10:C15),"")</f>
        <v>5845.366</v>
      </c>
      <c r="D16" s="62">
        <f t="shared" si="1"/>
        <v>5889.0300000000007</v>
      </c>
      <c r="E16" s="62">
        <f t="shared" si="1"/>
        <v>5753.9840000000004</v>
      </c>
      <c r="F16" s="62">
        <f t="shared" si="1"/>
        <v>6099.0600000000013</v>
      </c>
      <c r="G16" s="62">
        <f t="shared" si="1"/>
        <v>6217.0720000000001</v>
      </c>
      <c r="H16" s="62">
        <f t="shared" si="1"/>
        <v>6688.5209999999997</v>
      </c>
      <c r="I16" s="62">
        <f t="shared" si="1"/>
        <v>7328.1269999999995</v>
      </c>
      <c r="J16" s="62">
        <f t="shared" si="1"/>
        <v>8038.2080000000005</v>
      </c>
      <c r="K16" s="62">
        <f t="shared" si="1"/>
        <v>8652.6319999999996</v>
      </c>
      <c r="L16" s="62">
        <f t="shared" si="1"/>
        <v>9230.1229999999996</v>
      </c>
      <c r="M16" s="62">
        <f t="shared" si="1"/>
        <v>9540.6040000000012</v>
      </c>
      <c r="N16" s="62">
        <f t="shared" si="1"/>
        <v>9542.8639999999978</v>
      </c>
      <c r="O16" s="62">
        <f t="shared" si="1"/>
        <v>9264.7090000000007</v>
      </c>
      <c r="P16" s="62">
        <f t="shared" si="1"/>
        <v>8770.6650000000009</v>
      </c>
      <c r="Q16" s="62">
        <f t="shared" si="1"/>
        <v>8260.2419999999984</v>
      </c>
      <c r="R16" s="62">
        <f t="shared" si="1"/>
        <v>8047.134</v>
      </c>
      <c r="S16" s="62">
        <f t="shared" si="1"/>
        <v>8024.701</v>
      </c>
      <c r="T16" s="62">
        <f t="shared" si="1"/>
        <v>8076.7420000000011</v>
      </c>
      <c r="U16" s="62">
        <f t="shared" si="1"/>
        <v>8176.197000000001</v>
      </c>
      <c r="V16" s="62">
        <f t="shared" si="1"/>
        <v>8151.12</v>
      </c>
      <c r="W16" s="62">
        <f t="shared" si="1"/>
        <v>8078.6219999999994</v>
      </c>
      <c r="X16" s="62">
        <f t="shared" si="1"/>
        <v>7147.5159999999996</v>
      </c>
      <c r="Y16" s="62">
        <f t="shared" si="1"/>
        <v>6182.7150000000001</v>
      </c>
      <c r="Z16" s="63" t="str">
        <f t="shared" si="1"/>
        <v/>
      </c>
      <c r="AA16" s="64">
        <f>SUM(AA10:AA15)</f>
        <v>183255.88700000005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2379.9</v>
      </c>
      <c r="C28" s="72">
        <v>2364.9</v>
      </c>
      <c r="D28" s="72">
        <v>2377.9</v>
      </c>
      <c r="E28" s="72">
        <v>2404.9</v>
      </c>
      <c r="F28" s="72">
        <v>2709.9</v>
      </c>
      <c r="G28" s="72">
        <v>2818.9</v>
      </c>
      <c r="H28" s="72">
        <v>3168.22</v>
      </c>
      <c r="I28" s="72">
        <v>3580.5</v>
      </c>
      <c r="J28" s="72">
        <v>3911.6</v>
      </c>
      <c r="K28" s="72">
        <v>4415.71</v>
      </c>
      <c r="L28" s="72">
        <v>4772.9799999999996</v>
      </c>
      <c r="M28" s="72">
        <v>4956.8599999999997</v>
      </c>
      <c r="N28" s="72">
        <v>4959.91</v>
      </c>
      <c r="O28" s="72">
        <v>4789.6899999999996</v>
      </c>
      <c r="P28" s="72">
        <v>4531.3999999999996</v>
      </c>
      <c r="Q28" s="72">
        <v>4303.58</v>
      </c>
      <c r="R28" s="72">
        <v>4077.6</v>
      </c>
      <c r="S28" s="72">
        <v>4129</v>
      </c>
      <c r="T28" s="72">
        <v>3981.25</v>
      </c>
      <c r="U28" s="72">
        <v>4148.55</v>
      </c>
      <c r="V28" s="72">
        <v>4137.8999999999996</v>
      </c>
      <c r="W28" s="72">
        <v>4061.9</v>
      </c>
      <c r="X28" s="72">
        <v>3552.9</v>
      </c>
      <c r="Y28" s="72">
        <v>2682.9</v>
      </c>
      <c r="Z28" s="73"/>
      <c r="AA28" s="74">
        <f>SUM(B28:Z28)</f>
        <v>89218.849999999977</v>
      </c>
    </row>
    <row r="29" spans="1:27" ht="24.95" customHeight="1" x14ac:dyDescent="0.2">
      <c r="A29" s="75" t="s">
        <v>23</v>
      </c>
      <c r="B29" s="76">
        <v>1015.033</v>
      </c>
      <c r="C29" s="77">
        <v>944.46600000000001</v>
      </c>
      <c r="D29" s="77">
        <v>1029.1300000000001</v>
      </c>
      <c r="E29" s="77">
        <v>1058.0840000000001</v>
      </c>
      <c r="F29" s="77">
        <v>1039.1600000000001</v>
      </c>
      <c r="G29" s="77">
        <v>973.17200000000003</v>
      </c>
      <c r="H29" s="77">
        <v>1135.3009999999999</v>
      </c>
      <c r="I29" s="77">
        <v>1357.627</v>
      </c>
      <c r="J29" s="77">
        <v>1709.6079999999999</v>
      </c>
      <c r="K29" s="77">
        <v>1802.922</v>
      </c>
      <c r="L29" s="77">
        <v>2088.143</v>
      </c>
      <c r="M29" s="77">
        <v>2233.7440000000001</v>
      </c>
      <c r="N29" s="77">
        <v>2243.9540000000002</v>
      </c>
      <c r="O29" s="77">
        <v>2146.0189999999998</v>
      </c>
      <c r="P29" s="77">
        <v>1957.2650000000001</v>
      </c>
      <c r="Q29" s="77">
        <v>1787.662</v>
      </c>
      <c r="R29" s="77">
        <v>1837.5340000000001</v>
      </c>
      <c r="S29" s="77">
        <v>1574.701</v>
      </c>
      <c r="T29" s="77">
        <v>1802.492</v>
      </c>
      <c r="U29" s="77">
        <v>1738.6469999999999</v>
      </c>
      <c r="V29" s="77">
        <v>1623.22</v>
      </c>
      <c r="W29" s="77">
        <v>1688.722</v>
      </c>
      <c r="X29" s="77">
        <v>994.61599999999999</v>
      </c>
      <c r="Y29" s="77">
        <v>789.81500000000005</v>
      </c>
      <c r="Z29" s="78"/>
      <c r="AA29" s="79">
        <f>SUM(B29:Z29)</f>
        <v>36571.037000000004</v>
      </c>
    </row>
    <row r="30" spans="1:27" ht="24.95" customHeight="1" x14ac:dyDescent="0.2">
      <c r="A30" s="82" t="s">
        <v>24</v>
      </c>
      <c r="B30" s="80">
        <v>3275</v>
      </c>
      <c r="C30" s="81">
        <v>2990</v>
      </c>
      <c r="D30" s="81">
        <v>2997</v>
      </c>
      <c r="E30" s="81">
        <v>2813</v>
      </c>
      <c r="F30" s="81">
        <v>2816</v>
      </c>
      <c r="G30" s="81">
        <v>2811</v>
      </c>
      <c r="H30" s="81">
        <v>2814</v>
      </c>
      <c r="I30" s="81">
        <v>2781</v>
      </c>
      <c r="J30" s="81">
        <v>2742</v>
      </c>
      <c r="K30" s="81">
        <v>2704</v>
      </c>
      <c r="L30" s="81">
        <v>2600</v>
      </c>
      <c r="M30" s="81">
        <v>2579</v>
      </c>
      <c r="N30" s="81">
        <v>2566</v>
      </c>
      <c r="O30" s="81">
        <v>2554</v>
      </c>
      <c r="P30" s="81">
        <v>2547</v>
      </c>
      <c r="Q30" s="81">
        <v>2570</v>
      </c>
      <c r="R30" s="81">
        <v>2568</v>
      </c>
      <c r="S30" s="81">
        <v>2872</v>
      </c>
      <c r="T30" s="81">
        <v>2960</v>
      </c>
      <c r="U30" s="81">
        <v>3017</v>
      </c>
      <c r="V30" s="81">
        <v>3053</v>
      </c>
      <c r="W30" s="81">
        <v>3051</v>
      </c>
      <c r="X30" s="81">
        <v>3155</v>
      </c>
      <c r="Y30" s="81">
        <v>3176</v>
      </c>
      <c r="Z30" s="83"/>
      <c r="AA30" s="84">
        <f>SUM(B30:Z30)</f>
        <v>68011</v>
      </c>
    </row>
    <row r="31" spans="1:27" ht="30" customHeight="1" thickBot="1" x14ac:dyDescent="0.25">
      <c r="A31" s="60" t="s">
        <v>25</v>
      </c>
      <c r="B31" s="61">
        <f>IF(LEN(B$2)&gt;0,SUM(B28:B30),"")</f>
        <v>6669.933</v>
      </c>
      <c r="C31" s="62">
        <f t="shared" ref="C31:Z31" si="4">IF(LEN(C$2)&gt;0,SUM(C28:C30),"")</f>
        <v>6299.366</v>
      </c>
      <c r="D31" s="62">
        <f t="shared" si="4"/>
        <v>6404.0300000000007</v>
      </c>
      <c r="E31" s="62">
        <f t="shared" si="4"/>
        <v>6275.9840000000004</v>
      </c>
      <c r="F31" s="62">
        <f t="shared" si="4"/>
        <v>6565.06</v>
      </c>
      <c r="G31" s="62">
        <f t="shared" si="4"/>
        <v>6603.0720000000001</v>
      </c>
      <c r="H31" s="62">
        <f t="shared" si="4"/>
        <v>7117.5209999999997</v>
      </c>
      <c r="I31" s="62">
        <f t="shared" si="4"/>
        <v>7719.1270000000004</v>
      </c>
      <c r="J31" s="62">
        <f t="shared" si="4"/>
        <v>8363.2079999999987</v>
      </c>
      <c r="K31" s="62">
        <f t="shared" si="4"/>
        <v>8922.6319999999996</v>
      </c>
      <c r="L31" s="62">
        <f t="shared" si="4"/>
        <v>9461.1229999999996</v>
      </c>
      <c r="M31" s="62">
        <f t="shared" si="4"/>
        <v>9769.6039999999994</v>
      </c>
      <c r="N31" s="62">
        <f t="shared" si="4"/>
        <v>9769.8639999999996</v>
      </c>
      <c r="O31" s="62">
        <f t="shared" si="4"/>
        <v>9489.7089999999989</v>
      </c>
      <c r="P31" s="62">
        <f t="shared" si="4"/>
        <v>9035.6650000000009</v>
      </c>
      <c r="Q31" s="62">
        <f t="shared" si="4"/>
        <v>8661.2420000000002</v>
      </c>
      <c r="R31" s="62">
        <f t="shared" si="4"/>
        <v>8483.134</v>
      </c>
      <c r="S31" s="62">
        <f t="shared" si="4"/>
        <v>8575.7010000000009</v>
      </c>
      <c r="T31" s="62">
        <f t="shared" si="4"/>
        <v>8743.7420000000002</v>
      </c>
      <c r="U31" s="62">
        <f t="shared" si="4"/>
        <v>8904.1970000000001</v>
      </c>
      <c r="V31" s="62">
        <f t="shared" si="4"/>
        <v>8814.119999999999</v>
      </c>
      <c r="W31" s="62">
        <f t="shared" si="4"/>
        <v>8801.6219999999994</v>
      </c>
      <c r="X31" s="62">
        <f t="shared" si="4"/>
        <v>7702.5159999999996</v>
      </c>
      <c r="Y31" s="62">
        <f t="shared" si="4"/>
        <v>6648.7150000000001</v>
      </c>
      <c r="Z31" s="63" t="str">
        <f t="shared" si="4"/>
        <v/>
      </c>
      <c r="AA31" s="64">
        <f>SUM(AA28:AA30)</f>
        <v>193800.88699999999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41</v>
      </c>
      <c r="C34" s="95">
        <v>79</v>
      </c>
      <c r="D34" s="95">
        <v>139</v>
      </c>
      <c r="E34" s="95">
        <v>141</v>
      </c>
      <c r="F34" s="95">
        <v>116</v>
      </c>
      <c r="G34" s="95">
        <v>88</v>
      </c>
      <c r="H34" s="95">
        <v>151</v>
      </c>
      <c r="I34" s="95">
        <v>112</v>
      </c>
      <c r="J34" s="95">
        <v>73</v>
      </c>
      <c r="K34" s="95">
        <v>31</v>
      </c>
      <c r="L34" s="95">
        <v>6</v>
      </c>
      <c r="M34" s="95">
        <v>6</v>
      </c>
      <c r="N34" s="95">
        <v>6</v>
      </c>
      <c r="O34" s="95">
        <v>6</v>
      </c>
      <c r="P34" s="95">
        <v>6</v>
      </c>
      <c r="Q34" s="95">
        <v>84</v>
      </c>
      <c r="R34" s="95">
        <v>84</v>
      </c>
      <c r="S34" s="95">
        <v>146</v>
      </c>
      <c r="T34" s="95">
        <v>244</v>
      </c>
      <c r="U34" s="95">
        <v>304</v>
      </c>
      <c r="V34" s="95">
        <v>249</v>
      </c>
      <c r="W34" s="95">
        <v>286</v>
      </c>
      <c r="X34" s="95">
        <v>151</v>
      </c>
      <c r="Y34" s="95">
        <v>61</v>
      </c>
      <c r="Z34" s="96"/>
      <c r="AA34" s="74">
        <f t="shared" ref="AA34:AA39" si="5">SUM(B34:Z34)</f>
        <v>2610</v>
      </c>
    </row>
    <row r="35" spans="1:27" ht="24.95" customHeight="1" x14ac:dyDescent="0.2">
      <c r="A35" s="97" t="s">
        <v>28</v>
      </c>
      <c r="B35" s="98">
        <v>309</v>
      </c>
      <c r="C35" s="99">
        <v>305</v>
      </c>
      <c r="D35" s="99">
        <v>306</v>
      </c>
      <c r="E35" s="99">
        <v>311</v>
      </c>
      <c r="F35" s="99">
        <v>280</v>
      </c>
      <c r="G35" s="99">
        <v>228</v>
      </c>
      <c r="H35" s="99">
        <v>208</v>
      </c>
      <c r="I35" s="99">
        <v>209</v>
      </c>
      <c r="J35" s="99">
        <v>182</v>
      </c>
      <c r="K35" s="99">
        <v>169</v>
      </c>
      <c r="L35" s="99">
        <v>155</v>
      </c>
      <c r="M35" s="99">
        <v>153</v>
      </c>
      <c r="N35" s="99">
        <v>151</v>
      </c>
      <c r="O35" s="99">
        <v>149</v>
      </c>
      <c r="P35" s="99">
        <v>189</v>
      </c>
      <c r="Q35" s="99">
        <v>247</v>
      </c>
      <c r="R35" s="99">
        <v>282</v>
      </c>
      <c r="S35" s="99">
        <v>335</v>
      </c>
      <c r="T35" s="99">
        <v>353</v>
      </c>
      <c r="U35" s="99">
        <v>354</v>
      </c>
      <c r="V35" s="99">
        <v>344</v>
      </c>
      <c r="W35" s="99">
        <v>367</v>
      </c>
      <c r="X35" s="99">
        <v>334</v>
      </c>
      <c r="Y35" s="99">
        <v>335</v>
      </c>
      <c r="Z35" s="100"/>
      <c r="AA35" s="79">
        <f t="shared" si="5"/>
        <v>6255</v>
      </c>
    </row>
    <row r="36" spans="1:27" ht="24.95" customHeight="1" x14ac:dyDescent="0.2">
      <c r="A36" s="97" t="s">
        <v>29</v>
      </c>
      <c r="B36" s="98">
        <v>497.8</v>
      </c>
      <c r="C36" s="99">
        <v>562.6</v>
      </c>
      <c r="D36" s="99">
        <v>337.5</v>
      </c>
      <c r="E36" s="99">
        <v>380.4</v>
      </c>
      <c r="F36" s="99">
        <v>66.3</v>
      </c>
      <c r="G36" s="99">
        <v>196.5</v>
      </c>
      <c r="H36" s="99">
        <v>20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441.9</v>
      </c>
      <c r="Y36" s="99">
        <v>738</v>
      </c>
      <c r="Z36" s="100"/>
      <c r="AA36" s="79">
        <f t="shared" si="5"/>
        <v>3541.0000000000005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>
        <v>431.6</v>
      </c>
      <c r="J38" s="99"/>
      <c r="K38" s="99"/>
      <c r="L38" s="99"/>
      <c r="M38" s="99"/>
      <c r="N38" s="99"/>
      <c r="O38" s="99"/>
      <c r="P38" s="99"/>
      <c r="Q38" s="99">
        <v>60.7</v>
      </c>
      <c r="R38" s="99">
        <v>389.1</v>
      </c>
      <c r="S38" s="99">
        <v>500</v>
      </c>
      <c r="T38" s="99"/>
      <c r="U38" s="99">
        <v>500</v>
      </c>
      <c r="V38" s="99">
        <v>500</v>
      </c>
      <c r="W38" s="99"/>
      <c r="X38" s="99"/>
      <c r="Y38" s="99"/>
      <c r="Z38" s="100"/>
      <c r="AA38" s="79">
        <f t="shared" si="5"/>
        <v>2881.4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897.8</v>
      </c>
      <c r="C39" s="88">
        <f t="shared" si="6"/>
        <v>996.6</v>
      </c>
      <c r="D39" s="88">
        <f t="shared" si="6"/>
        <v>832.5</v>
      </c>
      <c r="E39" s="88">
        <f t="shared" si="6"/>
        <v>882.4</v>
      </c>
      <c r="F39" s="88">
        <f t="shared" si="6"/>
        <v>512.29999999999995</v>
      </c>
      <c r="G39" s="88">
        <f t="shared" si="6"/>
        <v>562.5</v>
      </c>
      <c r="H39" s="88">
        <f t="shared" si="6"/>
        <v>929</v>
      </c>
      <c r="I39" s="88">
        <f t="shared" si="6"/>
        <v>822.6</v>
      </c>
      <c r="J39" s="88">
        <f t="shared" si="6"/>
        <v>325</v>
      </c>
      <c r="K39" s="88">
        <f t="shared" si="6"/>
        <v>270</v>
      </c>
      <c r="L39" s="88">
        <f t="shared" si="6"/>
        <v>231</v>
      </c>
      <c r="M39" s="88">
        <f t="shared" si="6"/>
        <v>229</v>
      </c>
      <c r="N39" s="88">
        <f t="shared" si="6"/>
        <v>227</v>
      </c>
      <c r="O39" s="88">
        <f t="shared" si="6"/>
        <v>225</v>
      </c>
      <c r="P39" s="88">
        <f t="shared" si="6"/>
        <v>265</v>
      </c>
      <c r="Q39" s="88">
        <f t="shared" si="6"/>
        <v>461.7</v>
      </c>
      <c r="R39" s="88">
        <f t="shared" si="6"/>
        <v>825.1</v>
      </c>
      <c r="S39" s="88">
        <f t="shared" si="6"/>
        <v>1051</v>
      </c>
      <c r="T39" s="88">
        <f t="shared" si="6"/>
        <v>667</v>
      </c>
      <c r="U39" s="88">
        <f t="shared" si="6"/>
        <v>1228</v>
      </c>
      <c r="V39" s="88">
        <f t="shared" si="6"/>
        <v>1163</v>
      </c>
      <c r="W39" s="88">
        <f t="shared" si="6"/>
        <v>723</v>
      </c>
      <c r="X39" s="88">
        <f t="shared" si="6"/>
        <v>976.9</v>
      </c>
      <c r="Y39" s="88">
        <f t="shared" si="6"/>
        <v>1184</v>
      </c>
      <c r="Z39" s="89" t="str">
        <f t="shared" si="6"/>
        <v/>
      </c>
      <c r="AA39" s="90">
        <f t="shared" si="5"/>
        <v>16487.400000000001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477.8</v>
      </c>
      <c r="C44" s="99">
        <v>542.6</v>
      </c>
      <c r="D44" s="99">
        <v>317.5</v>
      </c>
      <c r="E44" s="99">
        <v>360.4</v>
      </c>
      <c r="F44" s="99">
        <v>46.3</v>
      </c>
      <c r="G44" s="99">
        <v>176.5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421.9</v>
      </c>
      <c r="Y44" s="99">
        <v>718</v>
      </c>
      <c r="Z44" s="100"/>
      <c r="AA44" s="79">
        <f t="shared" si="7"/>
        <v>3061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>
        <v>431.6</v>
      </c>
      <c r="J46" s="99"/>
      <c r="K46" s="99"/>
      <c r="L46" s="99"/>
      <c r="M46" s="99"/>
      <c r="N46" s="99"/>
      <c r="O46" s="99"/>
      <c r="P46" s="99"/>
      <c r="Q46" s="99">
        <v>60.7</v>
      </c>
      <c r="R46" s="99">
        <v>389.1</v>
      </c>
      <c r="S46" s="99">
        <v>500</v>
      </c>
      <c r="T46" s="99"/>
      <c r="U46" s="99">
        <v>500</v>
      </c>
      <c r="V46" s="99">
        <v>500</v>
      </c>
      <c r="W46" s="99"/>
      <c r="X46" s="99"/>
      <c r="Y46" s="99"/>
      <c r="Z46" s="100"/>
      <c r="AA46" s="79">
        <f t="shared" si="7"/>
        <v>2881.4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477.8</v>
      </c>
      <c r="C48" s="88">
        <f t="shared" ref="C48:Z48" si="8">IF(LEN(C$2)&gt;0,SUM(C42:C47),"")</f>
        <v>542.6</v>
      </c>
      <c r="D48" s="88">
        <f t="shared" si="8"/>
        <v>317.5</v>
      </c>
      <c r="E48" s="88">
        <f t="shared" si="8"/>
        <v>360.4</v>
      </c>
      <c r="F48" s="88">
        <f t="shared" si="8"/>
        <v>46.3</v>
      </c>
      <c r="G48" s="88">
        <f t="shared" si="8"/>
        <v>176.5</v>
      </c>
      <c r="H48" s="88">
        <f t="shared" si="8"/>
        <v>500</v>
      </c>
      <c r="I48" s="88">
        <f t="shared" si="8"/>
        <v>431.6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60.7</v>
      </c>
      <c r="R48" s="88">
        <f t="shared" si="8"/>
        <v>389.1</v>
      </c>
      <c r="S48" s="88">
        <f t="shared" si="8"/>
        <v>500</v>
      </c>
      <c r="T48" s="88">
        <f t="shared" si="8"/>
        <v>0</v>
      </c>
      <c r="U48" s="88">
        <f t="shared" si="8"/>
        <v>500</v>
      </c>
      <c r="V48" s="88">
        <f t="shared" si="8"/>
        <v>500</v>
      </c>
      <c r="W48" s="88">
        <f t="shared" si="8"/>
        <v>0</v>
      </c>
      <c r="X48" s="88">
        <f t="shared" si="8"/>
        <v>421.9</v>
      </c>
      <c r="Y48" s="88">
        <f t="shared" si="8"/>
        <v>718</v>
      </c>
      <c r="Z48" s="89" t="str">
        <f t="shared" si="8"/>
        <v/>
      </c>
      <c r="AA48" s="90">
        <f t="shared" si="7"/>
        <v>5942.4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7147.7330000000002</v>
      </c>
      <c r="C51" s="88">
        <f t="shared" si="10"/>
        <v>6841.9660000000003</v>
      </c>
      <c r="D51" s="88">
        <f t="shared" si="10"/>
        <v>6721.5300000000007</v>
      </c>
      <c r="E51" s="88">
        <f t="shared" si="10"/>
        <v>6636.384</v>
      </c>
      <c r="F51" s="88">
        <f t="shared" si="10"/>
        <v>6611.3600000000015</v>
      </c>
      <c r="G51" s="88">
        <f t="shared" si="10"/>
        <v>6779.5720000000001</v>
      </c>
      <c r="H51" s="88">
        <f t="shared" si="10"/>
        <v>7617.5209999999997</v>
      </c>
      <c r="I51" s="88">
        <f t="shared" si="10"/>
        <v>8150.7269999999999</v>
      </c>
      <c r="J51" s="88">
        <f t="shared" si="10"/>
        <v>8363.2080000000005</v>
      </c>
      <c r="K51" s="88">
        <f t="shared" si="10"/>
        <v>8922.6319999999996</v>
      </c>
      <c r="L51" s="88">
        <f t="shared" si="10"/>
        <v>9461.1229999999996</v>
      </c>
      <c r="M51" s="88">
        <f t="shared" si="10"/>
        <v>9769.6040000000012</v>
      </c>
      <c r="N51" s="88">
        <f t="shared" si="10"/>
        <v>9769.8639999999978</v>
      </c>
      <c r="O51" s="88">
        <f t="shared" si="10"/>
        <v>9489.7090000000007</v>
      </c>
      <c r="P51" s="88">
        <f t="shared" si="10"/>
        <v>9035.6650000000009</v>
      </c>
      <c r="Q51" s="88">
        <f t="shared" si="10"/>
        <v>8721.9419999999991</v>
      </c>
      <c r="R51" s="88">
        <f t="shared" si="10"/>
        <v>8872.2340000000004</v>
      </c>
      <c r="S51" s="88">
        <f t="shared" si="10"/>
        <v>9075.7010000000009</v>
      </c>
      <c r="T51" s="88">
        <f t="shared" si="10"/>
        <v>8743.742000000002</v>
      </c>
      <c r="U51" s="88">
        <f t="shared" si="10"/>
        <v>9404.1970000000001</v>
      </c>
      <c r="V51" s="88">
        <f t="shared" si="10"/>
        <v>9314.119999999999</v>
      </c>
      <c r="W51" s="88">
        <f t="shared" si="10"/>
        <v>8801.6219999999994</v>
      </c>
      <c r="X51" s="88">
        <f t="shared" si="10"/>
        <v>8124.4159999999993</v>
      </c>
      <c r="Y51" s="88">
        <f t="shared" si="10"/>
        <v>7366.7150000000001</v>
      </c>
      <c r="Z51" s="89" t="str">
        <f t="shared" si="10"/>
        <v/>
      </c>
      <c r="AA51" s="104">
        <f>SUM(B51:Z51)</f>
        <v>199743.28699999998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7147.7220000000007</v>
      </c>
      <c r="C4" s="18">
        <v>6841.9330000000018</v>
      </c>
      <c r="D4" s="18">
        <v>6721.5229999999992</v>
      </c>
      <c r="E4" s="18">
        <v>6636.4100000000017</v>
      </c>
      <c r="F4" s="18">
        <v>6611.3340000000007</v>
      </c>
      <c r="G4" s="18">
        <v>6779.612000000001</v>
      </c>
      <c r="H4" s="18">
        <v>7617.5039999999999</v>
      </c>
      <c r="I4" s="18">
        <v>8150.6829999999991</v>
      </c>
      <c r="J4" s="18">
        <v>8363.2320000000018</v>
      </c>
      <c r="K4" s="18">
        <v>8922.6680000000033</v>
      </c>
      <c r="L4" s="18">
        <v>9461.1570000000029</v>
      </c>
      <c r="M4" s="18">
        <v>9769.5770000000011</v>
      </c>
      <c r="N4" s="18">
        <v>9769.8610000000008</v>
      </c>
      <c r="O4" s="18">
        <v>9489.733000000002</v>
      </c>
      <c r="P4" s="18">
        <v>9035.6470000000027</v>
      </c>
      <c r="Q4" s="18">
        <v>8721.9249999999993</v>
      </c>
      <c r="R4" s="18">
        <v>8872.2619999999988</v>
      </c>
      <c r="S4" s="18">
        <v>9075.6790000000055</v>
      </c>
      <c r="T4" s="18">
        <v>8743.7729999999956</v>
      </c>
      <c r="U4" s="18">
        <v>9404.1969999999983</v>
      </c>
      <c r="V4" s="18">
        <v>9314.1200000000008</v>
      </c>
      <c r="W4" s="18">
        <v>8801.5889999999963</v>
      </c>
      <c r="X4" s="18">
        <v>8124.4060000000009</v>
      </c>
      <c r="Y4" s="18">
        <v>7366.6870000000026</v>
      </c>
      <c r="Z4" s="19"/>
      <c r="AA4" s="20">
        <f>SUM(B4:Z4)</f>
        <v>199743.234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123.89</v>
      </c>
      <c r="C7" s="28">
        <v>112.67</v>
      </c>
      <c r="D7" s="28">
        <v>109.9</v>
      </c>
      <c r="E7" s="28">
        <v>106.33</v>
      </c>
      <c r="F7" s="28">
        <v>109.47</v>
      </c>
      <c r="G7" s="28">
        <v>115.15</v>
      </c>
      <c r="H7" s="28">
        <v>140.78</v>
      </c>
      <c r="I7" s="28">
        <v>161.18</v>
      </c>
      <c r="J7" s="28">
        <v>157.41</v>
      </c>
      <c r="K7" s="28">
        <v>136.5</v>
      </c>
      <c r="L7" s="28">
        <v>120.09</v>
      </c>
      <c r="M7" s="28">
        <v>112.74</v>
      </c>
      <c r="N7" s="28">
        <v>121.49</v>
      </c>
      <c r="O7" s="28">
        <v>123.12</v>
      </c>
      <c r="P7" s="28">
        <v>130.74</v>
      </c>
      <c r="Q7" s="28">
        <v>145.36000000000001</v>
      </c>
      <c r="R7" s="28">
        <v>161.80000000000001</v>
      </c>
      <c r="S7" s="28">
        <v>179.04</v>
      </c>
      <c r="T7" s="28">
        <v>225.5</v>
      </c>
      <c r="U7" s="28">
        <v>270</v>
      </c>
      <c r="V7" s="28">
        <v>280</v>
      </c>
      <c r="W7" s="28">
        <v>240.79</v>
      </c>
      <c r="X7" s="28">
        <v>172.82</v>
      </c>
      <c r="Y7" s="28">
        <v>138.66999999999999</v>
      </c>
      <c r="Z7" s="29"/>
      <c r="AA7" s="30">
        <f>IF(SUM(B7:Z7)&lt;&gt;0,AVERAGEIF(B7:Z7,"&lt;&gt;"""),"")</f>
        <v>153.97666666666666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781.28700000000003</v>
      </c>
      <c r="C19" s="72">
        <v>861.64699999999993</v>
      </c>
      <c r="D19" s="72">
        <v>894.02600000000007</v>
      </c>
      <c r="E19" s="72">
        <v>919.47699999999986</v>
      </c>
      <c r="F19" s="72">
        <v>923.56700000000001</v>
      </c>
      <c r="G19" s="72">
        <v>915.51599999999996</v>
      </c>
      <c r="H19" s="72">
        <v>875.71699999999998</v>
      </c>
      <c r="I19" s="72">
        <v>864.39700000000005</v>
      </c>
      <c r="J19" s="72">
        <v>862</v>
      </c>
      <c r="K19" s="72">
        <v>807.02299999999991</v>
      </c>
      <c r="L19" s="72">
        <v>801.98800000000006</v>
      </c>
      <c r="M19" s="72">
        <v>831.65300000000002</v>
      </c>
      <c r="N19" s="72">
        <v>786.54099999999994</v>
      </c>
      <c r="O19" s="72">
        <v>790.48599999999999</v>
      </c>
      <c r="P19" s="72">
        <v>765.62100000000009</v>
      </c>
      <c r="Q19" s="72">
        <v>768.11500000000001</v>
      </c>
      <c r="R19" s="72">
        <v>743.31100000000004</v>
      </c>
      <c r="S19" s="72">
        <v>741.98200000000008</v>
      </c>
      <c r="T19" s="72">
        <v>273.54199999999997</v>
      </c>
      <c r="U19" s="72">
        <v>702.80799999999999</v>
      </c>
      <c r="V19" s="72">
        <v>702.5200000000001</v>
      </c>
      <c r="W19" s="72">
        <v>702.28399999999999</v>
      </c>
      <c r="X19" s="72">
        <v>693.60299999999995</v>
      </c>
      <c r="Y19" s="72">
        <v>696.18700000000001</v>
      </c>
      <c r="Z19" s="73"/>
      <c r="AA19" s="74">
        <f t="shared" ref="AA19:AA24" si="2">SUM(B19:Z19)</f>
        <v>18705.297999999999</v>
      </c>
    </row>
    <row r="20" spans="1:27" ht="24.95" customHeight="1" x14ac:dyDescent="0.2">
      <c r="A20" s="75" t="s">
        <v>15</v>
      </c>
      <c r="B20" s="76">
        <v>1183.0589999999997</v>
      </c>
      <c r="C20" s="77">
        <v>1169.7619999999999</v>
      </c>
      <c r="D20" s="77">
        <v>1157.643</v>
      </c>
      <c r="E20" s="77">
        <v>1162.769</v>
      </c>
      <c r="F20" s="77">
        <v>1190.806</v>
      </c>
      <c r="G20" s="77">
        <v>1280.2929999999997</v>
      </c>
      <c r="H20" s="77">
        <v>1437.7510000000002</v>
      </c>
      <c r="I20" s="77">
        <v>1502.4080000000001</v>
      </c>
      <c r="J20" s="77">
        <v>1591.8420000000001</v>
      </c>
      <c r="K20" s="77">
        <v>1599.867</v>
      </c>
      <c r="L20" s="77">
        <v>1627.0229999999999</v>
      </c>
      <c r="M20" s="77">
        <v>1648.3310000000001</v>
      </c>
      <c r="N20" s="77">
        <v>1666.7109999999996</v>
      </c>
      <c r="O20" s="77">
        <v>1654.9269999999999</v>
      </c>
      <c r="P20" s="77">
        <v>1619.9839999999999</v>
      </c>
      <c r="Q20" s="77">
        <v>1586.6299999999997</v>
      </c>
      <c r="R20" s="77">
        <v>1621.8419999999999</v>
      </c>
      <c r="S20" s="77">
        <v>1580.191</v>
      </c>
      <c r="T20" s="77">
        <v>1604.8590000000002</v>
      </c>
      <c r="U20" s="77">
        <v>1558.8489999999999</v>
      </c>
      <c r="V20" s="77">
        <v>1481.7330000000002</v>
      </c>
      <c r="W20" s="77">
        <v>1346.394</v>
      </c>
      <c r="X20" s="77">
        <v>1288.4649999999997</v>
      </c>
      <c r="Y20" s="77">
        <v>1254.8229999999996</v>
      </c>
      <c r="Z20" s="78"/>
      <c r="AA20" s="79">
        <f t="shared" si="2"/>
        <v>34816.961999999992</v>
      </c>
    </row>
    <row r="21" spans="1:27" ht="24.95" customHeight="1" x14ac:dyDescent="0.2">
      <c r="A21" s="75" t="s">
        <v>16</v>
      </c>
      <c r="B21" s="80">
        <v>3967.375</v>
      </c>
      <c r="C21" s="81">
        <v>3691.0229999999997</v>
      </c>
      <c r="D21" s="81">
        <v>3484.3529999999996</v>
      </c>
      <c r="E21" s="81">
        <v>3386.6630000000005</v>
      </c>
      <c r="F21" s="81">
        <v>3311.4599999999991</v>
      </c>
      <c r="G21" s="81">
        <v>3329.3019999999997</v>
      </c>
      <c r="H21" s="81">
        <v>3495.9360000000001</v>
      </c>
      <c r="I21" s="81">
        <v>3834.3780000000002</v>
      </c>
      <c r="J21" s="81">
        <v>4203.99</v>
      </c>
      <c r="K21" s="81">
        <v>4527.978000000001</v>
      </c>
      <c r="L21" s="81">
        <v>4817.2460000000001</v>
      </c>
      <c r="M21" s="81">
        <v>5054.9919999999993</v>
      </c>
      <c r="N21" s="81">
        <v>5237.6090000000004</v>
      </c>
      <c r="O21" s="81">
        <v>5240.5200000000023</v>
      </c>
      <c r="P21" s="81">
        <v>5116.8420000000015</v>
      </c>
      <c r="Q21" s="81">
        <v>4980.7800000000007</v>
      </c>
      <c r="R21" s="81">
        <v>5027.0090000000009</v>
      </c>
      <c r="S21" s="81">
        <v>5044.4060000000009</v>
      </c>
      <c r="T21" s="81">
        <v>5034.1719999999996</v>
      </c>
      <c r="U21" s="81">
        <v>5174.68</v>
      </c>
      <c r="V21" s="81">
        <v>5233.9639999999999</v>
      </c>
      <c r="W21" s="81">
        <v>5014.9110000000001</v>
      </c>
      <c r="X21" s="81">
        <v>4784.8379999999997</v>
      </c>
      <c r="Y21" s="81">
        <v>4382.2760000000017</v>
      </c>
      <c r="Z21" s="78"/>
      <c r="AA21" s="79">
        <f t="shared" si="2"/>
        <v>107376.70300000001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105</v>
      </c>
      <c r="C23" s="77">
        <v>89.5</v>
      </c>
      <c r="D23" s="77">
        <v>78.5</v>
      </c>
      <c r="E23" s="77">
        <v>76.5</v>
      </c>
      <c r="F23" s="77">
        <v>81.5</v>
      </c>
      <c r="G23" s="77">
        <v>82.5</v>
      </c>
      <c r="H23" s="77">
        <v>105</v>
      </c>
      <c r="I23" s="77">
        <v>126.5</v>
      </c>
      <c r="J23" s="77">
        <v>129</v>
      </c>
      <c r="K23" s="77">
        <v>121.5</v>
      </c>
      <c r="L23" s="77">
        <v>120.5</v>
      </c>
      <c r="M23" s="77">
        <v>119</v>
      </c>
      <c r="N23" s="77">
        <v>107.5</v>
      </c>
      <c r="O23" s="77">
        <v>111.5</v>
      </c>
      <c r="P23" s="77">
        <v>124</v>
      </c>
      <c r="Q23" s="77">
        <v>131</v>
      </c>
      <c r="R23" s="77">
        <v>162.5</v>
      </c>
      <c r="S23" s="77">
        <v>192</v>
      </c>
      <c r="T23" s="77">
        <v>199</v>
      </c>
      <c r="U23" s="77">
        <v>203.5</v>
      </c>
      <c r="V23" s="77">
        <v>182.5</v>
      </c>
      <c r="W23" s="77">
        <v>178.5</v>
      </c>
      <c r="X23" s="77">
        <v>172.5</v>
      </c>
      <c r="Y23" s="77">
        <v>122.5</v>
      </c>
      <c r="Z23" s="77"/>
      <c r="AA23" s="79">
        <f t="shared" si="2"/>
        <v>3122</v>
      </c>
    </row>
    <row r="24" spans="1:27" ht="24.95" customHeight="1" x14ac:dyDescent="0.2">
      <c r="A24" s="85" t="s">
        <v>19</v>
      </c>
      <c r="B24" s="77">
        <v>424.99999999999994</v>
      </c>
      <c r="C24" s="77">
        <v>408.00000000000006</v>
      </c>
      <c r="D24" s="77">
        <v>390.00000000000006</v>
      </c>
      <c r="E24" s="77">
        <v>384</v>
      </c>
      <c r="F24" s="77">
        <v>383</v>
      </c>
      <c r="G24" s="77">
        <v>394</v>
      </c>
      <c r="H24" s="77">
        <v>436.00000000000006</v>
      </c>
      <c r="I24" s="77">
        <v>511</v>
      </c>
      <c r="J24" s="77">
        <v>572</v>
      </c>
      <c r="K24" s="77">
        <v>603.00000000000011</v>
      </c>
      <c r="L24" s="77">
        <v>618</v>
      </c>
      <c r="M24" s="77">
        <v>628.00000000000011</v>
      </c>
      <c r="N24" s="77">
        <v>640.00000000000011</v>
      </c>
      <c r="O24" s="77">
        <v>633</v>
      </c>
      <c r="P24" s="77">
        <v>615</v>
      </c>
      <c r="Q24" s="77">
        <v>602</v>
      </c>
      <c r="R24" s="77">
        <v>606.99999999999989</v>
      </c>
      <c r="S24" s="77">
        <v>610.99999999999989</v>
      </c>
      <c r="T24" s="77">
        <v>606.99999999999989</v>
      </c>
      <c r="U24" s="77">
        <v>614</v>
      </c>
      <c r="V24" s="77">
        <v>591.99999999999989</v>
      </c>
      <c r="W24" s="77">
        <v>540.00000000000011</v>
      </c>
      <c r="X24" s="77">
        <v>504</v>
      </c>
      <c r="Y24" s="77">
        <v>447</v>
      </c>
      <c r="Z24" s="77"/>
      <c r="AA24" s="79">
        <f t="shared" si="2"/>
        <v>12764</v>
      </c>
    </row>
    <row r="25" spans="1:27" ht="30" customHeight="1" thickBot="1" x14ac:dyDescent="0.25">
      <c r="A25" s="86" t="s">
        <v>20</v>
      </c>
      <c r="B25" s="87">
        <f t="shared" ref="B25:AA25" si="3">SUM(B19:B24)</f>
        <v>6461.7209999999995</v>
      </c>
      <c r="C25" s="88">
        <f t="shared" si="3"/>
        <v>6219.9319999999998</v>
      </c>
      <c r="D25" s="88">
        <f t="shared" si="3"/>
        <v>6004.521999999999</v>
      </c>
      <c r="E25" s="88">
        <f t="shared" si="3"/>
        <v>5929.4090000000006</v>
      </c>
      <c r="F25" s="88">
        <f t="shared" si="3"/>
        <v>5890.3329999999987</v>
      </c>
      <c r="G25" s="88">
        <f t="shared" si="3"/>
        <v>6001.610999999999</v>
      </c>
      <c r="H25" s="88">
        <f t="shared" si="3"/>
        <v>6350.4040000000005</v>
      </c>
      <c r="I25" s="88">
        <f t="shared" si="3"/>
        <v>6838.6830000000009</v>
      </c>
      <c r="J25" s="88">
        <f t="shared" si="3"/>
        <v>7358.8320000000003</v>
      </c>
      <c r="K25" s="88">
        <f t="shared" si="3"/>
        <v>7659.3680000000004</v>
      </c>
      <c r="L25" s="88">
        <f t="shared" si="3"/>
        <v>7984.7569999999996</v>
      </c>
      <c r="M25" s="88">
        <f t="shared" si="3"/>
        <v>8281.9760000000006</v>
      </c>
      <c r="N25" s="88">
        <f t="shared" si="3"/>
        <v>8438.3610000000008</v>
      </c>
      <c r="O25" s="88">
        <f t="shared" si="3"/>
        <v>8430.4330000000027</v>
      </c>
      <c r="P25" s="88">
        <f t="shared" si="3"/>
        <v>8241.4470000000019</v>
      </c>
      <c r="Q25" s="88">
        <f t="shared" si="3"/>
        <v>8068.5250000000005</v>
      </c>
      <c r="R25" s="88">
        <f t="shared" si="3"/>
        <v>8161.6620000000003</v>
      </c>
      <c r="S25" s="88">
        <f t="shared" si="3"/>
        <v>8169.5790000000015</v>
      </c>
      <c r="T25" s="88">
        <f t="shared" si="3"/>
        <v>7718.5729999999994</v>
      </c>
      <c r="U25" s="88">
        <f t="shared" si="3"/>
        <v>8253.8369999999995</v>
      </c>
      <c r="V25" s="88">
        <f t="shared" si="3"/>
        <v>8192.7170000000006</v>
      </c>
      <c r="W25" s="88">
        <f t="shared" si="3"/>
        <v>7782.0889999999999</v>
      </c>
      <c r="X25" s="88">
        <f t="shared" si="3"/>
        <v>7443.405999999999</v>
      </c>
      <c r="Y25" s="88">
        <f t="shared" si="3"/>
        <v>6902.7860000000019</v>
      </c>
      <c r="Z25" s="89">
        <f t="shared" si="3"/>
        <v>0</v>
      </c>
      <c r="AA25" s="90">
        <f t="shared" si="3"/>
        <v>176784.96299999999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650</v>
      </c>
      <c r="C28" s="72">
        <v>617.5</v>
      </c>
      <c r="D28" s="72">
        <v>588.5</v>
      </c>
      <c r="E28" s="72">
        <v>580.5</v>
      </c>
      <c r="F28" s="72">
        <v>588.5</v>
      </c>
      <c r="G28" s="72">
        <v>606.5</v>
      </c>
      <c r="H28" s="72">
        <v>680.32</v>
      </c>
      <c r="I28" s="72">
        <v>785.1</v>
      </c>
      <c r="J28" s="72">
        <v>863.7</v>
      </c>
      <c r="K28" s="72">
        <v>898.31</v>
      </c>
      <c r="L28" s="72">
        <v>916.58</v>
      </c>
      <c r="M28" s="72">
        <v>927.96</v>
      </c>
      <c r="N28" s="72">
        <v>929.51</v>
      </c>
      <c r="O28" s="72">
        <v>919.29</v>
      </c>
      <c r="P28" s="72">
        <v>900.5</v>
      </c>
      <c r="Q28" s="72">
        <v>881.68</v>
      </c>
      <c r="R28" s="72">
        <v>908.2</v>
      </c>
      <c r="S28" s="72">
        <v>911.1</v>
      </c>
      <c r="T28" s="72">
        <v>909.35</v>
      </c>
      <c r="U28" s="72">
        <v>920.15</v>
      </c>
      <c r="V28" s="72">
        <v>868.5</v>
      </c>
      <c r="W28" s="72">
        <v>812.5</v>
      </c>
      <c r="X28" s="72">
        <v>770.5</v>
      </c>
      <c r="Y28" s="72">
        <v>688.5</v>
      </c>
      <c r="Z28" s="73"/>
      <c r="AA28" s="74">
        <f>SUM(B28:Z28)</f>
        <v>19123.25</v>
      </c>
    </row>
    <row r="29" spans="1:27" ht="24.95" customHeight="1" x14ac:dyDescent="0.2">
      <c r="A29" s="75" t="s">
        <v>23</v>
      </c>
      <c r="B29" s="76">
        <v>5997.7219999999998</v>
      </c>
      <c r="C29" s="77">
        <v>5724.433</v>
      </c>
      <c r="D29" s="77">
        <v>5633.0230000000001</v>
      </c>
      <c r="E29" s="77">
        <v>5555.91</v>
      </c>
      <c r="F29" s="77">
        <v>5522.8339999999998</v>
      </c>
      <c r="G29" s="77">
        <v>5673.1120000000001</v>
      </c>
      <c r="H29" s="77">
        <v>6000.0839999999998</v>
      </c>
      <c r="I29" s="77">
        <v>6442.5829999999996</v>
      </c>
      <c r="J29" s="77">
        <v>6950.1319999999996</v>
      </c>
      <c r="K29" s="77">
        <v>7273.058</v>
      </c>
      <c r="L29" s="77">
        <v>7556.1769999999997</v>
      </c>
      <c r="M29" s="77">
        <v>7878.0169999999998</v>
      </c>
      <c r="N29" s="77">
        <v>7945.8509999999997</v>
      </c>
      <c r="O29" s="77">
        <v>7935.143</v>
      </c>
      <c r="P29" s="77">
        <v>7750.9470000000001</v>
      </c>
      <c r="Q29" s="77">
        <v>7540.8450000000003</v>
      </c>
      <c r="R29" s="77">
        <v>7598.4620000000004</v>
      </c>
      <c r="S29" s="77">
        <v>7539.4790000000003</v>
      </c>
      <c r="T29" s="77">
        <v>7114.223</v>
      </c>
      <c r="U29" s="77">
        <v>7624.0469999999996</v>
      </c>
      <c r="V29" s="77">
        <v>7578.62</v>
      </c>
      <c r="W29" s="77">
        <v>7219.5889999999999</v>
      </c>
      <c r="X29" s="77">
        <v>6853.9059999999999</v>
      </c>
      <c r="Y29" s="77">
        <v>6386.2870000000003</v>
      </c>
      <c r="Z29" s="78"/>
      <c r="AA29" s="79">
        <f>SUM(B29:Z29)</f>
        <v>165294.484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6647.7219999999998</v>
      </c>
      <c r="C31" s="62">
        <f t="shared" si="4"/>
        <v>6341.933</v>
      </c>
      <c r="D31" s="62">
        <f t="shared" si="4"/>
        <v>6221.5230000000001</v>
      </c>
      <c r="E31" s="62">
        <f t="shared" si="4"/>
        <v>6136.41</v>
      </c>
      <c r="F31" s="62">
        <f t="shared" si="4"/>
        <v>6111.3339999999998</v>
      </c>
      <c r="G31" s="62">
        <f t="shared" si="4"/>
        <v>6279.6120000000001</v>
      </c>
      <c r="H31" s="62">
        <f t="shared" si="4"/>
        <v>6680.4039999999995</v>
      </c>
      <c r="I31" s="62">
        <f t="shared" si="4"/>
        <v>7227.683</v>
      </c>
      <c r="J31" s="62">
        <f t="shared" si="4"/>
        <v>7813.8319999999994</v>
      </c>
      <c r="K31" s="62">
        <f t="shared" si="4"/>
        <v>8171.3680000000004</v>
      </c>
      <c r="L31" s="62">
        <f t="shared" si="4"/>
        <v>8472.7569999999996</v>
      </c>
      <c r="M31" s="62">
        <f t="shared" si="4"/>
        <v>8805.976999999999</v>
      </c>
      <c r="N31" s="62">
        <f t="shared" si="4"/>
        <v>8875.360999999999</v>
      </c>
      <c r="O31" s="62">
        <f t="shared" si="4"/>
        <v>8854.4330000000009</v>
      </c>
      <c r="P31" s="62">
        <f t="shared" si="4"/>
        <v>8651.4470000000001</v>
      </c>
      <c r="Q31" s="62">
        <f t="shared" si="4"/>
        <v>8422.5249999999996</v>
      </c>
      <c r="R31" s="62">
        <f t="shared" si="4"/>
        <v>8506.6620000000003</v>
      </c>
      <c r="S31" s="62">
        <f t="shared" si="4"/>
        <v>8450.5789999999997</v>
      </c>
      <c r="T31" s="62">
        <f t="shared" si="4"/>
        <v>8023.5730000000003</v>
      </c>
      <c r="U31" s="62">
        <f t="shared" si="4"/>
        <v>8544.1970000000001</v>
      </c>
      <c r="V31" s="62">
        <f t="shared" si="4"/>
        <v>8447.119999999999</v>
      </c>
      <c r="W31" s="62">
        <f t="shared" si="4"/>
        <v>8032.0889999999999</v>
      </c>
      <c r="X31" s="62">
        <f t="shared" si="4"/>
        <v>7624.4059999999999</v>
      </c>
      <c r="Y31" s="62">
        <f t="shared" si="4"/>
        <v>7074.7870000000003</v>
      </c>
      <c r="Z31" s="63">
        <f t="shared" si="4"/>
        <v>0</v>
      </c>
      <c r="AA31" s="64">
        <f t="shared" si="4"/>
        <v>184417.734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53.001000000000005</v>
      </c>
      <c r="C34" s="95">
        <v>38.000999999999998</v>
      </c>
      <c r="D34" s="95">
        <v>133.001</v>
      </c>
      <c r="E34" s="95">
        <v>123.001</v>
      </c>
      <c r="F34" s="95">
        <v>137.001</v>
      </c>
      <c r="G34" s="95">
        <v>153.001</v>
      </c>
      <c r="H34" s="95">
        <v>161</v>
      </c>
      <c r="I34" s="95">
        <v>166</v>
      </c>
      <c r="J34" s="95">
        <v>220</v>
      </c>
      <c r="K34" s="95">
        <v>290</v>
      </c>
      <c r="L34" s="95">
        <v>275</v>
      </c>
      <c r="M34" s="95">
        <v>317.00099999999998</v>
      </c>
      <c r="N34" s="95">
        <v>298</v>
      </c>
      <c r="O34" s="95">
        <v>302</v>
      </c>
      <c r="P34" s="95">
        <v>290</v>
      </c>
      <c r="Q34" s="95">
        <v>234</v>
      </c>
      <c r="R34" s="95">
        <v>219</v>
      </c>
      <c r="S34" s="95">
        <v>139</v>
      </c>
      <c r="T34" s="95">
        <v>150</v>
      </c>
      <c r="U34" s="95">
        <v>138</v>
      </c>
      <c r="V34" s="95">
        <v>124</v>
      </c>
      <c r="W34" s="95">
        <v>94</v>
      </c>
      <c r="X34" s="95">
        <v>76</v>
      </c>
      <c r="Y34" s="95">
        <v>88.001000000000005</v>
      </c>
      <c r="Z34" s="96"/>
      <c r="AA34" s="74">
        <f t="shared" ref="AA34:AA39" si="5">SUM(B34:Z34)</f>
        <v>4218.0079999999998</v>
      </c>
    </row>
    <row r="35" spans="1:27" ht="24.95" customHeight="1" x14ac:dyDescent="0.2">
      <c r="A35" s="97" t="s">
        <v>41</v>
      </c>
      <c r="B35" s="98">
        <v>133</v>
      </c>
      <c r="C35" s="99">
        <v>84</v>
      </c>
      <c r="D35" s="99">
        <v>84</v>
      </c>
      <c r="E35" s="99">
        <v>84</v>
      </c>
      <c r="F35" s="99">
        <v>84</v>
      </c>
      <c r="G35" s="99">
        <v>125</v>
      </c>
      <c r="H35" s="99">
        <v>169</v>
      </c>
      <c r="I35" s="99">
        <v>223</v>
      </c>
      <c r="J35" s="99">
        <v>235</v>
      </c>
      <c r="K35" s="99">
        <v>222</v>
      </c>
      <c r="L35" s="99">
        <v>213</v>
      </c>
      <c r="M35" s="99">
        <v>207</v>
      </c>
      <c r="N35" s="99">
        <v>139</v>
      </c>
      <c r="O35" s="99">
        <v>122</v>
      </c>
      <c r="P35" s="99">
        <v>120</v>
      </c>
      <c r="Q35" s="99">
        <v>120</v>
      </c>
      <c r="R35" s="99">
        <v>126</v>
      </c>
      <c r="S35" s="99">
        <v>142</v>
      </c>
      <c r="T35" s="99">
        <v>155</v>
      </c>
      <c r="U35" s="99">
        <v>152.36000000000001</v>
      </c>
      <c r="V35" s="99">
        <v>130.40299999999999</v>
      </c>
      <c r="W35" s="99">
        <v>156</v>
      </c>
      <c r="X35" s="99">
        <v>105</v>
      </c>
      <c r="Y35" s="99">
        <v>84</v>
      </c>
      <c r="Z35" s="100"/>
      <c r="AA35" s="79">
        <f t="shared" si="5"/>
        <v>3414.7629999999999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937.1</v>
      </c>
      <c r="I36" s="99">
        <v>923</v>
      </c>
      <c r="J36" s="99">
        <v>439.4</v>
      </c>
      <c r="K36" s="99">
        <v>251.3</v>
      </c>
      <c r="L36" s="99">
        <v>488.4</v>
      </c>
      <c r="M36" s="99">
        <v>463.6</v>
      </c>
      <c r="N36" s="99">
        <v>394.5</v>
      </c>
      <c r="O36" s="99">
        <v>135.30000000000001</v>
      </c>
      <c r="P36" s="99">
        <v>222</v>
      </c>
      <c r="Q36" s="99">
        <v>299.39999999999998</v>
      </c>
      <c r="R36" s="99">
        <v>365.6</v>
      </c>
      <c r="S36" s="99">
        <v>625.1</v>
      </c>
      <c r="T36" s="99">
        <v>220.2</v>
      </c>
      <c r="U36" s="99">
        <v>860</v>
      </c>
      <c r="V36" s="99">
        <v>867</v>
      </c>
      <c r="W36" s="99">
        <v>269.5</v>
      </c>
      <c r="X36" s="99"/>
      <c r="Y36" s="99"/>
      <c r="Z36" s="100"/>
      <c r="AA36" s="79">
        <f t="shared" si="5"/>
        <v>7761.4000000000005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>
        <v>110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162.19999999999999</v>
      </c>
      <c r="Q38" s="99"/>
      <c r="R38" s="99"/>
      <c r="S38" s="99"/>
      <c r="T38" s="99">
        <v>500</v>
      </c>
      <c r="U38" s="99"/>
      <c r="V38" s="99"/>
      <c r="W38" s="99">
        <v>500</v>
      </c>
      <c r="X38" s="99">
        <v>500</v>
      </c>
      <c r="Y38" s="99">
        <v>291.89999999999998</v>
      </c>
      <c r="Z38" s="100"/>
      <c r="AA38" s="79">
        <f t="shared" si="5"/>
        <v>7564.0999999999995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686.00099999999998</v>
      </c>
      <c r="C39" s="88">
        <f t="shared" si="6"/>
        <v>622.00099999999998</v>
      </c>
      <c r="D39" s="88">
        <f t="shared" si="6"/>
        <v>717.00099999999998</v>
      </c>
      <c r="E39" s="88">
        <f t="shared" si="6"/>
        <v>707.00099999999998</v>
      </c>
      <c r="F39" s="88">
        <f t="shared" si="6"/>
        <v>721.00099999999998</v>
      </c>
      <c r="G39" s="88">
        <f t="shared" si="6"/>
        <v>778.00099999999998</v>
      </c>
      <c r="H39" s="88">
        <f t="shared" si="6"/>
        <v>1267.0999999999999</v>
      </c>
      <c r="I39" s="88">
        <f t="shared" si="6"/>
        <v>1312</v>
      </c>
      <c r="J39" s="88">
        <f t="shared" si="6"/>
        <v>1004.4</v>
      </c>
      <c r="K39" s="88">
        <f t="shared" si="6"/>
        <v>1263.3</v>
      </c>
      <c r="L39" s="88">
        <f t="shared" si="6"/>
        <v>1476.4</v>
      </c>
      <c r="M39" s="88">
        <f t="shared" si="6"/>
        <v>1487.6010000000001</v>
      </c>
      <c r="N39" s="88">
        <f t="shared" si="6"/>
        <v>1331.5</v>
      </c>
      <c r="O39" s="88">
        <f t="shared" si="6"/>
        <v>1059.3</v>
      </c>
      <c r="P39" s="88">
        <f t="shared" si="6"/>
        <v>794.2</v>
      </c>
      <c r="Q39" s="88">
        <f t="shared" si="6"/>
        <v>653.4</v>
      </c>
      <c r="R39" s="88">
        <f t="shared" si="6"/>
        <v>710.6</v>
      </c>
      <c r="S39" s="88">
        <f t="shared" si="6"/>
        <v>906.1</v>
      </c>
      <c r="T39" s="88">
        <f t="shared" si="6"/>
        <v>1025.2</v>
      </c>
      <c r="U39" s="88">
        <f t="shared" si="6"/>
        <v>1150.3600000000001</v>
      </c>
      <c r="V39" s="88">
        <f t="shared" si="6"/>
        <v>1121.403</v>
      </c>
      <c r="W39" s="88">
        <f t="shared" si="6"/>
        <v>1019.5</v>
      </c>
      <c r="X39" s="88">
        <f t="shared" si="6"/>
        <v>681</v>
      </c>
      <c r="Y39" s="88">
        <f t="shared" si="6"/>
        <v>463.90099999999995</v>
      </c>
      <c r="Z39" s="89">
        <f t="shared" si="6"/>
        <v>0</v>
      </c>
      <c r="AA39" s="90">
        <f t="shared" si="5"/>
        <v>22958.270999999997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937.1</v>
      </c>
      <c r="I44" s="99">
        <v>923</v>
      </c>
      <c r="J44" s="99">
        <v>439.4</v>
      </c>
      <c r="K44" s="99">
        <v>251.3</v>
      </c>
      <c r="L44" s="99">
        <v>488.4</v>
      </c>
      <c r="M44" s="99">
        <v>463.6</v>
      </c>
      <c r="N44" s="99">
        <v>394.5</v>
      </c>
      <c r="O44" s="99">
        <v>135.30000000000001</v>
      </c>
      <c r="P44" s="99">
        <v>222</v>
      </c>
      <c r="Q44" s="99">
        <v>299.39999999999998</v>
      </c>
      <c r="R44" s="99">
        <v>365.6</v>
      </c>
      <c r="S44" s="99">
        <v>625.1</v>
      </c>
      <c r="T44" s="99">
        <v>220.2</v>
      </c>
      <c r="U44" s="99">
        <v>860</v>
      </c>
      <c r="V44" s="99">
        <v>867</v>
      </c>
      <c r="W44" s="99">
        <v>269.5</v>
      </c>
      <c r="X44" s="99"/>
      <c r="Y44" s="99"/>
      <c r="Z44" s="100"/>
      <c r="AA44" s="79">
        <f t="shared" si="7"/>
        <v>7761.4000000000005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>
        <v>110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162.19999999999999</v>
      </c>
      <c r="Q46" s="99"/>
      <c r="R46" s="99"/>
      <c r="S46" s="99"/>
      <c r="T46" s="99">
        <v>500</v>
      </c>
      <c r="U46" s="99"/>
      <c r="V46" s="99"/>
      <c r="W46" s="99">
        <v>500</v>
      </c>
      <c r="X46" s="99">
        <v>500</v>
      </c>
      <c r="Y46" s="99">
        <v>291.89999999999998</v>
      </c>
      <c r="Z46" s="100"/>
      <c r="AA46" s="79">
        <f t="shared" si="7"/>
        <v>7564.0999999999995</v>
      </c>
    </row>
    <row r="47" spans="1:27" ht="24.95" customHeight="1" x14ac:dyDescent="0.2">
      <c r="A47" s="85" t="s">
        <v>47</v>
      </c>
      <c r="B47" s="98">
        <v>150</v>
      </c>
      <c r="C47" s="99">
        <v>150</v>
      </c>
      <c r="D47" s="99">
        <v>145</v>
      </c>
      <c r="E47" s="99">
        <v>138</v>
      </c>
      <c r="F47" s="99">
        <v>138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3571</v>
      </c>
    </row>
    <row r="48" spans="1:27" ht="30" customHeight="1" thickBot="1" x14ac:dyDescent="0.25">
      <c r="A48" s="86" t="s">
        <v>48</v>
      </c>
      <c r="B48" s="87">
        <f>SUM(B42:B47)</f>
        <v>650</v>
      </c>
      <c r="C48" s="88">
        <f t="shared" ref="C48:Z48" si="8">SUM(C42:C47)</f>
        <v>650</v>
      </c>
      <c r="D48" s="88">
        <f t="shared" si="8"/>
        <v>645</v>
      </c>
      <c r="E48" s="88">
        <f t="shared" si="8"/>
        <v>638</v>
      </c>
      <c r="F48" s="88">
        <f t="shared" si="8"/>
        <v>638</v>
      </c>
      <c r="G48" s="88">
        <f t="shared" si="8"/>
        <v>650</v>
      </c>
      <c r="H48" s="88">
        <f t="shared" si="8"/>
        <v>1087.0999999999999</v>
      </c>
      <c r="I48" s="88">
        <f t="shared" si="8"/>
        <v>1073</v>
      </c>
      <c r="J48" s="88">
        <f t="shared" si="8"/>
        <v>699.4</v>
      </c>
      <c r="K48" s="88">
        <f t="shared" si="8"/>
        <v>901.3</v>
      </c>
      <c r="L48" s="88">
        <f t="shared" si="8"/>
        <v>1138.4000000000001</v>
      </c>
      <c r="M48" s="88">
        <f t="shared" si="8"/>
        <v>1113.5999999999999</v>
      </c>
      <c r="N48" s="88">
        <f t="shared" si="8"/>
        <v>1044.5</v>
      </c>
      <c r="O48" s="88">
        <f t="shared" si="8"/>
        <v>785.3</v>
      </c>
      <c r="P48" s="88">
        <f t="shared" si="8"/>
        <v>534.20000000000005</v>
      </c>
      <c r="Q48" s="88">
        <f t="shared" si="8"/>
        <v>449.4</v>
      </c>
      <c r="R48" s="88">
        <f t="shared" si="8"/>
        <v>515.6</v>
      </c>
      <c r="S48" s="88">
        <f t="shared" si="8"/>
        <v>775.1</v>
      </c>
      <c r="T48" s="88">
        <f t="shared" si="8"/>
        <v>870.2</v>
      </c>
      <c r="U48" s="88">
        <f t="shared" si="8"/>
        <v>1010</v>
      </c>
      <c r="V48" s="88">
        <f t="shared" si="8"/>
        <v>1017</v>
      </c>
      <c r="W48" s="88">
        <f t="shared" si="8"/>
        <v>919.5</v>
      </c>
      <c r="X48" s="88">
        <f t="shared" si="8"/>
        <v>650</v>
      </c>
      <c r="Y48" s="88">
        <f t="shared" si="8"/>
        <v>441.9</v>
      </c>
      <c r="Z48" s="89">
        <f t="shared" si="8"/>
        <v>0</v>
      </c>
      <c r="AA48" s="90">
        <f t="shared" si="7"/>
        <v>18896.500000000004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7147.7219999999998</v>
      </c>
      <c r="C51" s="88">
        <f t="shared" si="10"/>
        <v>6841.933</v>
      </c>
      <c r="D51" s="88">
        <f t="shared" si="10"/>
        <v>6721.5229999999992</v>
      </c>
      <c r="E51" s="88">
        <f t="shared" si="10"/>
        <v>6636.4100000000008</v>
      </c>
      <c r="F51" s="88">
        <f t="shared" si="10"/>
        <v>6611.3339999999989</v>
      </c>
      <c r="G51" s="88">
        <f t="shared" si="10"/>
        <v>6779.6119999999992</v>
      </c>
      <c r="H51" s="88">
        <f t="shared" si="10"/>
        <v>7617.5040000000008</v>
      </c>
      <c r="I51" s="88">
        <f t="shared" si="10"/>
        <v>8150.6830000000009</v>
      </c>
      <c r="J51" s="88">
        <f t="shared" si="10"/>
        <v>8363.232</v>
      </c>
      <c r="K51" s="88">
        <f t="shared" si="10"/>
        <v>8922.6679999999997</v>
      </c>
      <c r="L51" s="88">
        <f t="shared" si="10"/>
        <v>9461.1569999999992</v>
      </c>
      <c r="M51" s="88">
        <f t="shared" si="10"/>
        <v>9769.5770000000011</v>
      </c>
      <c r="N51" s="88">
        <f t="shared" si="10"/>
        <v>9769.8610000000008</v>
      </c>
      <c r="O51" s="88">
        <f t="shared" si="10"/>
        <v>9489.733000000002</v>
      </c>
      <c r="P51" s="88">
        <f t="shared" si="10"/>
        <v>9035.6470000000027</v>
      </c>
      <c r="Q51" s="88">
        <f t="shared" si="10"/>
        <v>8721.9250000000011</v>
      </c>
      <c r="R51" s="88">
        <f t="shared" si="10"/>
        <v>8872.2620000000006</v>
      </c>
      <c r="S51" s="88">
        <f t="shared" si="10"/>
        <v>9075.6790000000019</v>
      </c>
      <c r="T51" s="88">
        <f t="shared" si="10"/>
        <v>8743.7729999999992</v>
      </c>
      <c r="U51" s="88">
        <f t="shared" si="10"/>
        <v>9404.1970000000001</v>
      </c>
      <c r="V51" s="88">
        <f t="shared" si="10"/>
        <v>9314.1200000000008</v>
      </c>
      <c r="W51" s="88">
        <f t="shared" si="10"/>
        <v>8801.5889999999999</v>
      </c>
      <c r="X51" s="88">
        <f t="shared" si="10"/>
        <v>8124.405999999999</v>
      </c>
      <c r="Y51" s="88">
        <f t="shared" si="10"/>
        <v>7366.6870000000017</v>
      </c>
      <c r="Z51" s="89">
        <f t="shared" si="10"/>
        <v>0</v>
      </c>
      <c r="AA51" s="104">
        <f>SUM(B51:Z51)</f>
        <v>199743.23400000003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22.199999999999989</v>
      </c>
      <c r="C4" s="18">
        <v>-42.600000000000023</v>
      </c>
      <c r="D4" s="18">
        <v>182.5</v>
      </c>
      <c r="E4" s="18">
        <v>139.60000000000002</v>
      </c>
      <c r="F4" s="18">
        <v>453.7</v>
      </c>
      <c r="G4" s="18">
        <v>323.5</v>
      </c>
      <c r="H4" s="18">
        <v>437.1</v>
      </c>
      <c r="I4" s="18">
        <v>491.4</v>
      </c>
      <c r="J4" s="18">
        <v>549.4</v>
      </c>
      <c r="K4" s="18">
        <v>751.3</v>
      </c>
      <c r="L4" s="18">
        <v>988.4</v>
      </c>
      <c r="M4" s="18">
        <v>963.6</v>
      </c>
      <c r="N4" s="18">
        <v>894.5</v>
      </c>
      <c r="O4" s="18">
        <v>635.29999999999995</v>
      </c>
      <c r="P4" s="18">
        <v>384.2</v>
      </c>
      <c r="Q4" s="18">
        <v>238.7</v>
      </c>
      <c r="R4" s="18">
        <v>-23.5</v>
      </c>
      <c r="S4" s="18">
        <v>125.10000000000002</v>
      </c>
      <c r="T4" s="18">
        <v>720.2</v>
      </c>
      <c r="U4" s="18">
        <v>360</v>
      </c>
      <c r="V4" s="18">
        <v>367</v>
      </c>
      <c r="W4" s="18">
        <v>769.5</v>
      </c>
      <c r="X4" s="18">
        <v>78.100000000000023</v>
      </c>
      <c r="Y4" s="18">
        <v>-426.1</v>
      </c>
      <c r="Z4" s="19"/>
      <c r="AA4" s="111">
        <f>SUM(B4:Z4)</f>
        <v>9383.1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123.89</v>
      </c>
      <c r="C7" s="117">
        <v>112.67</v>
      </c>
      <c r="D7" s="117">
        <v>109.9</v>
      </c>
      <c r="E7" s="117">
        <v>106.33</v>
      </c>
      <c r="F7" s="117">
        <v>109.47</v>
      </c>
      <c r="G7" s="117">
        <v>115.15</v>
      </c>
      <c r="H7" s="117">
        <v>140.78</v>
      </c>
      <c r="I7" s="117">
        <v>161.18</v>
      </c>
      <c r="J7" s="117">
        <v>157.41</v>
      </c>
      <c r="K7" s="117">
        <v>136.5</v>
      </c>
      <c r="L7" s="117">
        <v>120.09</v>
      </c>
      <c r="M7" s="117">
        <v>112.74</v>
      </c>
      <c r="N7" s="117">
        <v>121.49</v>
      </c>
      <c r="O7" s="117">
        <v>123.12</v>
      </c>
      <c r="P7" s="117">
        <v>130.74</v>
      </c>
      <c r="Q7" s="117">
        <v>145.36000000000001</v>
      </c>
      <c r="R7" s="117">
        <v>161.80000000000001</v>
      </c>
      <c r="S7" s="117">
        <v>179.04</v>
      </c>
      <c r="T7" s="117">
        <v>225.5</v>
      </c>
      <c r="U7" s="117">
        <v>270</v>
      </c>
      <c r="V7" s="117">
        <v>280</v>
      </c>
      <c r="W7" s="117">
        <v>240.79</v>
      </c>
      <c r="X7" s="117">
        <v>172.82</v>
      </c>
      <c r="Y7" s="117">
        <v>138.66999999999999</v>
      </c>
      <c r="Z7" s="118"/>
      <c r="AA7" s="119">
        <f>IF(SUM(B7:Z7)&lt;&gt;0,AVERAGEIF(B7:Z7,"&lt;&gt;"""),"")</f>
        <v>153.97666666666666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477.8</v>
      </c>
      <c r="C13" s="129">
        <v>542.6</v>
      </c>
      <c r="D13" s="129">
        <v>317.5</v>
      </c>
      <c r="E13" s="129">
        <v>360.4</v>
      </c>
      <c r="F13" s="129">
        <v>46.3</v>
      </c>
      <c r="G13" s="129">
        <v>176.5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421.9</v>
      </c>
      <c r="Y13" s="130">
        <v>718</v>
      </c>
      <c r="Z13" s="131"/>
      <c r="AA13" s="132">
        <f t="shared" si="0"/>
        <v>3061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500</v>
      </c>
      <c r="I15" s="133">
        <v>431.6</v>
      </c>
      <c r="J15" s="133"/>
      <c r="K15" s="133"/>
      <c r="L15" s="133"/>
      <c r="M15" s="133"/>
      <c r="N15" s="133"/>
      <c r="O15" s="133"/>
      <c r="P15" s="133"/>
      <c r="Q15" s="133">
        <v>60.7</v>
      </c>
      <c r="R15" s="133">
        <v>389.1</v>
      </c>
      <c r="S15" s="133">
        <v>500</v>
      </c>
      <c r="T15" s="133"/>
      <c r="U15" s="133">
        <v>500</v>
      </c>
      <c r="V15" s="133">
        <v>500</v>
      </c>
      <c r="W15" s="133"/>
      <c r="X15" s="133"/>
      <c r="Y15" s="133"/>
      <c r="Z15" s="131"/>
      <c r="AA15" s="132">
        <f t="shared" si="0"/>
        <v>2881.4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477.8</v>
      </c>
      <c r="C16" s="135">
        <f t="shared" si="1"/>
        <v>542.6</v>
      </c>
      <c r="D16" s="135">
        <f t="shared" si="1"/>
        <v>317.5</v>
      </c>
      <c r="E16" s="135">
        <f t="shared" si="1"/>
        <v>360.4</v>
      </c>
      <c r="F16" s="135">
        <f t="shared" si="1"/>
        <v>46.3</v>
      </c>
      <c r="G16" s="135">
        <f t="shared" si="1"/>
        <v>176.5</v>
      </c>
      <c r="H16" s="135">
        <f t="shared" si="1"/>
        <v>500</v>
      </c>
      <c r="I16" s="135">
        <f t="shared" si="1"/>
        <v>431.6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60.7</v>
      </c>
      <c r="R16" s="135">
        <f t="shared" si="1"/>
        <v>389.1</v>
      </c>
      <c r="S16" s="135">
        <f t="shared" si="1"/>
        <v>500</v>
      </c>
      <c r="T16" s="135">
        <f t="shared" si="1"/>
        <v>0</v>
      </c>
      <c r="U16" s="135">
        <f t="shared" si="1"/>
        <v>500</v>
      </c>
      <c r="V16" s="135">
        <f t="shared" si="1"/>
        <v>500</v>
      </c>
      <c r="W16" s="135">
        <f t="shared" si="1"/>
        <v>0</v>
      </c>
      <c r="X16" s="135">
        <f t="shared" si="1"/>
        <v>421.9</v>
      </c>
      <c r="Y16" s="135">
        <f t="shared" si="1"/>
        <v>718</v>
      </c>
      <c r="Z16" s="136" t="str">
        <f t="shared" si="1"/>
        <v/>
      </c>
      <c r="AA16" s="90">
        <f t="shared" si="0"/>
        <v>5942.4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937.1</v>
      </c>
      <c r="I21" s="129">
        <v>923</v>
      </c>
      <c r="J21" s="129">
        <v>439.4</v>
      </c>
      <c r="K21" s="129">
        <v>251.3</v>
      </c>
      <c r="L21" s="129">
        <v>488.4</v>
      </c>
      <c r="M21" s="129">
        <v>463.6</v>
      </c>
      <c r="N21" s="129">
        <v>394.5</v>
      </c>
      <c r="O21" s="129">
        <v>135.30000000000001</v>
      </c>
      <c r="P21" s="129">
        <v>222</v>
      </c>
      <c r="Q21" s="129">
        <v>299.39999999999998</v>
      </c>
      <c r="R21" s="129">
        <v>365.6</v>
      </c>
      <c r="S21" s="129">
        <v>625.1</v>
      </c>
      <c r="T21" s="129">
        <v>220.2</v>
      </c>
      <c r="U21" s="129">
        <v>860</v>
      </c>
      <c r="V21" s="129">
        <v>867</v>
      </c>
      <c r="W21" s="129">
        <v>269.5</v>
      </c>
      <c r="X21" s="129"/>
      <c r="Y21" s="130"/>
      <c r="Z21" s="131"/>
      <c r="AA21" s="132">
        <f t="shared" si="2"/>
        <v>7761.4000000000005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110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162.19999999999999</v>
      </c>
      <c r="Q23" s="133"/>
      <c r="R23" s="133"/>
      <c r="S23" s="133"/>
      <c r="T23" s="133">
        <v>500</v>
      </c>
      <c r="U23" s="133"/>
      <c r="V23" s="133"/>
      <c r="W23" s="133">
        <v>500</v>
      </c>
      <c r="X23" s="133">
        <v>500</v>
      </c>
      <c r="Y23" s="133">
        <v>291.89999999999998</v>
      </c>
      <c r="Z23" s="131"/>
      <c r="AA23" s="132">
        <f t="shared" si="2"/>
        <v>7564.0999999999995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937.1</v>
      </c>
      <c r="I24" s="135">
        <f t="shared" si="3"/>
        <v>923</v>
      </c>
      <c r="J24" s="135">
        <f t="shared" si="3"/>
        <v>549.4</v>
      </c>
      <c r="K24" s="135">
        <f t="shared" si="3"/>
        <v>751.3</v>
      </c>
      <c r="L24" s="135">
        <f t="shared" si="3"/>
        <v>988.4</v>
      </c>
      <c r="M24" s="135">
        <f t="shared" si="3"/>
        <v>963.6</v>
      </c>
      <c r="N24" s="135">
        <f t="shared" si="3"/>
        <v>894.5</v>
      </c>
      <c r="O24" s="135">
        <f t="shared" si="3"/>
        <v>635.29999999999995</v>
      </c>
      <c r="P24" s="135">
        <f t="shared" si="3"/>
        <v>384.2</v>
      </c>
      <c r="Q24" s="135">
        <f t="shared" si="3"/>
        <v>299.39999999999998</v>
      </c>
      <c r="R24" s="135">
        <f t="shared" si="3"/>
        <v>365.6</v>
      </c>
      <c r="S24" s="135">
        <f t="shared" si="3"/>
        <v>625.1</v>
      </c>
      <c r="T24" s="135">
        <f t="shared" si="3"/>
        <v>720.2</v>
      </c>
      <c r="U24" s="135">
        <f t="shared" si="3"/>
        <v>860</v>
      </c>
      <c r="V24" s="135">
        <f t="shared" si="3"/>
        <v>867</v>
      </c>
      <c r="W24" s="135">
        <f t="shared" si="3"/>
        <v>769.5</v>
      </c>
      <c r="X24" s="135">
        <f t="shared" si="3"/>
        <v>500</v>
      </c>
      <c r="Y24" s="135">
        <f t="shared" si="3"/>
        <v>291.89999999999998</v>
      </c>
      <c r="Z24" s="136" t="str">
        <f t="shared" si="3"/>
        <v/>
      </c>
      <c r="AA24" s="90">
        <f t="shared" si="2"/>
        <v>15325.5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2023-08-22T11:05:13Z</dcterms:created>
  <dcterms:modified xsi:type="dcterms:W3CDTF">2023-08-22T11:05:14Z</dcterms:modified>
</cp:coreProperties>
</file>